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PlatniPromet\FinansijskiIzvjestajiPlatnihInst_InstitZaElektrNovac\FI_PI-IEN_31032026\PlatneInstitucije\"/>
    </mc:Choice>
  </mc:AlternateContent>
  <xr:revisionPtr revIDLastSave="0" documentId="13_ncr:1_{C0AA6CC3-3FDB-4D82-A729-86C95A234205}" xr6:coauthVersionLast="47" xr6:coauthVersionMax="47" xr10:uidLastSave="{00000000-0000-0000-0000-000000000000}"/>
  <bookViews>
    <workbookView xWindow="0" yWindow="0" windowWidth="28800" windowHeight="15480" xr2:uid="{00000000-000D-0000-FFFF-FFFF00000000}"/>
  </bookViews>
  <sheets>
    <sheet name="OPŠTI PODACI O OFI" sheetId="1" r:id="rId1"/>
    <sheet name="BS - OFI" sheetId="6" r:id="rId2"/>
    <sheet name="BU - OFI" sheetId="7" r:id="rId3"/>
    <sheet name="TG-OFI" sheetId="8" r:id="rId4"/>
    <sheet name="PK i NAPOMENE - OFI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8" i="8" l="1"/>
  <c r="F28" i="8"/>
  <c r="F9" i="7"/>
  <c r="X10" i="9"/>
  <c r="X12" i="9" s="1"/>
  <c r="X14" i="9" s="1"/>
  <c r="X16" i="9" s="1"/>
  <c r="T10" i="9"/>
  <c r="T12" i="9" s="1"/>
  <c r="T14" i="9" s="1"/>
  <c r="T16" i="9" s="1"/>
  <c r="F10" i="9"/>
  <c r="F12" i="9" s="1"/>
  <c r="F14" i="9" s="1"/>
  <c r="F16" i="9" s="1"/>
  <c r="F39" i="8"/>
  <c r="F35" i="8"/>
  <c r="F44" i="8" s="1"/>
  <c r="F21" i="8"/>
  <c r="F13" i="8"/>
  <c r="F9" i="8"/>
  <c r="E39" i="8"/>
  <c r="E35" i="8"/>
  <c r="E44" i="8" s="1"/>
  <c r="E21" i="8"/>
  <c r="E13" i="8"/>
  <c r="E9" i="8"/>
  <c r="F55" i="7"/>
  <c r="F65" i="7" s="1"/>
  <c r="E55" i="7"/>
  <c r="E65" i="7" s="1"/>
  <c r="F51" i="7"/>
  <c r="E51" i="7"/>
  <c r="F43" i="7"/>
  <c r="E43" i="7"/>
  <c r="F40" i="7"/>
  <c r="E40" i="7"/>
  <c r="F36" i="7"/>
  <c r="E36" i="7"/>
  <c r="F32" i="7"/>
  <c r="E32" i="7"/>
  <c r="F28" i="7"/>
  <c r="F47" i="7" s="1"/>
  <c r="E28" i="7"/>
  <c r="F23" i="7"/>
  <c r="E23" i="7"/>
  <c r="F19" i="7"/>
  <c r="F17" i="7" s="1"/>
  <c r="F27" i="7" s="1"/>
  <c r="F48" i="7" s="1"/>
  <c r="F50" i="7" s="1"/>
  <c r="F54" i="7" s="1"/>
  <c r="F66" i="7" s="1"/>
  <c r="E19" i="7"/>
  <c r="E17" i="7"/>
  <c r="F13" i="7"/>
  <c r="E13" i="7"/>
  <c r="E9" i="7"/>
  <c r="E45" i="6"/>
  <c r="F90" i="6"/>
  <c r="E90" i="6"/>
  <c r="F82" i="6"/>
  <c r="F80" i="6" s="1"/>
  <c r="E82" i="6"/>
  <c r="E80" i="6"/>
  <c r="F75" i="6"/>
  <c r="E75" i="6"/>
  <c r="F71" i="6"/>
  <c r="E71" i="6"/>
  <c r="F70" i="6"/>
  <c r="E70" i="6"/>
  <c r="F64" i="6"/>
  <c r="F54" i="6" s="1"/>
  <c r="E64" i="6"/>
  <c r="E54" i="6"/>
  <c r="E97" i="6" s="1"/>
  <c r="F45" i="6"/>
  <c r="F41" i="6"/>
  <c r="E41" i="6"/>
  <c r="F37" i="6"/>
  <c r="E37" i="6"/>
  <c r="F32" i="6"/>
  <c r="E32" i="6"/>
  <c r="E31" i="6" s="1"/>
  <c r="E52" i="6" s="1"/>
  <c r="F22" i="6"/>
  <c r="E22" i="6"/>
  <c r="F17" i="6"/>
  <c r="E17" i="6"/>
  <c r="F14" i="6"/>
  <c r="E14" i="6"/>
  <c r="F9" i="6"/>
  <c r="E9" i="6"/>
  <c r="F8" i="6"/>
  <c r="E8" i="6"/>
  <c r="F33" i="8" l="1"/>
  <c r="E33" i="8"/>
  <c r="E19" i="8"/>
  <c r="E45" i="8" s="1"/>
  <c r="E49" i="8" s="1"/>
  <c r="E47" i="7"/>
  <c r="E27" i="7"/>
  <c r="E48" i="7" s="1"/>
  <c r="E50" i="7" s="1"/>
  <c r="E54" i="7" s="1"/>
  <c r="E66" i="7" s="1"/>
  <c r="F97" i="6"/>
  <c r="F31" i="6"/>
  <c r="F52" i="6" s="1"/>
  <c r="F19" i="8"/>
  <c r="F45" i="8" l="1"/>
  <c r="F49" i="8" s="1"/>
</calcChain>
</file>

<file path=xl/sharedStrings.xml><?xml version="1.0" encoding="utf-8"?>
<sst xmlns="http://schemas.openxmlformats.org/spreadsheetml/2006/main" count="520" uniqueCount="471">
  <si>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</si>
  <si>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</si>
  <si>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</si>
  <si>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</si>
  <si>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</si>
  <si>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</si>
  <si>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</si>
  <si>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</si>
  <si>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</si>
  <si>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Opis strukture vlasništva</t>
  </si>
  <si>
    <t>Šifra djelatnosti</t>
  </si>
  <si>
    <t>Opis djelatnosti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</si>
  <si>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</si>
  <si>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</si>
  <si>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</si>
  <si>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</si>
  <si>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</si>
  <si>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</si>
  <si>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</si>
  <si>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</si>
  <si>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</si>
  <si>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</si>
  <si>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</si>
  <si>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</si>
  <si>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</si>
  <si>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Lice ovlašćeno za potpisivanje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</si>
  <si>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</si>
  <si>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</si>
  <si>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</si>
  <si>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</si>
  <si>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</si>
  <si>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</si>
  <si>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</si>
  <si>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</si>
  <si>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</si>
  <si>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</si>
  <si>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Redovne akcije</t>
  </si>
  <si>
    <t>Prioritetne akcije</t>
  </si>
  <si>
    <t>Oznaka emisije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</si>
  <si>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</si>
  <si>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</si>
  <si>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</si>
  <si>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</si>
  <si>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</si>
  <si>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</si>
  <si>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</si>
  <si>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</si>
  <si>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</si>
  <si>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</si>
  <si>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</si>
  <si>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</si>
  <si>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</si>
  <si>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</si>
  <si>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</si>
  <si>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</si>
  <si>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Red. br.</t>
  </si>
  <si>
    <t>Pozicija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</si>
  <si>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</si>
  <si>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</si>
  <si>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</si>
  <si>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</si>
  <si>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</si>
  <si>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</si>
  <si>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OPIS</t>
  </si>
  <si>
    <t>V</t>
  </si>
  <si>
    <t>ISKAZ O PROMJENAMA NA KAPITALU</t>
  </si>
  <si>
    <t>VI</t>
  </si>
  <si>
    <t>VII</t>
  </si>
  <si>
    <t>IZVJEŠTAJ O BITNIM DOGAĐAJIMA**</t>
  </si>
  <si>
    <t>VIII</t>
  </si>
  <si>
    <t>NAPOMENE UZ FINANSIJSKE IZVJEŠTAJE***</t>
  </si>
  <si>
    <t>** Bitni događaji -  dokapitalizacije, subordinisani dug, revizija i dr.</t>
  </si>
  <si>
    <t>Izvještaj je pojedinačan / konsolidovan</t>
  </si>
  <si>
    <t>Broj zaposlenih na dan izvještajnog perioda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</si>
  <si>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</si>
  <si>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</si>
  <si>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</si>
  <si>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</si>
  <si>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</si>
  <si>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</si>
  <si>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</si>
  <si>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</si>
  <si>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</si>
  <si>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</si>
  <si>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</si>
  <si>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</si>
  <si>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</si>
  <si>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</si>
  <si>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</si>
  <si>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*</t>
  </si>
  <si>
    <t>**</t>
  </si>
  <si>
    <t>Podaci o organima upravljanja</t>
  </si>
  <si>
    <t>1. Predsjednik Odbora direktora / Nadzornog odbora</t>
  </si>
  <si>
    <t>Broj akcija/udjela</t>
  </si>
  <si>
    <t xml:space="preserve">Broj poslovnica </t>
  </si>
  <si>
    <t>9. član</t>
  </si>
  <si>
    <t>Emisije akcija/udjela i oznake emisija</t>
  </si>
  <si>
    <t>Nominalna vrijednost akcija/udjela</t>
  </si>
  <si>
    <t>Broj akcija /udjela</t>
  </si>
  <si>
    <t>Nominalna vrijednost akcija / udjela</t>
  </si>
  <si>
    <t>Broj obveznica</t>
  </si>
  <si>
    <t>Nominalna vrijednost obveznica</t>
  </si>
  <si>
    <t>POJAŠNJENJA I KOMENTARI IZVRŠNOG DIREKTORA / UPRAVNOG ODBORA *</t>
  </si>
  <si>
    <t>* Značajniji komentari Izvršnog direktora / Upravnog odbora za finansijske iskaze</t>
  </si>
  <si>
    <t>Obrazac FI-OFI</t>
  </si>
  <si>
    <t>Vrsta finansijske institucije</t>
  </si>
  <si>
    <t>I OPŠTI PODACI O  FINANSIJSKOJ INSTITUCIJI</t>
  </si>
  <si>
    <t>1. Izvršni direktor / Predsjednik Upravnog odbora</t>
  </si>
  <si>
    <t>Podaci o osnivačima / akcionarima i udjelima / akcijama</t>
  </si>
  <si>
    <t>Deset najvećih osnivača / akcionara</t>
  </si>
  <si>
    <t>Redovne akcije / udjeli</t>
  </si>
  <si>
    <t>***Komentar pojedinih stavki bilansa za koje finansijska institucija ocijeni da je potrebno pojasniti</t>
  </si>
  <si>
    <t>AKTIVA</t>
  </si>
  <si>
    <t>A. NEUPLAĆENI UPISANI KAPITAL</t>
  </si>
  <si>
    <t>001</t>
  </si>
  <si>
    <t>B. STALNA IMOVINA (003+008+016)</t>
  </si>
  <si>
    <t>002</t>
  </si>
  <si>
    <t>I NEMATERIJALNA ULAGANJA (004 do 007)</t>
  </si>
  <si>
    <t>003</t>
  </si>
  <si>
    <t>1. Ulaganja u razvoj</t>
  </si>
  <si>
    <t>004</t>
  </si>
  <si>
    <t>2. Koncesije, patenti, licence i slična prava i ostala nematerijalna ulaganja</t>
  </si>
  <si>
    <t>005</t>
  </si>
  <si>
    <t>3. Goodwill</t>
  </si>
  <si>
    <t>006</t>
  </si>
  <si>
    <t>4. Avansi za nematerijalna ulaganja i nematerijalna ulaganja u pripremi</t>
  </si>
  <si>
    <t>007</t>
  </si>
  <si>
    <t xml:space="preserve">II NEKRETNINE, POSTROJENJA, OPREMA I BIOLOŠKA SREDSTVA (009+010+011+015) </t>
  </si>
  <si>
    <t>008</t>
  </si>
  <si>
    <t>1. Zemljište i objekti</t>
  </si>
  <si>
    <t>009</t>
  </si>
  <si>
    <t>2. Postrojenja i oprema</t>
  </si>
  <si>
    <t>010</t>
  </si>
  <si>
    <t>3. Ostala ugrađena oprema, alati i oprema (012+013+014)</t>
  </si>
  <si>
    <t>011</t>
  </si>
  <si>
    <t>3.1. Investicione nekretnine</t>
  </si>
  <si>
    <t>012</t>
  </si>
  <si>
    <t>3.2. Biološka sredstva</t>
  </si>
  <si>
    <t>013</t>
  </si>
  <si>
    <t>3.3. Ostala nepomenuta materijalna stalna sredstva</t>
  </si>
  <si>
    <t>014</t>
  </si>
  <si>
    <t>4. Avansi za nekretnine, postrojenja, opremu i biološka sredstva i nekretnine, postrojenja, oprema i biološka sredstva u pripremi</t>
  </si>
  <si>
    <t>015</t>
  </si>
  <si>
    <t>III DUGOROČNI FINANSIJSKI PLASMANI I DUGOROČNA POTRAŽIVANJA (017 do 023)</t>
  </si>
  <si>
    <t>016</t>
  </si>
  <si>
    <t>1. Učešća u kapitalu zavisnih pravnih lica</t>
  </si>
  <si>
    <t>017</t>
  </si>
  <si>
    <t>2. Dugoročni krediti matičnom i zavisnim pravnim licima</t>
  </si>
  <si>
    <t>018</t>
  </si>
  <si>
    <t>3. Učešća u kapitalu kod pravnih lica (sem zavisnih pravnih lica)</t>
  </si>
  <si>
    <t>019</t>
  </si>
  <si>
    <t>4. Dugoročni krediti  pravnim licima kod kojih postoji učešće u kapitalu (sem zavisnih pravnih lica)</t>
  </si>
  <si>
    <t>020</t>
  </si>
  <si>
    <t>5.Učešća u kapitalu koja se vrednuju metodom učešća</t>
  </si>
  <si>
    <t>021</t>
  </si>
  <si>
    <t>6. Dugoročna finansijska ulaganja (dati krediti i hartije od vrednosti)</t>
  </si>
  <si>
    <t>022</t>
  </si>
  <si>
    <t>7. Ostali dugoročni finansijski plasmani i potraživanja</t>
  </si>
  <si>
    <t>023</t>
  </si>
  <si>
    <t>C. ODLOŽENA PORESKA SREDSTVA</t>
  </si>
  <si>
    <t>024</t>
  </si>
  <si>
    <t>D. OBRTNA SREDSTVA (026+031+039+043+044)</t>
  </si>
  <si>
    <t>025</t>
  </si>
  <si>
    <t>I. ZALIHE (027 do 030)</t>
  </si>
  <si>
    <t>026</t>
  </si>
  <si>
    <t>1. Zalihe materijala (materijal za izradu, rezervni delovi, sitan inventar i auto gume)</t>
  </si>
  <si>
    <t>027</t>
  </si>
  <si>
    <t>2. Nedovršena proizvodnja</t>
  </si>
  <si>
    <t>028</t>
  </si>
  <si>
    <t>3. Gotovi proizvodi i  roba</t>
  </si>
  <si>
    <t>029</t>
  </si>
  <si>
    <t>4. Dati avansi</t>
  </si>
  <si>
    <t>030</t>
  </si>
  <si>
    <t>II. KRATKOROČNA POTRAŽIVANJA (032 do 035)</t>
  </si>
  <si>
    <t>031</t>
  </si>
  <si>
    <t>1. Potraživanja od kupaca</t>
  </si>
  <si>
    <t>032</t>
  </si>
  <si>
    <t>2. Potraživanja od matičnog i zavisnih pravnih lica</t>
  </si>
  <si>
    <t>033</t>
  </si>
  <si>
    <t>3. Potraživanja od ostalih povezanih lica</t>
  </si>
  <si>
    <t>034</t>
  </si>
  <si>
    <t>4. Ostala potraživanja (036+037+038)</t>
  </si>
  <si>
    <t>035</t>
  </si>
  <si>
    <t>4.1. Potraživanja za više plaćen porez na dobit</t>
  </si>
  <si>
    <t>036</t>
  </si>
  <si>
    <t>4.2. Potraživanja po osnovu poreza na dodatu vrijednost</t>
  </si>
  <si>
    <t>037</t>
  </si>
  <si>
    <t>4.3. Ostala nepomenuta potraživanja</t>
  </si>
  <si>
    <t>038</t>
  </si>
  <si>
    <t>III. KRATKOROČNI FINANSIJSKI PLASMANI (040 do 042)</t>
  </si>
  <si>
    <t>039</t>
  </si>
  <si>
    <t>1. Učešće u kapitalu zavisnih pravnih lica namenjeno trgovanju</t>
  </si>
  <si>
    <t>040</t>
  </si>
  <si>
    <t>2. Otkupljene sopstvene akcije i otkupljeni sopstveni udeli</t>
  </si>
  <si>
    <t>041</t>
  </si>
  <si>
    <t>3. Ostali kratkoročni finansijski plasmani</t>
  </si>
  <si>
    <t>042</t>
  </si>
  <si>
    <t>IV. GOTOVINA NA RAČUNIMA I U BLAGAJNI</t>
  </si>
  <si>
    <t>043</t>
  </si>
  <si>
    <t>V. STALNA SREDSTVA NAMJENJENA PRODAJI I SREDSTVA POSLOVANJA                   
KOJE JE OBUSTAVLJENO</t>
  </si>
  <si>
    <t>044</t>
  </si>
  <si>
    <t>E. AKTIVNA VREMENSKA RAZGRANIČENJA</t>
  </si>
  <si>
    <t>045</t>
  </si>
  <si>
    <t>F. UKUPNA AKTIVA                                      
(001+002+024+025+045)</t>
  </si>
  <si>
    <t>046</t>
  </si>
  <si>
    <t>PASIVA</t>
  </si>
  <si>
    <t>A. KAPITAL (102+103+104+105+111+116)</t>
  </si>
  <si>
    <t>101</t>
  </si>
  <si>
    <t>I. OSNOVNI KAPITAL</t>
  </si>
  <si>
    <t>II. NEUPLAĆENI UPISANI KAPITAL</t>
  </si>
  <si>
    <t>III. EMISIONA PREMIJA</t>
  </si>
  <si>
    <t>104</t>
  </si>
  <si>
    <t>IV. REZERVE (106+107+108+109-110)</t>
  </si>
  <si>
    <t>105</t>
  </si>
  <si>
    <t>1. Zakonske rezerve</t>
  </si>
  <si>
    <t>106</t>
  </si>
  <si>
    <t>2. Statutarne rezerve</t>
  </si>
  <si>
    <t>107</t>
  </si>
  <si>
    <t>3. Druge rezerve</t>
  </si>
  <si>
    <t>108</t>
  </si>
  <si>
    <t>4. Pozitivne revalorizacione rezerve i nerealizovani dobici po osnovu finansijskih sredstava i drugih komponenti ostalog sveobuhvatnog rezultata</t>
  </si>
  <si>
    <t>109</t>
  </si>
  <si>
    <t>5. Negativne revalorizacione rezerve i nerealizovani gubici po osnovu finansijskih sredstava i drugih komponenti ostalog sveobuhvatnog rezultata</t>
  </si>
  <si>
    <t>110</t>
  </si>
  <si>
    <t>VI. NERASPOREDJENI DOBITAK ILI GUBITAK (112+113-114-115)</t>
  </si>
  <si>
    <t>111</t>
  </si>
  <si>
    <t>1. Neraspoređeni dobitak ranijih godina</t>
  </si>
  <si>
    <t>112</t>
  </si>
  <si>
    <t>2. Neraspoređeni dobitak tekuće godine</t>
  </si>
  <si>
    <t>113</t>
  </si>
  <si>
    <t>3. Gubitak ranijih godina</t>
  </si>
  <si>
    <t>114</t>
  </si>
  <si>
    <t>4. Gubitak tekuće godine</t>
  </si>
  <si>
    <t>115</t>
  </si>
  <si>
    <t>VIII. UČEŠĆE KOJE NE OBEZBJEĐUJE KONTROLU</t>
  </si>
  <si>
    <t>116</t>
  </si>
  <si>
    <t>B. DUGOROČNA REZERVISANJA I                     
DUGOROČNE OBAVEZE (118+122)</t>
  </si>
  <si>
    <t>117</t>
  </si>
  <si>
    <t>I. DUGOROČNA REZERVISANJA (119 do 121)</t>
  </si>
  <si>
    <t>118</t>
  </si>
  <si>
    <t xml:space="preserve">1. Rezervisanja za naknade i druge beneficije zaposlenih </t>
  </si>
  <si>
    <t>119</t>
  </si>
  <si>
    <t xml:space="preserve">2. Rezervisanja za troškove u garantnom roku </t>
  </si>
  <si>
    <t>120</t>
  </si>
  <si>
    <t>3. Ostala dugoročna rezervisanja</t>
  </si>
  <si>
    <t>121</t>
  </si>
  <si>
    <t>II. DUGOROČNE OBAVEZE ( 123+124)</t>
  </si>
  <si>
    <t>122</t>
  </si>
  <si>
    <t>1. Dugoročni krediti</t>
  </si>
  <si>
    <t>123</t>
  </si>
  <si>
    <t>2. Ostale dugoročne obaveze</t>
  </si>
  <si>
    <t>124</t>
  </si>
  <si>
    <t>C. ODLOŽENE PORESKE OBAVEZE</t>
  </si>
  <si>
    <t>125</t>
  </si>
  <si>
    <t>D. DUGOROČNI ODLOŽENI PRIHODI I PRIMLJENE DONACIJE</t>
  </si>
  <si>
    <t>126</t>
  </si>
  <si>
    <t>Е. KRATKOROČNA REZERVISANJA I 
KRATKOROČNE OBAVEZE (128+129)</t>
  </si>
  <si>
    <t>127</t>
  </si>
  <si>
    <t>I KRATKOROČNA REZERVISANJA</t>
  </si>
  <si>
    <t>128</t>
  </si>
  <si>
    <t>II KRATKOROČNE OBAVEZE 130 do 137)</t>
  </si>
  <si>
    <t>129</t>
  </si>
  <si>
    <t>1. Obaveze po osnovu kredita i zajmova od lica koja nisu kreditne institucije</t>
  </si>
  <si>
    <t>130</t>
  </si>
  <si>
    <t>2. Obaveze po osnovu kredita od kreditnih institucija</t>
  </si>
  <si>
    <t>131</t>
  </si>
  <si>
    <t>3. Primljeni avansi, depoziti i kaucije</t>
  </si>
  <si>
    <t>132</t>
  </si>
  <si>
    <t>4. Obaveze prema dobavljačima</t>
  </si>
  <si>
    <t>133</t>
  </si>
  <si>
    <t>5. Obaveze po menicama</t>
  </si>
  <si>
    <t>134</t>
  </si>
  <si>
    <t>6. Obaveze  prema matičnom i zavisnim pravnim licima</t>
  </si>
  <si>
    <t>135</t>
  </si>
  <si>
    <t>7. Obaveze prema ostalim povezanim licima</t>
  </si>
  <si>
    <t>136</t>
  </si>
  <si>
    <t>8. Ostale obaveze iz poslovanja i ostale kratkoročne obaveze (138 do 142)</t>
  </si>
  <si>
    <t>137</t>
  </si>
  <si>
    <t>8.1. Ostale obaveze iz poslovanja</t>
  </si>
  <si>
    <t>138</t>
  </si>
  <si>
    <t>8.2. Ostale kratkoročne obaveze</t>
  </si>
  <si>
    <t>139</t>
  </si>
  <si>
    <t>8.3. Obaveze po osnovu poreza na dodatu vrijednost         
i ostalih javnih prihoda</t>
  </si>
  <si>
    <t>140</t>
  </si>
  <si>
    <t>8.4. Obaveze po osnovu poreza na dobit</t>
  </si>
  <si>
    <t>141</t>
  </si>
  <si>
    <t>8.5. Obaveze po osnovu sredstava namjenjenih prodaji i sredstava poslovanja koje je obustavljeno</t>
  </si>
  <si>
    <t>142</t>
  </si>
  <si>
    <t xml:space="preserve">F. PASIVNA VREMENSKA RAZGRANIČENJA </t>
  </si>
  <si>
    <t>G. UKUPNA PASIVA (101+117+125+126+127+143)</t>
  </si>
  <si>
    <t xml:space="preserve">  BILANS STANJA</t>
  </si>
  <si>
    <t>NAZIV POZICIJE</t>
  </si>
  <si>
    <t>1. Prihodi od prodaje - neto prihod</t>
  </si>
  <si>
    <t>2. Promjena vrijednosti zaliha gotovih proizvoda i nedovršene proizvodnje</t>
  </si>
  <si>
    <t>3. Prihodi od aktiviranja učinaka i robe</t>
  </si>
  <si>
    <t>4. Ostali prihodi iz poslovanja (205 do 207)</t>
  </si>
  <si>
    <t xml:space="preserve">    a) Ostali prihodi iz redovnog poslovanja</t>
  </si>
  <si>
    <t xml:space="preserve">    b) Ostali prihodi iz poslovanja</t>
  </si>
  <si>
    <t xml:space="preserve">    c) Prihodi po osnovu vrijednosnog usklađivanja imovine</t>
  </si>
  <si>
    <t>5. Troškovi poslovanja (209+210)</t>
  </si>
  <si>
    <t xml:space="preserve">       a) Nabavna vrijednost prodate robe i troškovi materijala</t>
  </si>
  <si>
    <t xml:space="preserve">       b) Ostali troškovi poslovanja (amortizacija, rezervisanja i ostali poslovni rashodi)</t>
  </si>
  <si>
    <t xml:space="preserve"> 6. Troškovi zarada, naknada zarada i 
       ostali lični rashodi (212+213)</t>
  </si>
  <si>
    <t xml:space="preserve">      a)  Neto troškovi zarada, naknada zarada i lični rashodi</t>
  </si>
  <si>
    <t xml:space="preserve">      b) Troškovi poreza i doprinosa (214 do 216)</t>
  </si>
  <si>
    <t xml:space="preserve">           1/ Troškovi poreza</t>
  </si>
  <si>
    <t xml:space="preserve">           2/ Troškovi doprinosa za penzije</t>
  </si>
  <si>
    <t xml:space="preserve">           3/ Troškovi doprinosa</t>
  </si>
  <si>
    <t>7. Rashodi po osnovu vrijednosnog usklađivanja imovine (osim finansijske) (218+219)</t>
  </si>
  <si>
    <t xml:space="preserve">     a) Rashodi po osnovu vrijednosnog usklađivanja stalne imovine (osim finansijske)</t>
  </si>
  <si>
    <t xml:space="preserve">     b) Rashodi po osnovu vrijednosnog usklađivanja obrtne imovine (osim finansijske)</t>
  </si>
  <si>
    <t xml:space="preserve"> 8. Ostali rashodi iz poslovanja</t>
  </si>
  <si>
    <t>I. Poslovni rezultat (201+202+203+204-208-211-217-220)</t>
  </si>
  <si>
    <t xml:space="preserve"> 9. Prihodi po osnovu učešća u kapitalu (223 do 225)</t>
  </si>
  <si>
    <t xml:space="preserve">    a) Prihodi po osnovu učešća u kapitalu zavisnih pravnih lica</t>
  </si>
  <si>
    <t xml:space="preserve">    b) Prihodi po osnovu učešća u kapitalu ostalih povezanih pravnih lica</t>
  </si>
  <si>
    <t xml:space="preserve">    c) Prihodi po osnovu učešća u kapitalu nepovezanih pravnih lica</t>
  </si>
  <si>
    <t>10. Prihodi od ostalih finansijskih ulaganja i zajmova (kamate, kursne razlike i efekti ugovorene zaštite) (227 do 229)</t>
  </si>
  <si>
    <t xml:space="preserve">     a) Prihodi od ostalih finansijskih ulaganja i zajmova od matičnog i zavisnih pravnih lica</t>
  </si>
  <si>
    <t xml:space="preserve">     b) Prihodi od ostalih finansijskih ulaganja i zajmova od ostalih povezanih pravnih lica</t>
  </si>
  <si>
    <t xml:space="preserve">     c) Prihodi od ostalih finansijskih ulaganja i zajmova od nepovezanih pravnih lica</t>
  </si>
  <si>
    <t>11. Ostali prihodi po osnovu kamata, kursnih razlika i  drugih  efekata ugovorene zaštite (231 do 233)</t>
  </si>
  <si>
    <t xml:space="preserve">     a) Finansijski prihodi po osnovu tekućih potraživanja od matičnog i zavisnih pravnih lica</t>
  </si>
  <si>
    <t xml:space="preserve">     b) Finansijski prihodi po osnovu tekućih potraživanja od ostalih povezanih pravnih lica</t>
  </si>
  <si>
    <t xml:space="preserve">     c) Finansijski prihodi po osnovu tekućih potraživanja od nepovezanih pravnih lica</t>
  </si>
  <si>
    <t>12. Vrijednosno usklađivanje kratkoročnih finansijskih sredstava i finansijskih ulaganja koji su dio obrtne imovine (235-236)</t>
  </si>
  <si>
    <t xml:space="preserve">     a) Prihodi po osnovu vrijednosnog usklađivanja kratkoročnih finansijskih sredstava i finansijskih ulaganja koji su dio obrtne imovine</t>
  </si>
  <si>
    <t xml:space="preserve">     b) Rashodi po osnovu vrijednosnog usklađivanja kratkoročnih finansijskih sredstava i finansijskih ulaganja koji su dio obrtne imovine</t>
  </si>
  <si>
    <t>13. Rashodi po osnovu kamata, kursnih razlika i drugih efekata ugovorene zaštite (238 do 240)</t>
  </si>
  <si>
    <t xml:space="preserve">     a) Rashodi po osnovu kamata, kursnih razlika i drugih efekata ugovorene zaštite po osnovu odnosa sa matičnim i zavisnim pravnim licima</t>
  </si>
  <si>
    <t xml:space="preserve">     b) Rashodi po osnovu kamata, kursnih razlika i drugih efekata ugovorene zaštite po osnovu odnosa sa drugim povezanim licima</t>
  </si>
  <si>
    <t xml:space="preserve">     c) Rashodi po osnovu kamata, kursnih razlika i drugih efekata ugovorene zaštite po osnovu odnosa sa nepovezanim licima</t>
  </si>
  <si>
    <t>II. Finansijski rezultat (222+226+230+234–237)</t>
  </si>
  <si>
    <t>III. Rezultat iz redovnog poslovanja prije oporezivanja (221+241)</t>
  </si>
  <si>
    <t>IV. Neto rezultat poslovanja koje je obustavljeno</t>
  </si>
  <si>
    <t>V. Rezultat prije oporezivanja (242+243)</t>
  </si>
  <si>
    <r>
      <t xml:space="preserve">14. Poreski rashod perioda </t>
    </r>
    <r>
      <rPr>
        <sz val="10"/>
        <rFont val="Arial"/>
        <family val="2"/>
      </rPr>
      <t>(246+247)</t>
    </r>
  </si>
  <si>
    <t>1. Tekući porez na dobit</t>
  </si>
  <si>
    <t>2. Odloženi poreski rashodi ili prihodi perioda</t>
  </si>
  <si>
    <r>
      <t>15. Dobitak ili gubitak nakon oporezivanja</t>
    </r>
    <r>
      <rPr>
        <sz val="10"/>
        <rFont val="Arial"/>
        <family val="2"/>
      </rPr>
      <t xml:space="preserve"> (244-245)</t>
    </r>
  </si>
  <si>
    <t>VI. BRUTO REZULTAT DRUGIH STAVKI REZULTATA /POVEZANIH SA KAPITALOM/ (250 do 257)</t>
  </si>
  <si>
    <t>1. Promjene revalorizacionih rezervi po osnovu 
    nekretnina, postrojenja, opreme, 
    nematerijalnih ulaganja i bioloških sredstava</t>
  </si>
  <si>
    <t>2. Promjene nerealizovanih dobitaka i gubitaka po osnovu preračuna finansijskih izvještaja inostranog poslovanja</t>
  </si>
  <si>
    <t>3. Promjene nerealizovanih dobitaka i gubitaka po osnovu ulaganja u vlasničke instrumente kapitala</t>
  </si>
  <si>
    <t>4. Promjene aktuarskih dobitaka i gubitaka po osnovu planova definisanih  naknada
    aktuarskih dobitaka (ili gubitaka) u vezi sa 
    definisanim planovima penzionih naknada</t>
  </si>
  <si>
    <t>5. Promjene učešća u ostalom sveobuhvatnom rezultatu pridruženog društva</t>
  </si>
  <si>
    <t>6. Promjene nerealizovanih dobitaka i gubitaka po osnovu instrumenata zaštite neto ulaganja u inostrano poslovanje</t>
  </si>
  <si>
    <t>7. Promjene revalorizacionih rezervi po osnovu  hedžinga tokova gotovine</t>
  </si>
  <si>
    <t>8. Ostale promjene nerealizovanih dobitaka i gubitaka</t>
  </si>
  <si>
    <t>VII. ODLOŽENI PORESKI RASHODI ILI PRIHODI PERIODA U VEZI SA DRUGIM STAVKAMA REZULTATA /POVEZANIM SA KAPITALOM/</t>
  </si>
  <si>
    <t>VIII. NETO REZULTAT DRUGIH STAVKI REZULTATA /POVEZANIH SA KAPITALOM/ (249-258)</t>
  </si>
  <si>
    <t>IX. NETO SVEOBUHVATNI REZULTAT ( 248-259)</t>
  </si>
  <si>
    <t>X. ZARADA PO AKCIJI</t>
  </si>
  <si>
    <t>1. Osnovna zarada po akciji</t>
  </si>
  <si>
    <t>2. Umanjena (razvodnjena) zarada po akciji</t>
  </si>
  <si>
    <t>XI. NETO REZULTAT KOJI PRIPADA
    VLASNICIMA MATIČNOG PRAVNOG LICA</t>
  </si>
  <si>
    <t>XII. NETO REZULTAT KOJI PRIPADA
     UČEŠĆIMA KOJI NE OBEZBEĐUJU
     KONTROLU</t>
  </si>
  <si>
    <t>Redni broj</t>
  </si>
  <si>
    <t>Iznos</t>
  </si>
  <si>
    <t>A. TOKOVI GOTOVINE IZ POSLOVNIH AKTIVNOSTI</t>
  </si>
  <si>
    <t>I. Prilivi gotovine iz poslovnih aktivnosti (1 do 3)</t>
  </si>
  <si>
    <t>1. Prodaja i primljeni avansi</t>
  </si>
  <si>
    <t>2. Primljene kamate iz poslovnih aktivnosti</t>
  </si>
  <si>
    <t>3. Ostali prilivi iz redovnog poslovanja</t>
  </si>
  <si>
    <t>II. Odlivi gotovine iz poslovnih aktivnosti (1 do 5)</t>
  </si>
  <si>
    <t>1. Isplate dobavljačima i dati avansi</t>
  </si>
  <si>
    <t>2. Zarade, naknade zarada i ostali lični rashodi</t>
  </si>
  <si>
    <t>3. Plaćene kamate</t>
  </si>
  <si>
    <t>4. Porez na dobit</t>
  </si>
  <si>
    <t>5. Plaćanja po osnovu ostalih javnih prihoda</t>
  </si>
  <si>
    <t>III. Neto tok gotovine iz poslovnih aktivnosti (I-II)</t>
  </si>
  <si>
    <t>B. TOKOVI GOTOVINE IZ AKTIVNOSTI INVESTIRANJA</t>
  </si>
  <si>
    <t>I. Prilivi gotovine iz aktivnosti investiranja (1 do 5)</t>
  </si>
  <si>
    <t>1. Prodaja akcija i udjela</t>
  </si>
  <si>
    <t>2. Prodaja nematerijalnih ulaganja, nekretnina, postrojenja,</t>
  </si>
  <si>
    <t>opreme i bioloških sredstava</t>
  </si>
  <si>
    <t>3. Ostali finansijski plasmani</t>
  </si>
  <si>
    <t>4. Primljene kamate iz aktivnosti investiranja</t>
  </si>
  <si>
    <t>5. Primljene dividende</t>
  </si>
  <si>
    <t>II. Odlivi gotovine iz aktivnosti investiranja (1 do 3)</t>
  </si>
  <si>
    <t>1. Kupovina akcija i udjela</t>
  </si>
  <si>
    <t>2. Kupovina nematerijalnih ulaganja, nekretnina, postrojenja,</t>
  </si>
  <si>
    <t>III. Neto tok gotovine iz aktivnosti investiranja (I-II)</t>
  </si>
  <si>
    <t>C. TOKOVI GOTOVINE IZ AKTIVNOSTI FINANSIRANJA</t>
  </si>
  <si>
    <t>I. Prilivi gotovine iz aktivnosti finansiranja (1 do 3)</t>
  </si>
  <si>
    <t>1. Uvećanje osnovnog kapitala</t>
  </si>
  <si>
    <t>2. Dugoročni i kratkoročni krediti</t>
  </si>
  <si>
    <t>3. Ostale dugoročne i kratkoročne obaveze</t>
  </si>
  <si>
    <t>II. Odlivi gotovine iz aktivnosti finansiranja (1 do 4)</t>
  </si>
  <si>
    <t>(000 EUR)</t>
  </si>
  <si>
    <t xml:space="preserve"> ISKAZ  O TOKOVIMA GOTOVINE</t>
  </si>
  <si>
    <t>IV</t>
  </si>
  <si>
    <t>Ostali kapital (rn 309)</t>
  </si>
  <si>
    <t>Neuplaćeni upisani kapital (grupa 31)</t>
  </si>
  <si>
    <t>Emisiona premija (rn 320)</t>
  </si>
  <si>
    <t>Red. br..</t>
  </si>
  <si>
    <t>Gubitak (grupa 35)</t>
  </si>
  <si>
    <t>Otkupljene sopstvene akcije i udjeli (rn 237)</t>
  </si>
  <si>
    <t>Stanje na dan 01.01. godine</t>
  </si>
  <si>
    <t>Efekti retroaktivneispravke materijalno  značajnih grešaka i promjena računovodstvenih politika</t>
  </si>
  <si>
    <t>Neto promjene u godini</t>
  </si>
  <si>
    <t>Osnovni kapital (grupa 30 bez 309)</t>
  </si>
  <si>
    <t>Rezerve (rn 321, 322)</t>
  </si>
  <si>
    <t>Rev. rez. i ner. dob. i gub. (grupa 33)</t>
  </si>
  <si>
    <t>Neraspoređena dobit (grupa 34)</t>
  </si>
  <si>
    <t>Ukupno (kol. 2+3+4+5+6+7+8-9-10)</t>
  </si>
  <si>
    <t>Efekti retroaktivne ispravke materijalno značajnih grešaka i promjena računovodstvenih politika</t>
  </si>
  <si>
    <t>Ukupan iznos udjela akcionarskog kapitala</t>
  </si>
  <si>
    <t>Sopstvene akcije / udjeli</t>
  </si>
  <si>
    <t>1. Otkup sopstvenih akcija i udjela</t>
  </si>
  <si>
    <t>2. Dugoročni i kratkoročni krediti i ostale obaveze</t>
  </si>
  <si>
    <t>3. Finansijski lizing</t>
  </si>
  <si>
    <t>4. Isplaćene dividende</t>
  </si>
  <si>
    <t>III. Neto tok gotovine iz aktivnosti finansiranja (I-II)</t>
  </si>
  <si>
    <t>E. GOTOVINA NA POČETKU IZVJEŠTAJNOG PERIODA</t>
  </si>
  <si>
    <t>F. POZITIVNE KURSNE RAZLIKE PO OSNOVU PRERAČUNA GOTOVINE</t>
  </si>
  <si>
    <t>G. NEGATIVNE KURSNE RAZLIKE PO OSNOVU PRERAČUNA GOTOVINE</t>
  </si>
  <si>
    <t xml:space="preserve">       c) Amortizacija</t>
  </si>
  <si>
    <t>210a</t>
  </si>
  <si>
    <t>H. GOTOVINA NA KRAJU IZVJEŠTAJNOG PERIODA (333+334+335-336)</t>
  </si>
  <si>
    <t>D. NETO TOK GOTOVINE (311+322+332)</t>
  </si>
  <si>
    <t>Izvještaj je pojedinačan</t>
  </si>
  <si>
    <t>1. januar - 31. mart</t>
  </si>
  <si>
    <t>Platna institucija</t>
  </si>
  <si>
    <t>PaySpot ME DOO</t>
  </si>
  <si>
    <t>Seika Zaida br.2, zgrada OAZA I</t>
  </si>
  <si>
    <t>03527611</t>
  </si>
  <si>
    <t>10.02.2023.</t>
  </si>
  <si>
    <t>6419</t>
  </si>
  <si>
    <t>Ostalo monetarno posredovanje</t>
  </si>
  <si>
    <t>+382 68 885 301</t>
  </si>
  <si>
    <t>www.payspot.me</t>
  </si>
  <si>
    <t>office@payspot.me</t>
  </si>
  <si>
    <t>Mladen Novaković</t>
  </si>
  <si>
    <t>01.10.1992.</t>
  </si>
  <si>
    <t>Baku 1</t>
  </si>
  <si>
    <t>Ivan Radojčić</t>
  </si>
  <si>
    <t>02.03.1975.</t>
  </si>
  <si>
    <t>Novi Sad</t>
  </si>
  <si>
    <t>Ise Bajića 2</t>
  </si>
  <si>
    <t>Mladen Novakovic</t>
  </si>
  <si>
    <t>Baku 1, Podgorica, Crna Gora</t>
  </si>
  <si>
    <t>Borislav Kovacevic</t>
  </si>
  <si>
    <t>Pere Dobrinovića br. 5, Novi Sad, Republika Srbija</t>
  </si>
  <si>
    <t>Dragan Vasovic</t>
  </si>
  <si>
    <t>Mirisna poljana 3, Sremska Kamenica, Novi Sad, Republika Srbija</t>
  </si>
  <si>
    <t>DRUŠTVO ZA REVIZIJU I KONSALTING " REVIKO" D.O.O. - PODGORICA</t>
  </si>
  <si>
    <t>Branka Deletića L-B 1A/4 Podgorica</t>
  </si>
  <si>
    <t xml:space="preserve">FINANSIJSKI IZVJEŠTAJI OSTALIH FINANSIJSKIH INSTITUCIJA ZA PERIOD: </t>
  </si>
  <si>
    <t>01.01.2026. DO 31.03.2026.</t>
  </si>
  <si>
    <t>5-1115267</t>
  </si>
  <si>
    <t>Korigovano početno stanje na dan 01.01.2026 godine (r.br. 1+2)</t>
  </si>
  <si>
    <t>Višečlano društvo sa ograničenom odgovornošću</t>
  </si>
  <si>
    <t>11</t>
  </si>
  <si>
    <t>2. Član Odbora direktora</t>
  </si>
  <si>
    <t>3. Član Odbora direktora</t>
  </si>
  <si>
    <t>Borislav Kovačević</t>
  </si>
  <si>
    <t>Marko Golubović</t>
  </si>
  <si>
    <t>24.02.1977.</t>
  </si>
  <si>
    <t>26.05.1950.</t>
  </si>
  <si>
    <t>Novi Sad, Republika Srbija</t>
  </si>
  <si>
    <t>Prijedor, BiH</t>
  </si>
  <si>
    <t>Pere Dobrinovića broj 5</t>
  </si>
  <si>
    <t>Majora Milana Tepića broj 12</t>
  </si>
  <si>
    <t>Podgorica, Crna Gora</t>
  </si>
  <si>
    <t>Povećanje kapitala u iznosu od EUR 80.000 nije bilo moguće registrovati u Centralnom registru privrednih i drugih subjekata, usled tehničkih problema u radu novog portala Poreske uprave Crne Gore. O svemu navedenom, platna institucija je informisala Centralnu banku Crne Gore.
Očekuje se da će platna institucija u najkraćem mogućem roku registrovati povećanje kapitala.</t>
  </si>
  <si>
    <t>Stanje na dan 31.03.2026. godine (r.br. 3+4)</t>
  </si>
  <si>
    <t>Stanje na dan 31.03.2026 godine (r.br. 7+8)</t>
  </si>
  <si>
    <t>Iznos od 80.000 EUR uplaćenog a neupisanog kapitala u izvještajima se nalazi na kontu 469 Ostale kratkoročne obaveze.</t>
  </si>
  <si>
    <t>Korigovano početno stanje na dan 01.01.tekuće godine (r.br. 5+6)</t>
  </si>
  <si>
    <r>
      <t xml:space="preserve"> - Skupština platne institucije </t>
    </r>
    <r>
      <rPr>
        <b/>
        <sz val="10"/>
        <rFont val="Arial"/>
        <family val="2"/>
      </rPr>
      <t xml:space="preserve">PAYSPOT ME DOO PODGORICA </t>
    </r>
    <r>
      <rPr>
        <sz val="10"/>
        <rFont val="Arial"/>
        <family val="2"/>
      </rPr>
      <t>(</t>
    </r>
    <r>
      <rPr>
        <b/>
        <sz val="10"/>
        <rFont val="Arial"/>
        <family val="2"/>
      </rPr>
      <t>"Društvo"</t>
    </r>
    <r>
      <rPr>
        <sz val="10"/>
        <rFont val="Arial"/>
        <family val="2"/>
      </rPr>
      <t>) je donijela odluku o povećanju osnovnog kapitala Društva u ukupnom iznosu od 80.000,00 EUR.
Osnovni kapital Društva povećao se unošenjem novih uloga postojećih članova Društva, a uplatom predmetnih novčanih sredstava Društvo je adekvatno kapitalizovano dana 25.03.2026.godine (u prilogu mail-a potvrde o uplati novčanih sredstava). Međutim, navedenu promjenu kapitala nije bilo moguće registrovati u CRPS usled problema u radu portala Poreske uprave Crne Gore - IRMS. Naime, kada smo pokušali da izvršimo promjenu kapitala putem IRMS, nije nam omogućena opcija promjene kapitala dok se ne izvrši usklađivanje organizacije i poslovanja Društva sa Zakonom o privrednim društvima.  Iako shodno Zakonu o izmjenama i dopunama Zakona o privrednim društvima (</t>
    </r>
    <r>
      <rPr>
        <i/>
        <sz val="10"/>
        <rFont val="Arial"/>
        <family val="2"/>
      </rPr>
      <t>objavljen u Službenom listu broj 44/2026, dana 27.03.2026. godine</t>
    </r>
    <r>
      <rPr>
        <sz val="10"/>
        <rFont val="Arial"/>
        <family val="2"/>
      </rPr>
      <t xml:space="preserve">), privredna društva i preduzetnici koji su do početka primjene ovog Zakona registrovani u CRPS, dužni su da usklade organizaciju i poslovanje sa ovim zakonom i izvrše registraciju promjena u CRPS, do 15. juna 2026. godine. Društvo je trenutno u procesu registracije promjena koje se odnose na usklađivanje organizacije i poslovanja sa Zakonom o privrednim društvima. Odmah nakog pribavljanja odnosnog Rješenja, Društvo će registrovati i promjene koje se odnose na povećanje kapitala, a shodno aktuelnom načinu funkcionisanja portala PU. Imajući u vidu sve naprijed navedeno, a posebno činjenicu da rad portala Poreske uprave Crne Gore ne prati normu citiranog člana Zakona o privrednim društvima, najljubaznije Vas molimo za razumijevanje nastale situacije.                                                                    -                                                            - Društvo je postupilo u skladu sa odredbama člana 16 Zakona o računovodstvu, te se vođenje poslovnih knjiga i sastavljanje finansijskih izvještaja obavlja u okviru odjeljenja za finansije, računovodstvo i podršku a u skladu sa važećim pravilnikom o unutrašnjoj organizaciji i sistematizaciji radnih mjesta.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</si>
</sst>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&quot;€&quot;;[Red]\-#,##0\ &quot;€&quot;"/>
    <numFmt numFmtId="165" formatCode="_(* #,##0_);_(* \(#,##0\);_(* &quot;-&quot;??_);_(@_)"/>
    <numFmt numFmtId="166" formatCode="_-* #,##0.00\ _€_-;\-* #,##0.00\ _€_-;_-* &quot;-&quot;??\ _€_-;_-@_-"/>
    <numFmt numFmtId="167" formatCode="dd/mm/yyyy;@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9"/>
      <color theme="1"/>
      <name val="Arial"/>
      <family val="2"/>
    </font>
    <font>
      <sz val="9"/>
      <color rgb="FF231F20"/>
      <name val="Arial"/>
      <family val="2"/>
    </font>
    <font>
      <b/>
      <sz val="9"/>
      <color rgb="FF231F20"/>
      <name val="Arial"/>
      <family val="2"/>
    </font>
    <font>
      <sz val="10"/>
      <color rgb="FF231F20"/>
      <name val="Arial"/>
      <family val="2"/>
    </font>
    <font>
      <b/>
      <sz val="10"/>
      <color rgb="FF231F20"/>
      <name val="Arial"/>
      <family val="2"/>
    </font>
    <font>
      <u/>
      <sz val="11"/>
      <color theme="10"/>
      <name val="Calibri"/>
      <family val="2"/>
      <scheme val="minor"/>
    </font>
    <font>
      <b/>
      <u/>
      <sz val="10"/>
      <color theme="1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7C9CB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21" fillId="0" borderId="0" applyNumberFormat="0" applyFill="0" applyBorder="0" applyAlignment="0" applyProtection="0"/>
  </cellStyleXfs>
  <cellXfs count="217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/>
    </xf>
    <xf numFmtId="0" fontId="8" fillId="0" borderId="7" xfId="1" applyFont="1" applyBorder="1" applyAlignment="1">
      <alignment vertical="center"/>
    </xf>
    <xf numFmtId="0" fontId="8" fillId="0" borderId="7" xfId="1" applyFont="1" applyBorder="1" applyAlignment="1">
      <alignment horizontal="left" vertical="center"/>
    </xf>
    <xf numFmtId="0" fontId="8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 wrapText="1"/>
    </xf>
    <xf numFmtId="49" fontId="6" fillId="0" borderId="7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3" borderId="7" xfId="0" applyNumberFormat="1" applyFont="1" applyFill="1" applyBorder="1" applyAlignment="1">
      <alignment horizontal="center" vertical="center"/>
    </xf>
    <xf numFmtId="10" fontId="6" fillId="3" borderId="7" xfId="0" applyNumberFormat="1" applyFont="1" applyFill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/>
    </xf>
    <xf numFmtId="10" fontId="6" fillId="0" borderId="7" xfId="0" applyNumberFormat="1" applyFont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left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" fontId="6" fillId="0" borderId="7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left" vertical="center"/>
    </xf>
    <xf numFmtId="0" fontId="10" fillId="3" borderId="7" xfId="1" applyFont="1" applyFill="1" applyBorder="1" applyAlignment="1">
      <alignment vertical="center"/>
    </xf>
    <xf numFmtId="0" fontId="5" fillId="3" borderId="7" xfId="1" applyFont="1" applyFill="1" applyBorder="1" applyAlignment="1">
      <alignment vertical="center"/>
    </xf>
    <xf numFmtId="0" fontId="10" fillId="2" borderId="7" xfId="1" applyFont="1" applyFill="1" applyBorder="1" applyAlignment="1">
      <alignment vertical="center"/>
    </xf>
    <xf numFmtId="0" fontId="7" fillId="3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7" fontId="6" fillId="3" borderId="7" xfId="0" applyNumberFormat="1" applyFont="1" applyFill="1" applyBorder="1" applyAlignment="1">
      <alignment horizontal="left" vertical="center"/>
    </xf>
    <xf numFmtId="167" fontId="6" fillId="0" borderId="7" xfId="0" applyNumberFormat="1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12" xfId="0" applyFont="1" applyBorder="1" applyAlignment="1">
      <alignment vertical="center"/>
    </xf>
    <xf numFmtId="4" fontId="10" fillId="0" borderId="7" xfId="1" applyNumberFormat="1" applyFont="1" applyBorder="1" applyAlignment="1">
      <alignment horizontal="center" vertical="center"/>
    </xf>
    <xf numFmtId="4" fontId="8" fillId="0" borderId="7" xfId="1" applyNumberFormat="1" applyFont="1" applyBorder="1" applyAlignment="1">
      <alignment vertical="center"/>
    </xf>
    <xf numFmtId="0" fontId="10" fillId="3" borderId="7" xfId="1" applyFont="1" applyFill="1" applyBorder="1" applyAlignment="1">
      <alignment horizontal="center" vertical="center"/>
    </xf>
    <xf numFmtId="0" fontId="10" fillId="3" borderId="7" xfId="1" applyFont="1" applyFill="1" applyBorder="1" applyAlignment="1">
      <alignment horizontal="center" vertical="center" wrapText="1"/>
    </xf>
    <xf numFmtId="0" fontId="11" fillId="0" borderId="0" xfId="1" applyFont="1"/>
    <xf numFmtId="3" fontId="11" fillId="0" borderId="0" xfId="1" applyNumberFormat="1" applyFont="1"/>
    <xf numFmtId="166" fontId="11" fillId="0" borderId="0" xfId="1" applyNumberFormat="1" applyFont="1"/>
    <xf numFmtId="0" fontId="11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43" fontId="6" fillId="0" borderId="0" xfId="3" applyFont="1" applyFill="1"/>
    <xf numFmtId="165" fontId="6" fillId="0" borderId="0" xfId="3" applyNumberFormat="1" applyFont="1" applyFill="1"/>
    <xf numFmtId="43" fontId="6" fillId="0" borderId="0" xfId="3" applyFont="1"/>
    <xf numFmtId="0" fontId="5" fillId="0" borderId="0" xfId="5" applyFont="1" applyAlignment="1" applyProtection="1">
      <alignment horizontal="center" vertical="center"/>
      <protection hidden="1"/>
    </xf>
    <xf numFmtId="0" fontId="13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49" fontId="9" fillId="0" borderId="0" xfId="4" applyNumberFormat="1" applyFont="1" applyAlignment="1" applyProtection="1">
      <alignment horizontal="centerContinuous" vertical="center"/>
      <protection hidden="1"/>
    </xf>
    <xf numFmtId="14" fontId="9" fillId="3" borderId="3" xfId="1" applyNumberFormat="1" applyFont="1" applyFill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7" xfId="0" applyFont="1" applyBorder="1" applyAlignment="1" applyProtection="1">
      <alignment vertical="center" wrapText="1"/>
      <protection locked="0"/>
    </xf>
    <xf numFmtId="49" fontId="11" fillId="5" borderId="7" xfId="0" applyNumberFormat="1" applyFont="1" applyFill="1" applyBorder="1" applyAlignment="1" applyProtection="1">
      <alignment horizontal="center" vertical="center"/>
      <protection locked="0"/>
    </xf>
    <xf numFmtId="3" fontId="9" fillId="0" borderId="7" xfId="0" applyNumberFormat="1" applyFont="1" applyBorder="1" applyAlignment="1" applyProtection="1">
      <alignment horizontal="center" vertical="center"/>
      <protection locked="0"/>
    </xf>
    <xf numFmtId="49" fontId="11" fillId="6" borderId="7" xfId="0" applyNumberFormat="1" applyFont="1" applyFill="1" applyBorder="1" applyAlignment="1" applyProtection="1">
      <alignment horizontal="center" vertical="center"/>
      <protection locked="0"/>
    </xf>
    <xf numFmtId="0" fontId="11" fillId="6" borderId="7" xfId="0" applyFont="1" applyFill="1" applyBorder="1" applyAlignment="1" applyProtection="1">
      <alignment vertical="center" wrapText="1"/>
      <protection locked="0"/>
    </xf>
    <xf numFmtId="0" fontId="11" fillId="5" borderId="7" xfId="0" applyFont="1" applyFill="1" applyBorder="1" applyAlignment="1" applyProtection="1">
      <alignment vertical="center" wrapText="1"/>
      <protection locked="0"/>
    </xf>
    <xf numFmtId="0" fontId="9" fillId="5" borderId="7" xfId="0" applyFont="1" applyFill="1" applyBorder="1" applyAlignment="1" applyProtection="1">
      <alignment vertical="center" wrapText="1"/>
      <protection locked="0"/>
    </xf>
    <xf numFmtId="0" fontId="11" fillId="0" borderId="7" xfId="0" applyFont="1" applyBorder="1" applyAlignment="1" applyProtection="1">
      <alignment vertical="center" wrapText="1"/>
      <protection locked="0"/>
    </xf>
    <xf numFmtId="49" fontId="11" fillId="0" borderId="7" xfId="0" applyNumberFormat="1" applyFont="1" applyBorder="1" applyAlignment="1" applyProtection="1">
      <alignment horizontal="center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  <protection locked="0"/>
    </xf>
    <xf numFmtId="0" fontId="11" fillId="4" borderId="7" xfId="0" applyFont="1" applyFill="1" applyBorder="1" applyAlignment="1" applyProtection="1">
      <alignment vertical="center" wrapText="1"/>
      <protection locked="0"/>
    </xf>
    <xf numFmtId="0" fontId="11" fillId="5" borderId="7" xfId="0" applyFont="1" applyFill="1" applyBorder="1" applyAlignment="1" applyProtection="1">
      <alignment horizontal="left" vertical="center" wrapText="1"/>
      <protection locked="0"/>
    </xf>
    <xf numFmtId="0" fontId="11" fillId="5" borderId="7" xfId="0" applyFont="1" applyFill="1" applyBorder="1" applyAlignment="1" applyProtection="1">
      <alignment horizontal="center" vertical="center"/>
      <protection locked="0"/>
    </xf>
    <xf numFmtId="0" fontId="9" fillId="3" borderId="7" xfId="0" applyFont="1" applyFill="1" applyBorder="1" applyAlignment="1" applyProtection="1">
      <alignment horizontal="left" vertical="center" wrapText="1"/>
      <protection locked="0"/>
    </xf>
    <xf numFmtId="49" fontId="11" fillId="3" borderId="7" xfId="0" applyNumberFormat="1" applyFont="1" applyFill="1" applyBorder="1" applyAlignment="1" applyProtection="1">
      <alignment horizontal="center" vertical="center"/>
      <protection locked="0"/>
    </xf>
    <xf numFmtId="0" fontId="11" fillId="3" borderId="7" xfId="0" applyFont="1" applyFill="1" applyBorder="1" applyAlignment="1" applyProtection="1">
      <alignment vertical="center" wrapText="1"/>
      <protection locked="0"/>
    </xf>
    <xf numFmtId="0" fontId="9" fillId="3" borderId="7" xfId="0" applyFont="1" applyFill="1" applyBorder="1" applyAlignment="1" applyProtection="1">
      <alignment vertical="center" wrapText="1"/>
      <protection locked="0"/>
    </xf>
    <xf numFmtId="49" fontId="9" fillId="3" borderId="7" xfId="0" applyNumberFormat="1" applyFont="1" applyFill="1" applyBorder="1" applyAlignment="1" applyProtection="1">
      <alignment horizontal="center" vertical="center"/>
      <protection locked="0"/>
    </xf>
    <xf numFmtId="3" fontId="9" fillId="3" borderId="7" xfId="0" applyNumberFormat="1" applyFont="1" applyFill="1" applyBorder="1" applyAlignment="1" applyProtection="1">
      <alignment horizontal="center" vertical="center"/>
      <protection hidden="1"/>
    </xf>
    <xf numFmtId="0" fontId="9" fillId="3" borderId="7" xfId="0" applyFont="1" applyFill="1" applyBorder="1" applyAlignment="1" applyProtection="1">
      <alignment horizontal="center" vertical="center"/>
      <protection locked="0"/>
    </xf>
    <xf numFmtId="0" fontId="9" fillId="5" borderId="7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 indent="1"/>
    </xf>
    <xf numFmtId="0" fontId="19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left" vertical="center" wrapText="1" indent="3"/>
    </xf>
    <xf numFmtId="0" fontId="14" fillId="0" borderId="0" xfId="5" applyFont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0" xfId="5" applyFont="1" applyAlignment="1">
      <alignment horizontal="center" vertical="center"/>
    </xf>
    <xf numFmtId="164" fontId="0" fillId="0" borderId="0" xfId="0" applyNumberFormat="1" applyAlignment="1">
      <alignment horizontal="right"/>
    </xf>
    <xf numFmtId="0" fontId="20" fillId="3" borderId="7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vertical="center" wrapText="1"/>
    </xf>
    <xf numFmtId="0" fontId="15" fillId="0" borderId="0" xfId="5" applyFont="1" applyAlignment="1">
      <alignment horizontal="left" vertical="center"/>
    </xf>
    <xf numFmtId="0" fontId="19" fillId="7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textRotation="90" wrapText="1"/>
    </xf>
    <xf numFmtId="0" fontId="20" fillId="3" borderId="14" xfId="0" applyFont="1" applyFill="1" applyBorder="1" applyAlignment="1">
      <alignment vertical="center" textRotation="90" wrapText="1"/>
    </xf>
    <xf numFmtId="0" fontId="18" fillId="3" borderId="7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9" fillId="3" borderId="7" xfId="0" applyFont="1" applyFill="1" applyBorder="1" applyAlignment="1">
      <alignment horizontal="left" vertical="center" wrapText="1" indent="1"/>
    </xf>
    <xf numFmtId="0" fontId="19" fillId="3" borderId="7" xfId="0" applyFont="1" applyFill="1" applyBorder="1" applyAlignment="1">
      <alignment horizontal="center" vertical="center" wrapText="1"/>
    </xf>
    <xf numFmtId="0" fontId="22" fillId="0" borderId="12" xfId="0" applyFont="1" applyBorder="1" applyAlignment="1">
      <alignment vertical="center"/>
    </xf>
    <xf numFmtId="3" fontId="1" fillId="3" borderId="7" xfId="0" applyNumberFormat="1" applyFont="1" applyFill="1" applyBorder="1" applyAlignment="1" applyProtection="1">
      <alignment horizontal="center" vertical="center"/>
      <protection hidden="1"/>
    </xf>
    <xf numFmtId="3" fontId="1" fillId="0" borderId="7" xfId="0" applyNumberFormat="1" applyFont="1" applyBorder="1" applyAlignment="1" applyProtection="1">
      <alignment horizontal="center" vertical="center"/>
      <protection locked="0"/>
    </xf>
    <xf numFmtId="3" fontId="1" fillId="4" borderId="7" xfId="0" applyNumberFormat="1" applyFont="1" applyFill="1" applyBorder="1" applyAlignment="1" applyProtection="1">
      <alignment horizontal="center" vertical="center" wrapText="1"/>
      <protection locked="0"/>
    </xf>
    <xf numFmtId="3" fontId="1" fillId="6" borderId="7" xfId="0" applyNumberFormat="1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>
      <alignment horizontal="center" vertical="center"/>
    </xf>
    <xf numFmtId="1" fontId="6" fillId="0" borderId="7" xfId="0" applyNumberFormat="1" applyFont="1" applyBorder="1" applyAlignment="1">
      <alignment vertical="center" wrapText="1"/>
    </xf>
    <xf numFmtId="1" fontId="6" fillId="3" borderId="7" xfId="0" applyNumberFormat="1" applyFont="1" applyFill="1" applyBorder="1" applyAlignment="1">
      <alignment vertical="center" wrapText="1"/>
    </xf>
    <xf numFmtId="1" fontId="1" fillId="5" borderId="7" xfId="0" applyNumberFormat="1" applyFont="1" applyFill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center" vertical="center"/>
    </xf>
    <xf numFmtId="167" fontId="6" fillId="3" borderId="7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6" fillId="0" borderId="7" xfId="0" applyNumberFormat="1" applyFont="1" applyBorder="1" applyAlignment="1" applyProtection="1">
      <alignment horizontal="center" vertical="center"/>
      <protection locked="0"/>
    </xf>
    <xf numFmtId="0" fontId="8" fillId="0" borderId="7" xfId="1" applyFont="1" applyBorder="1" applyAlignment="1">
      <alignment horizontal="center" vertical="center"/>
    </xf>
    <xf numFmtId="49" fontId="6" fillId="2" borderId="7" xfId="0" applyNumberFormat="1" applyFont="1" applyFill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49" fontId="6" fillId="0" borderId="2" xfId="0" applyNumberFormat="1" applyFont="1" applyBorder="1" applyAlignment="1" applyProtection="1">
      <alignment horizontal="center" vertical="center"/>
      <protection locked="0"/>
    </xf>
    <xf numFmtId="49" fontId="6" fillId="0" borderId="3" xfId="0" applyNumberFormat="1" applyFont="1" applyBorder="1" applyAlignment="1" applyProtection="1">
      <alignment horizontal="center" vertical="center"/>
      <protection locked="0"/>
    </xf>
    <xf numFmtId="49" fontId="23" fillId="2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7" applyNumberFormat="1" applyFill="1" applyBorder="1" applyAlignment="1" applyProtection="1">
      <alignment horizontal="center" vertical="center"/>
      <protection locked="0"/>
    </xf>
    <xf numFmtId="49" fontId="21" fillId="2" borderId="7" xfId="7" applyNumberForma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>
      <alignment horizontal="center" vertical="center"/>
    </xf>
    <xf numFmtId="0" fontId="10" fillId="2" borderId="4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/>
    </xf>
    <xf numFmtId="0" fontId="10" fillId="2" borderId="11" xfId="1" applyFont="1" applyFill="1" applyBorder="1" applyAlignment="1">
      <alignment horizontal="center" vertical="center"/>
    </xf>
    <xf numFmtId="0" fontId="10" fillId="2" borderId="12" xfId="1" applyFont="1" applyFill="1" applyBorder="1" applyAlignment="1">
      <alignment horizontal="center" vertical="center"/>
    </xf>
    <xf numFmtId="0" fontId="10" fillId="2" borderId="13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49" fontId="8" fillId="3" borderId="2" xfId="1" applyNumberFormat="1" applyFont="1" applyFill="1" applyBorder="1" applyAlignment="1">
      <alignment horizontal="center" vertical="center" wrapText="1"/>
    </xf>
    <xf numFmtId="49" fontId="8" fillId="3" borderId="3" xfId="1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0" fillId="2" borderId="7" xfId="1" applyFont="1" applyFill="1" applyBorder="1" applyAlignment="1">
      <alignment horizontal="center" vertical="center"/>
    </xf>
    <xf numFmtId="49" fontId="8" fillId="3" borderId="1" xfId="1" applyNumberFormat="1" applyFont="1" applyFill="1" applyBorder="1" applyAlignment="1">
      <alignment horizontal="center" vertical="center"/>
    </xf>
    <xf numFmtId="49" fontId="8" fillId="3" borderId="2" xfId="1" applyNumberFormat="1" applyFont="1" applyFill="1" applyBorder="1" applyAlignment="1">
      <alignment horizontal="center" vertical="center"/>
    </xf>
    <xf numFmtId="49" fontId="8" fillId="3" borderId="3" xfId="1" applyNumberFormat="1" applyFont="1" applyFill="1" applyBorder="1" applyAlignment="1">
      <alignment horizontal="center" vertical="center"/>
    </xf>
    <xf numFmtId="0" fontId="14" fillId="0" borderId="0" xfId="5" applyFont="1" applyAlignment="1" applyProtection="1">
      <alignment horizontal="left" vertical="center"/>
      <protection hidden="1"/>
    </xf>
    <xf numFmtId="0" fontId="19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3" borderId="14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1" fillId="0" borderId="5" xfId="1" applyFont="1" applyBorder="1" applyAlignment="1">
      <alignment horizontal="left" vertical="top" wrapText="1"/>
    </xf>
    <xf numFmtId="0" fontId="11" fillId="0" borderId="6" xfId="1" applyFont="1" applyBorder="1" applyAlignment="1">
      <alignment horizontal="left" vertical="top" wrapText="1"/>
    </xf>
    <xf numFmtId="0" fontId="11" fillId="0" borderId="9" xfId="1" applyFont="1" applyBorder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11" fillId="0" borderId="10" xfId="1" applyFont="1" applyBorder="1" applyAlignment="1">
      <alignment horizontal="left" vertical="top" wrapText="1"/>
    </xf>
    <xf numFmtId="0" fontId="11" fillId="0" borderId="11" xfId="1" applyFont="1" applyBorder="1" applyAlignment="1">
      <alignment horizontal="left" vertical="top" wrapText="1"/>
    </xf>
    <xf numFmtId="0" fontId="11" fillId="0" borderId="12" xfId="1" applyFont="1" applyBorder="1" applyAlignment="1">
      <alignment horizontal="left" vertical="top" wrapText="1"/>
    </xf>
    <xf numFmtId="0" fontId="11" fillId="0" borderId="13" xfId="1" applyFont="1" applyBorder="1" applyAlignment="1">
      <alignment horizontal="left" vertical="top" wrapText="1"/>
    </xf>
    <xf numFmtId="0" fontId="13" fillId="0" borderId="0" xfId="1" applyFont="1" applyAlignment="1">
      <alignment horizontal="left"/>
    </xf>
    <xf numFmtId="0" fontId="5" fillId="0" borderId="0" xfId="5" applyFont="1" applyAlignment="1" applyProtection="1">
      <alignment horizontal="left" vertical="center"/>
      <protection hidden="1"/>
    </xf>
    <xf numFmtId="0" fontId="5" fillId="0" borderId="0" xfId="5" applyFont="1" applyAlignment="1">
      <alignment horizontal="left" vertical="center"/>
    </xf>
    <xf numFmtId="0" fontId="1" fillId="0" borderId="4" xfId="1" applyBorder="1" applyAlignment="1">
      <alignment horizontal="left" vertical="center" wrapText="1"/>
    </xf>
    <xf numFmtId="0" fontId="1" fillId="0" borderId="5" xfId="1" applyBorder="1" applyAlignment="1">
      <alignment horizontal="left" vertical="center"/>
    </xf>
    <xf numFmtId="0" fontId="1" fillId="0" borderId="6" xfId="1" applyBorder="1" applyAlignment="1">
      <alignment horizontal="left" vertical="center"/>
    </xf>
    <xf numFmtId="0" fontId="1" fillId="0" borderId="9" xfId="1" applyBorder="1" applyAlignment="1">
      <alignment horizontal="left" vertical="center"/>
    </xf>
    <xf numFmtId="0" fontId="1" fillId="0" borderId="0" xfId="1" applyAlignment="1">
      <alignment horizontal="left" vertical="center"/>
    </xf>
    <xf numFmtId="0" fontId="1" fillId="0" borderId="10" xfId="1" applyBorder="1" applyAlignment="1">
      <alignment horizontal="left" vertical="center"/>
    </xf>
    <xf numFmtId="0" fontId="1" fillId="0" borderId="11" xfId="1" applyBorder="1" applyAlignment="1">
      <alignment horizontal="left" vertical="center"/>
    </xf>
    <xf numFmtId="0" fontId="1" fillId="0" borderId="12" xfId="1" applyBorder="1" applyAlignment="1">
      <alignment horizontal="left" vertical="center"/>
    </xf>
    <xf numFmtId="0" fontId="1" fillId="0" borderId="13" xfId="1" applyBorder="1" applyAlignment="1">
      <alignment horizontal="left" vertical="center"/>
    </xf>
    <xf numFmtId="0" fontId="5" fillId="0" borderId="0" xfId="5" applyFont="1" applyAlignment="1">
      <alignment horizontal="center" vertical="center"/>
    </xf>
    <xf numFmtId="0" fontId="11" fillId="0" borderId="5" xfId="1" applyFont="1" applyBorder="1" applyAlignment="1">
      <alignment horizontal="left" vertical="center"/>
    </xf>
    <xf numFmtId="0" fontId="11" fillId="0" borderId="6" xfId="1" applyFont="1" applyBorder="1" applyAlignment="1">
      <alignment horizontal="left" vertical="center"/>
    </xf>
    <xf numFmtId="0" fontId="1" fillId="0" borderId="9" xfId="1" applyBorder="1" applyAlignment="1">
      <alignment horizontal="left" vertical="center" wrapText="1"/>
    </xf>
    <xf numFmtId="0" fontId="11" fillId="0" borderId="0" xfId="1" applyFont="1" applyBorder="1" applyAlignment="1">
      <alignment horizontal="left" vertical="center"/>
    </xf>
    <xf numFmtId="0" fontId="11" fillId="0" borderId="10" xfId="1" applyFont="1" applyBorder="1" applyAlignment="1">
      <alignment horizontal="left" vertical="center"/>
    </xf>
    <xf numFmtId="0" fontId="11" fillId="0" borderId="9" xfId="1" applyFont="1" applyBorder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11" fillId="0" borderId="11" xfId="1" applyFont="1" applyBorder="1" applyAlignment="1">
      <alignment horizontal="left" vertical="center"/>
    </xf>
    <xf numFmtId="0" fontId="11" fillId="0" borderId="12" xfId="1" applyFont="1" applyBorder="1" applyAlignment="1">
      <alignment horizontal="left" vertical="center"/>
    </xf>
    <xf numFmtId="0" fontId="11" fillId="0" borderId="13" xfId="1" applyFont="1" applyBorder="1" applyAlignment="1">
      <alignment horizontal="left" vertical="center"/>
    </xf>
  </cellXfs>
  <cellStyles count="8">
    <cellStyle name="Comma 2" xfId="3" xr:uid="{3980FCE4-814B-48FE-A266-9E00DB7C06C0}"/>
    <cellStyle name="Hyperlink" xfId="7" builtinId="8"/>
    <cellStyle name="Normal" xfId="0" builtinId="0"/>
    <cellStyle name="Normal 18" xfId="4" xr:uid="{1DC87559-34AB-40C3-8364-6E8D8D445552}"/>
    <cellStyle name="Normal 2" xfId="1" xr:uid="{4184AF16-040E-4EDA-8A48-18AE729E40F5}"/>
    <cellStyle name="Normal 2 2" xfId="6" xr:uid="{C5B4236D-388E-416B-8819-B4DFE67442AB}"/>
    <cellStyle name="Normal_Sheet1" xfId="5" xr:uid="{DE93C322-DE28-402B-B990-F7370E7C7223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payspot.me/" TargetMode="External"/><Relationship Id="rId1" Type="http://schemas.openxmlformats.org/officeDocument/2006/relationships/hyperlink" Target="mailto:office@payspot.m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zoomScaleNormal="100" workbookViewId="0">
      <selection activeCell="A174" sqref="A174"/>
    </sheetView>
  </sheetViews>
  <sheetFormatPr defaultColWidth="9.1328125" defaultRowHeight="12.75" x14ac:dyDescent="0.45"/>
  <cols>
    <col min="1" max="1" width="3.265625" style="1" customWidth="1"/>
    <col min="2" max="2" width="3.86328125" style="1" customWidth="1"/>
    <col min="3" max="3" width="44.86328125" style="1" customWidth="1"/>
    <col min="4" max="4" width="16.265625" style="1" customWidth="1"/>
    <col min="5" max="5" width="20.59765625" style="1" customWidth="1"/>
    <col min="6" max="6" width="19.265625" style="1" customWidth="1"/>
    <col min="7" max="7" width="21.59765625" style="1" customWidth="1"/>
    <col min="8" max="8" width="23.86328125" style="1" customWidth="1"/>
    <col min="9" max="9" width="23.265625" style="1" customWidth="1"/>
    <col min="10" max="10" width="22.86328125" style="1" customWidth="1"/>
    <col min="11" max="11" width="13.3984375" style="1" customWidth="1"/>
    <col min="12" max="12" width="14.1328125" style="1" customWidth="1"/>
    <col min="13" max="16384" width="9.1328125" style="1"/>
  </cols>
  <sheetData>
    <row r="4" spans="3:13" ht="15.75" customHeight="1" x14ac:dyDescent="0.45">
      <c r="C4" s="174" t="s">
        <v>448</v>
      </c>
      <c r="D4" s="174"/>
      <c r="E4" s="174"/>
      <c r="F4" s="123" t="s">
        <v>449</v>
      </c>
      <c r="G4" s="42"/>
      <c r="H4" s="41"/>
    </row>
    <row r="5" spans="3:13" ht="13.15" x14ac:dyDescent="0.45">
      <c r="I5" s="29" t="s">
        <v>104</v>
      </c>
    </row>
    <row r="6" spans="3:13" ht="15" customHeight="1" x14ac:dyDescent="0.45"/>
    <row r="7" spans="3:13" ht="16.5" customHeight="1" x14ac:dyDescent="0.45">
      <c r="C7" s="21" t="s">
        <v>72</v>
      </c>
      <c r="D7" s="135" t="s">
        <v>421</v>
      </c>
      <c r="E7" s="135"/>
      <c r="F7" s="38"/>
    </row>
    <row r="8" spans="3:13" ht="16.5" customHeight="1" x14ac:dyDescent="0.45">
      <c r="C8" s="25" t="s">
        <v>3</v>
      </c>
      <c r="D8" s="135" t="s">
        <v>422</v>
      </c>
      <c r="E8" s="135"/>
      <c r="F8" s="38"/>
    </row>
    <row r="9" spans="3:13" ht="16.5" customHeight="1" x14ac:dyDescent="0.45">
      <c r="C9" s="21" t="s">
        <v>105</v>
      </c>
      <c r="D9" s="135" t="s">
        <v>423</v>
      </c>
      <c r="E9" s="135"/>
      <c r="F9" s="38"/>
    </row>
    <row r="10" spans="3:13" x14ac:dyDescent="0.45">
      <c r="D10" s="2"/>
      <c r="E10" s="2"/>
      <c r="F10" s="2"/>
    </row>
    <row r="12" spans="3:13" ht="13.15" x14ac:dyDescent="0.45">
      <c r="C12" s="3" t="s">
        <v>106</v>
      </c>
      <c r="D12" s="3"/>
      <c r="E12" s="3"/>
      <c r="F12" s="3"/>
      <c r="G12" s="3"/>
      <c r="H12" s="3"/>
      <c r="I12" s="3"/>
      <c r="J12" s="3"/>
      <c r="K12" s="3"/>
      <c r="L12" s="3"/>
      <c r="M12" s="3"/>
    </row>
    <row r="14" spans="3:13" ht="15.75" customHeight="1" x14ac:dyDescent="0.45">
      <c r="C14" s="8" t="s">
        <v>0</v>
      </c>
      <c r="D14" s="148" t="s">
        <v>424</v>
      </c>
      <c r="E14" s="148"/>
      <c r="F14" s="148"/>
      <c r="G14" s="148"/>
    </row>
    <row r="15" spans="3:13" ht="15.75" customHeight="1" x14ac:dyDescent="0.45">
      <c r="C15" s="4" t="s">
        <v>1</v>
      </c>
      <c r="D15" s="146" t="s">
        <v>425</v>
      </c>
      <c r="E15" s="146"/>
      <c r="F15" s="146"/>
      <c r="G15" s="146"/>
    </row>
    <row r="16" spans="3:13" ht="15.75" customHeight="1" x14ac:dyDescent="0.45">
      <c r="C16" s="8" t="s">
        <v>2</v>
      </c>
      <c r="D16" s="148" t="s">
        <v>426</v>
      </c>
      <c r="E16" s="148"/>
      <c r="F16" s="148"/>
      <c r="G16" s="148"/>
    </row>
    <row r="17" spans="3:12" ht="15.75" customHeight="1" x14ac:dyDescent="0.45">
      <c r="C17" s="4" t="s">
        <v>4</v>
      </c>
      <c r="D17" s="146" t="s">
        <v>450</v>
      </c>
      <c r="E17" s="146"/>
      <c r="F17" s="146"/>
      <c r="G17" s="146"/>
    </row>
    <row r="18" spans="3:12" ht="15.75" customHeight="1" x14ac:dyDescent="0.45">
      <c r="C18" s="8" t="s">
        <v>7</v>
      </c>
      <c r="D18" s="148" t="s">
        <v>427</v>
      </c>
      <c r="E18" s="148"/>
      <c r="F18" s="148"/>
      <c r="G18" s="148"/>
    </row>
    <row r="19" spans="3:12" ht="15.75" customHeight="1" x14ac:dyDescent="0.45">
      <c r="C19" s="4" t="s">
        <v>10</v>
      </c>
      <c r="D19" s="146" t="s">
        <v>428</v>
      </c>
      <c r="E19" s="146"/>
      <c r="F19" s="146"/>
      <c r="G19" s="146"/>
    </row>
    <row r="20" spans="3:12" ht="15.75" customHeight="1" x14ac:dyDescent="0.45">
      <c r="C20" s="8" t="s">
        <v>11</v>
      </c>
      <c r="D20" s="148" t="s">
        <v>429</v>
      </c>
      <c r="E20" s="148"/>
      <c r="F20" s="148"/>
      <c r="G20" s="148"/>
    </row>
    <row r="21" spans="3:12" ht="15.75" customHeight="1" x14ac:dyDescent="0.45">
      <c r="C21" s="4" t="s">
        <v>9</v>
      </c>
      <c r="D21" s="149" t="s">
        <v>452</v>
      </c>
      <c r="E21" s="150"/>
      <c r="F21" s="150"/>
      <c r="G21" s="151"/>
    </row>
    <row r="22" spans="3:12" ht="15.75" customHeight="1" x14ac:dyDescent="0.45">
      <c r="C22" s="8" t="s">
        <v>94</v>
      </c>
      <c r="D22" s="152"/>
      <c r="E22" s="152"/>
      <c r="F22" s="152"/>
      <c r="G22" s="152"/>
    </row>
    <row r="23" spans="3:12" ht="15.75" customHeight="1" x14ac:dyDescent="0.45">
      <c r="C23" s="4" t="s">
        <v>73</v>
      </c>
      <c r="D23" s="146" t="s">
        <v>453</v>
      </c>
      <c r="E23" s="146"/>
      <c r="F23" s="146"/>
      <c r="G23" s="146"/>
    </row>
    <row r="24" spans="3:12" ht="15.75" customHeight="1" x14ac:dyDescent="0.45">
      <c r="C24" s="8" t="s">
        <v>5</v>
      </c>
      <c r="D24" s="148" t="s">
        <v>430</v>
      </c>
      <c r="E24" s="148"/>
      <c r="F24" s="148"/>
      <c r="G24" s="148"/>
    </row>
    <row r="25" spans="3:12" ht="15.75" customHeight="1" x14ac:dyDescent="0.45">
      <c r="C25" s="4" t="s">
        <v>6</v>
      </c>
      <c r="D25" s="153" t="s">
        <v>431</v>
      </c>
      <c r="E25" s="146"/>
      <c r="F25" s="146"/>
      <c r="G25" s="146"/>
    </row>
    <row r="26" spans="3:12" ht="15.75" customHeight="1" x14ac:dyDescent="0.45">
      <c r="C26" s="8" t="s">
        <v>8</v>
      </c>
      <c r="D26" s="154" t="s">
        <v>432</v>
      </c>
      <c r="E26" s="148"/>
      <c r="F26" s="148"/>
      <c r="G26" s="148"/>
    </row>
    <row r="29" spans="3:12" ht="13.15" x14ac:dyDescent="0.45">
      <c r="C29" s="3" t="s">
        <v>91</v>
      </c>
    </row>
    <row r="31" spans="3:12" ht="19.5" customHeight="1" x14ac:dyDescent="0.45">
      <c r="C31" s="136" t="s">
        <v>77</v>
      </c>
      <c r="D31" s="156" t="s">
        <v>12</v>
      </c>
      <c r="E31" s="157"/>
      <c r="F31" s="158"/>
      <c r="G31" s="162" t="s">
        <v>13</v>
      </c>
      <c r="H31" s="175" t="s">
        <v>14</v>
      </c>
      <c r="I31" s="175"/>
      <c r="J31" s="175"/>
      <c r="K31" s="175" t="s">
        <v>15</v>
      </c>
      <c r="L31" s="175"/>
    </row>
    <row r="32" spans="3:12" ht="27" customHeight="1" x14ac:dyDescent="0.45">
      <c r="C32" s="136"/>
      <c r="D32" s="159"/>
      <c r="E32" s="160"/>
      <c r="F32" s="161"/>
      <c r="G32" s="162"/>
      <c r="H32" s="6" t="s">
        <v>16</v>
      </c>
      <c r="I32" s="163" t="s">
        <v>17</v>
      </c>
      <c r="J32" s="164"/>
      <c r="K32" s="7" t="s">
        <v>39</v>
      </c>
      <c r="L32" s="7" t="s">
        <v>75</v>
      </c>
    </row>
    <row r="33" spans="3:12" ht="16.5" customHeight="1" x14ac:dyDescent="0.45">
      <c r="C33" s="11" t="s">
        <v>92</v>
      </c>
      <c r="D33" s="176" t="s">
        <v>433</v>
      </c>
      <c r="E33" s="177"/>
      <c r="F33" s="178"/>
      <c r="G33" s="133" t="s">
        <v>434</v>
      </c>
      <c r="H33" s="132" t="s">
        <v>464</v>
      </c>
      <c r="I33" s="165" t="s">
        <v>435</v>
      </c>
      <c r="J33" s="166"/>
      <c r="K33" s="15"/>
      <c r="L33" s="16">
        <v>0.49</v>
      </c>
    </row>
    <row r="34" spans="3:12" ht="16.5" customHeight="1" x14ac:dyDescent="0.45">
      <c r="C34" s="11" t="s">
        <v>454</v>
      </c>
      <c r="D34" s="176" t="s">
        <v>456</v>
      </c>
      <c r="E34" s="177"/>
      <c r="F34" s="178"/>
      <c r="G34" s="133" t="s">
        <v>458</v>
      </c>
      <c r="H34" s="132" t="s">
        <v>460</v>
      </c>
      <c r="I34" s="165" t="s">
        <v>462</v>
      </c>
      <c r="J34" s="166"/>
      <c r="K34" s="134"/>
      <c r="L34" s="16">
        <v>0.41</v>
      </c>
    </row>
    <row r="35" spans="3:12" ht="16.5" customHeight="1" x14ac:dyDescent="0.45">
      <c r="C35" s="11" t="s">
        <v>455</v>
      </c>
      <c r="D35" s="176" t="s">
        <v>457</v>
      </c>
      <c r="E35" s="177"/>
      <c r="F35" s="178"/>
      <c r="G35" s="133" t="s">
        <v>459</v>
      </c>
      <c r="H35" s="132" t="s">
        <v>461</v>
      </c>
      <c r="I35" s="165" t="s">
        <v>463</v>
      </c>
      <c r="J35" s="166"/>
      <c r="K35" s="134"/>
      <c r="L35" s="15"/>
    </row>
    <row r="36" spans="3:12" ht="16.5" customHeight="1" x14ac:dyDescent="0.45">
      <c r="C36" s="10" t="s">
        <v>20</v>
      </c>
      <c r="D36" s="141"/>
      <c r="E36" s="142"/>
      <c r="F36" s="143"/>
      <c r="G36" s="40"/>
      <c r="H36" s="20"/>
      <c r="I36" s="138"/>
      <c r="J36" s="140"/>
      <c r="K36" s="17"/>
      <c r="L36" s="18"/>
    </row>
    <row r="37" spans="3:12" ht="16.5" customHeight="1" x14ac:dyDescent="0.45">
      <c r="C37" s="10" t="s">
        <v>21</v>
      </c>
      <c r="D37" s="141"/>
      <c r="E37" s="142"/>
      <c r="F37" s="143"/>
      <c r="G37" s="40"/>
      <c r="H37" s="20"/>
      <c r="I37" s="138"/>
      <c r="J37" s="140"/>
      <c r="K37" s="17"/>
      <c r="L37" s="18"/>
    </row>
    <row r="38" spans="3:12" ht="16.5" customHeight="1" x14ac:dyDescent="0.45">
      <c r="C38" s="10" t="s">
        <v>22</v>
      </c>
      <c r="D38" s="141"/>
      <c r="E38" s="142"/>
      <c r="F38" s="143"/>
      <c r="G38" s="40"/>
      <c r="H38" s="20"/>
      <c r="I38" s="138"/>
      <c r="J38" s="140"/>
      <c r="K38" s="17"/>
      <c r="L38" s="18"/>
    </row>
    <row r="39" spans="3:12" ht="16.5" customHeight="1" x14ac:dyDescent="0.45">
      <c r="C39" s="10" t="s">
        <v>23</v>
      </c>
      <c r="D39" s="141"/>
      <c r="E39" s="142"/>
      <c r="F39" s="143"/>
      <c r="G39" s="40"/>
      <c r="H39" s="20"/>
      <c r="I39" s="138"/>
      <c r="J39" s="140"/>
      <c r="K39" s="17"/>
      <c r="L39" s="18"/>
    </row>
    <row r="40" spans="3:12" ht="16.5" customHeight="1" x14ac:dyDescent="0.45">
      <c r="C40" s="9" t="s">
        <v>24</v>
      </c>
      <c r="D40" s="141"/>
      <c r="E40" s="142"/>
      <c r="F40" s="143"/>
      <c r="G40" s="40"/>
      <c r="H40" s="20"/>
      <c r="I40" s="138"/>
      <c r="J40" s="140"/>
      <c r="K40" s="17"/>
      <c r="L40" s="18"/>
    </row>
    <row r="41" spans="3:12" ht="16.5" customHeight="1" x14ac:dyDescent="0.45">
      <c r="C41" s="9" t="s">
        <v>95</v>
      </c>
      <c r="D41" s="141"/>
      <c r="E41" s="142"/>
      <c r="F41" s="143"/>
      <c r="G41" s="40"/>
      <c r="H41" s="20"/>
      <c r="I41" s="138"/>
      <c r="J41" s="140"/>
      <c r="K41" s="17"/>
      <c r="L41" s="18"/>
    </row>
    <row r="42" spans="3:12" ht="16.5" customHeight="1" x14ac:dyDescent="0.45">
      <c r="C42" s="12" t="s">
        <v>107</v>
      </c>
      <c r="D42" s="167" t="s">
        <v>436</v>
      </c>
      <c r="E42" s="168"/>
      <c r="F42" s="169"/>
      <c r="G42" s="133" t="s">
        <v>437</v>
      </c>
      <c r="H42" s="132" t="s">
        <v>438</v>
      </c>
      <c r="I42" s="165" t="s">
        <v>439</v>
      </c>
      <c r="J42" s="166"/>
      <c r="K42" s="15"/>
      <c r="L42" s="16"/>
    </row>
    <row r="43" spans="3:12" ht="16.5" customHeight="1" x14ac:dyDescent="0.45">
      <c r="C43" s="10" t="s">
        <v>18</v>
      </c>
      <c r="D43" s="141"/>
      <c r="E43" s="142"/>
      <c r="F43" s="143"/>
      <c r="G43" s="40"/>
      <c r="H43" s="20"/>
      <c r="I43" s="138"/>
      <c r="J43" s="140"/>
      <c r="K43" s="17"/>
      <c r="L43" s="18"/>
    </row>
    <row r="44" spans="3:12" ht="16.5" customHeight="1" x14ac:dyDescent="0.45">
      <c r="C44" s="10" t="s">
        <v>19</v>
      </c>
      <c r="D44" s="141"/>
      <c r="E44" s="142"/>
      <c r="F44" s="143"/>
      <c r="G44" s="40"/>
      <c r="H44" s="20"/>
      <c r="I44" s="138"/>
      <c r="J44" s="140"/>
      <c r="K44" s="17"/>
      <c r="L44" s="18"/>
    </row>
    <row r="45" spans="3:12" ht="16.5" customHeight="1" x14ac:dyDescent="0.45">
      <c r="C45" s="10" t="s">
        <v>20</v>
      </c>
      <c r="D45" s="141"/>
      <c r="E45" s="142"/>
      <c r="F45" s="143"/>
      <c r="G45" s="40"/>
      <c r="H45" s="20"/>
      <c r="I45" s="138"/>
      <c r="J45" s="140"/>
      <c r="K45" s="17"/>
      <c r="L45" s="18"/>
    </row>
    <row r="46" spans="3:12" ht="16.5" customHeight="1" x14ac:dyDescent="0.45">
      <c r="C46" s="10" t="s">
        <v>21</v>
      </c>
      <c r="D46" s="141"/>
      <c r="E46" s="142"/>
      <c r="F46" s="143"/>
      <c r="G46" s="40"/>
      <c r="H46" s="20"/>
      <c r="I46" s="138"/>
      <c r="J46" s="140"/>
      <c r="K46" s="17"/>
      <c r="L46" s="18"/>
    </row>
    <row r="47" spans="3:12" ht="16.5" customHeight="1" x14ac:dyDescent="0.45">
      <c r="C47" s="10" t="s">
        <v>22</v>
      </c>
      <c r="D47" s="141"/>
      <c r="E47" s="142"/>
      <c r="F47" s="143"/>
      <c r="G47" s="40"/>
      <c r="H47" s="20"/>
      <c r="I47" s="138"/>
      <c r="J47" s="140"/>
      <c r="K47" s="17"/>
      <c r="L47" s="18"/>
    </row>
    <row r="48" spans="3:12" ht="16.5" customHeight="1" x14ac:dyDescent="0.45">
      <c r="C48" s="10" t="s">
        <v>23</v>
      </c>
      <c r="D48" s="141"/>
      <c r="E48" s="142"/>
      <c r="F48" s="143"/>
      <c r="G48" s="40"/>
      <c r="H48" s="20"/>
      <c r="I48" s="138"/>
      <c r="J48" s="140"/>
      <c r="K48" s="17"/>
      <c r="L48" s="18"/>
    </row>
    <row r="49" spans="2:12" ht="16.5" customHeight="1" x14ac:dyDescent="0.45">
      <c r="C49" s="12" t="s">
        <v>25</v>
      </c>
      <c r="D49" s="167"/>
      <c r="E49" s="168"/>
      <c r="F49" s="169"/>
      <c r="G49" s="39"/>
      <c r="H49" s="19"/>
      <c r="I49" s="165"/>
      <c r="J49" s="166"/>
      <c r="K49" s="15"/>
      <c r="L49" s="16"/>
    </row>
    <row r="53" spans="2:12" ht="18" customHeight="1" x14ac:dyDescent="0.45">
      <c r="C53" s="3" t="s">
        <v>108</v>
      </c>
    </row>
    <row r="54" spans="2:12" ht="18.75" customHeight="1" x14ac:dyDescent="0.45">
      <c r="C54" s="3" t="s">
        <v>109</v>
      </c>
    </row>
    <row r="56" spans="2:12" ht="21" customHeight="1" x14ac:dyDescent="0.45">
      <c r="C56" s="22" t="s">
        <v>74</v>
      </c>
      <c r="D56" s="144" t="s">
        <v>26</v>
      </c>
      <c r="E56" s="155"/>
      <c r="F56" s="145"/>
      <c r="G56" s="23" t="s">
        <v>93</v>
      </c>
      <c r="H56" s="23" t="s">
        <v>75</v>
      </c>
    </row>
    <row r="57" spans="2:12" ht="15.75" customHeight="1" x14ac:dyDescent="0.45">
      <c r="B57" s="5">
        <v>1</v>
      </c>
      <c r="C57" s="13" t="s">
        <v>440</v>
      </c>
      <c r="D57" s="138" t="s">
        <v>441</v>
      </c>
      <c r="E57" s="139"/>
      <c r="F57" s="140"/>
      <c r="G57" s="17"/>
      <c r="H57" s="17">
        <v>49</v>
      </c>
    </row>
    <row r="58" spans="2:12" ht="15.75" customHeight="1" x14ac:dyDescent="0.45">
      <c r="B58" s="5">
        <v>2</v>
      </c>
      <c r="C58" s="13" t="s">
        <v>442</v>
      </c>
      <c r="D58" s="138" t="s">
        <v>443</v>
      </c>
      <c r="E58" s="139"/>
      <c r="F58" s="140"/>
      <c r="G58" s="17"/>
      <c r="H58" s="17">
        <v>41</v>
      </c>
    </row>
    <row r="59" spans="2:12" ht="15.75" customHeight="1" x14ac:dyDescent="0.45">
      <c r="B59" s="5">
        <v>3</v>
      </c>
      <c r="C59" s="13" t="s">
        <v>444</v>
      </c>
      <c r="D59" s="138" t="s">
        <v>445</v>
      </c>
      <c r="E59" s="139"/>
      <c r="F59" s="140"/>
      <c r="G59" s="17"/>
      <c r="H59" s="17">
        <v>10</v>
      </c>
    </row>
    <row r="60" spans="2:12" ht="15.75" customHeight="1" x14ac:dyDescent="0.45">
      <c r="B60" s="5">
        <v>4</v>
      </c>
      <c r="C60" s="13"/>
      <c r="D60" s="138"/>
      <c r="E60" s="139"/>
      <c r="F60" s="140"/>
      <c r="G60" s="17"/>
      <c r="H60" s="18"/>
    </row>
    <row r="61" spans="2:12" ht="15.75" customHeight="1" x14ac:dyDescent="0.45">
      <c r="B61" s="5">
        <v>5</v>
      </c>
      <c r="C61" s="13"/>
      <c r="D61" s="138"/>
      <c r="E61" s="139"/>
      <c r="F61" s="140"/>
      <c r="G61" s="17"/>
      <c r="H61" s="18"/>
    </row>
    <row r="62" spans="2:12" ht="15.75" customHeight="1" x14ac:dyDescent="0.45">
      <c r="B62" s="5">
        <v>6</v>
      </c>
      <c r="C62" s="13"/>
      <c r="D62" s="138"/>
      <c r="E62" s="139"/>
      <c r="F62" s="140"/>
      <c r="G62" s="17"/>
      <c r="H62" s="18"/>
    </row>
    <row r="63" spans="2:12" ht="15.75" customHeight="1" x14ac:dyDescent="0.45">
      <c r="B63" s="5">
        <v>7</v>
      </c>
      <c r="C63" s="13"/>
      <c r="D63" s="138"/>
      <c r="E63" s="139"/>
      <c r="F63" s="140"/>
      <c r="G63" s="17"/>
      <c r="H63" s="18"/>
    </row>
    <row r="64" spans="2:12" ht="15.75" customHeight="1" x14ac:dyDescent="0.45">
      <c r="B64" s="5">
        <v>8</v>
      </c>
      <c r="C64" s="13"/>
      <c r="D64" s="138"/>
      <c r="E64" s="139"/>
      <c r="F64" s="140"/>
      <c r="G64" s="17"/>
      <c r="H64" s="18"/>
    </row>
    <row r="65" spans="2:8" ht="15.75" customHeight="1" x14ac:dyDescent="0.45">
      <c r="B65" s="5">
        <v>9</v>
      </c>
      <c r="C65" s="13"/>
      <c r="D65" s="138"/>
      <c r="E65" s="139"/>
      <c r="F65" s="140"/>
      <c r="G65" s="17"/>
      <c r="H65" s="18"/>
    </row>
    <row r="66" spans="2:8" ht="15.75" customHeight="1" x14ac:dyDescent="0.45">
      <c r="B66" s="5">
        <v>10</v>
      </c>
      <c r="C66" s="13"/>
      <c r="D66" s="137"/>
      <c r="E66" s="137"/>
      <c r="F66" s="137"/>
      <c r="G66" s="17"/>
      <c r="H66" s="18"/>
    </row>
    <row r="67" spans="2:8" ht="16.5" customHeight="1" x14ac:dyDescent="0.45">
      <c r="C67" s="24" t="s">
        <v>407</v>
      </c>
      <c r="G67" s="17"/>
      <c r="H67" s="18"/>
    </row>
    <row r="68" spans="2:8" ht="16.5" customHeight="1" x14ac:dyDescent="0.45">
      <c r="C68" s="24" t="s">
        <v>408</v>
      </c>
      <c r="G68" s="18"/>
      <c r="H68" s="18"/>
    </row>
    <row r="71" spans="2:8" ht="13.15" x14ac:dyDescent="0.45">
      <c r="C71" s="3" t="s">
        <v>96</v>
      </c>
    </row>
    <row r="73" spans="2:8" ht="15" customHeight="1" x14ac:dyDescent="0.45">
      <c r="C73" s="170" t="s">
        <v>110</v>
      </c>
      <c r="D73" s="171"/>
      <c r="E73" s="172"/>
      <c r="F73" s="173" t="s">
        <v>37</v>
      </c>
      <c r="G73" s="173"/>
      <c r="H73" s="173"/>
    </row>
    <row r="74" spans="2:8" ht="40.5" customHeight="1" x14ac:dyDescent="0.45">
      <c r="C74" s="25" t="s">
        <v>38</v>
      </c>
      <c r="D74" s="26" t="s">
        <v>97</v>
      </c>
      <c r="E74" s="25" t="s">
        <v>98</v>
      </c>
      <c r="F74" s="21" t="s">
        <v>38</v>
      </c>
      <c r="G74" s="27" t="s">
        <v>99</v>
      </c>
      <c r="H74" s="21" t="s">
        <v>93</v>
      </c>
    </row>
    <row r="75" spans="2:8" ht="15" customHeight="1" x14ac:dyDescent="0.45">
      <c r="B75" s="5">
        <v>1</v>
      </c>
      <c r="C75" s="13"/>
      <c r="D75" s="28"/>
      <c r="E75" s="14"/>
      <c r="F75" s="13"/>
      <c r="G75" s="28"/>
      <c r="H75" s="14"/>
    </row>
    <row r="76" spans="2:8" ht="15" customHeight="1" x14ac:dyDescent="0.45">
      <c r="B76" s="5">
        <v>2</v>
      </c>
      <c r="C76" s="13"/>
      <c r="D76" s="28"/>
      <c r="E76" s="14"/>
      <c r="F76" s="13"/>
      <c r="G76" s="28"/>
      <c r="H76" s="14"/>
    </row>
    <row r="77" spans="2:8" ht="15" customHeight="1" x14ac:dyDescent="0.45">
      <c r="B77" s="5">
        <v>3</v>
      </c>
      <c r="C77" s="13"/>
      <c r="D77" s="28"/>
      <c r="E77" s="14"/>
      <c r="F77" s="13"/>
      <c r="G77" s="28"/>
      <c r="H77" s="14"/>
    </row>
    <row r="78" spans="2:8" ht="15" customHeight="1" x14ac:dyDescent="0.45">
      <c r="B78" s="5">
        <v>4</v>
      </c>
      <c r="C78" s="13"/>
      <c r="D78" s="28"/>
      <c r="E78" s="14"/>
      <c r="F78" s="13"/>
      <c r="G78" s="28"/>
      <c r="H78" s="14"/>
    </row>
    <row r="79" spans="2:8" ht="15" customHeight="1" x14ac:dyDescent="0.45">
      <c r="B79" s="5">
        <v>5</v>
      </c>
      <c r="C79" s="13"/>
      <c r="D79" s="28"/>
      <c r="E79" s="14"/>
      <c r="F79" s="13"/>
      <c r="G79" s="28"/>
      <c r="H79" s="14"/>
    </row>
    <row r="80" spans="2:8" ht="15" customHeight="1" x14ac:dyDescent="0.45">
      <c r="B80" s="5">
        <v>6</v>
      </c>
      <c r="C80" s="13"/>
      <c r="D80" s="28"/>
      <c r="E80" s="14"/>
      <c r="F80" s="13"/>
      <c r="G80" s="28"/>
      <c r="H80" s="14"/>
    </row>
    <row r="81" spans="2:8" ht="15" customHeight="1" x14ac:dyDescent="0.45">
      <c r="B81" s="5">
        <v>7</v>
      </c>
      <c r="C81" s="13"/>
      <c r="D81" s="28"/>
      <c r="E81" s="14"/>
      <c r="F81" s="13"/>
      <c r="G81" s="28"/>
      <c r="H81" s="14"/>
    </row>
    <row r="82" spans="2:8" ht="15" customHeight="1" x14ac:dyDescent="0.45">
      <c r="B82" s="5">
        <v>8</v>
      </c>
      <c r="C82" s="13"/>
      <c r="D82" s="28"/>
      <c r="E82" s="14"/>
      <c r="F82" s="13"/>
      <c r="G82" s="28"/>
      <c r="H82" s="14"/>
    </row>
    <row r="83" spans="2:8" ht="15" customHeight="1" x14ac:dyDescent="0.45">
      <c r="B83" s="5">
        <v>9</v>
      </c>
      <c r="C83" s="13"/>
      <c r="D83" s="28"/>
      <c r="E83" s="14"/>
      <c r="F83" s="13"/>
      <c r="G83" s="28"/>
      <c r="H83" s="14"/>
    </row>
    <row r="84" spans="2:8" ht="15" customHeight="1" x14ac:dyDescent="0.45">
      <c r="B84" s="5">
        <v>10</v>
      </c>
      <c r="C84" s="13"/>
      <c r="D84" s="28"/>
      <c r="E84" s="14"/>
      <c r="F84" s="13"/>
      <c r="G84" s="28"/>
      <c r="H84" s="14"/>
    </row>
    <row r="85" spans="2:8" ht="15" customHeight="1" x14ac:dyDescent="0.45">
      <c r="B85" s="5">
        <v>11</v>
      </c>
      <c r="C85" s="13"/>
      <c r="D85" s="28"/>
      <c r="E85" s="14"/>
      <c r="F85" s="13"/>
      <c r="G85" s="28"/>
      <c r="H85" s="14"/>
    </row>
    <row r="86" spans="2:8" ht="15" customHeight="1" x14ac:dyDescent="0.45">
      <c r="B86" s="5">
        <v>12</v>
      </c>
      <c r="C86" s="13"/>
      <c r="D86" s="28"/>
      <c r="E86" s="14"/>
      <c r="F86" s="13"/>
      <c r="G86" s="28"/>
      <c r="H86" s="14"/>
    </row>
    <row r="87" spans="2:8" ht="15" customHeight="1" x14ac:dyDescent="0.45">
      <c r="B87" s="5">
        <v>13</v>
      </c>
      <c r="C87" s="13"/>
      <c r="D87" s="28"/>
      <c r="E87" s="14"/>
      <c r="F87" s="13"/>
      <c r="G87" s="28"/>
      <c r="H87" s="14"/>
    </row>
    <row r="88" spans="2:8" ht="15" customHeight="1" x14ac:dyDescent="0.45">
      <c r="B88" s="5">
        <v>14</v>
      </c>
      <c r="C88" s="13"/>
      <c r="D88" s="28"/>
      <c r="E88" s="14"/>
      <c r="F88" s="13"/>
      <c r="G88" s="28"/>
      <c r="H88" s="14"/>
    </row>
    <row r="89" spans="2:8" ht="15" customHeight="1" x14ac:dyDescent="0.45">
      <c r="B89" s="5">
        <v>15</v>
      </c>
      <c r="C89" s="13"/>
      <c r="D89" s="28"/>
      <c r="E89" s="14"/>
      <c r="F89" s="13"/>
      <c r="G89" s="28"/>
      <c r="H89" s="14"/>
    </row>
    <row r="93" spans="2:8" ht="13.15" x14ac:dyDescent="0.45">
      <c r="C93" s="3" t="s">
        <v>40</v>
      </c>
    </row>
    <row r="95" spans="2:8" ht="39.75" customHeight="1" x14ac:dyDescent="0.45">
      <c r="C95" s="25" t="s">
        <v>38</v>
      </c>
      <c r="D95" s="26" t="s">
        <v>101</v>
      </c>
      <c r="E95" s="25" t="s">
        <v>100</v>
      </c>
      <c r="F95" s="25" t="s">
        <v>76</v>
      </c>
      <c r="G95" s="25" t="s">
        <v>41</v>
      </c>
    </row>
    <row r="96" spans="2:8" ht="14.25" customHeight="1" x14ac:dyDescent="0.45">
      <c r="B96" s="5">
        <v>1</v>
      </c>
      <c r="C96" s="13"/>
      <c r="D96" s="28"/>
      <c r="E96" s="14"/>
      <c r="F96" s="28"/>
      <c r="G96" s="28"/>
    </row>
    <row r="97" spans="2:11" ht="14.25" customHeight="1" x14ac:dyDescent="0.45">
      <c r="B97" s="5">
        <v>2</v>
      </c>
      <c r="C97" s="13"/>
      <c r="D97" s="28"/>
      <c r="E97" s="14"/>
      <c r="F97" s="28"/>
      <c r="G97" s="28"/>
    </row>
    <row r="98" spans="2:11" ht="14.25" customHeight="1" x14ac:dyDescent="0.45">
      <c r="B98" s="5">
        <v>3</v>
      </c>
      <c r="C98" s="13"/>
      <c r="D98" s="28"/>
      <c r="E98" s="14"/>
      <c r="F98" s="28"/>
      <c r="G98" s="28"/>
    </row>
    <row r="99" spans="2:11" ht="14.25" customHeight="1" x14ac:dyDescent="0.45">
      <c r="B99" s="5">
        <v>4</v>
      </c>
      <c r="C99" s="13"/>
      <c r="D99" s="28"/>
      <c r="E99" s="14"/>
      <c r="F99" s="28"/>
      <c r="G99" s="28"/>
    </row>
    <row r="100" spans="2:11" ht="14.25" customHeight="1" x14ac:dyDescent="0.45">
      <c r="B100" s="5">
        <v>5</v>
      </c>
      <c r="C100" s="13"/>
      <c r="D100" s="28"/>
      <c r="E100" s="14"/>
      <c r="F100" s="28"/>
      <c r="G100" s="28"/>
    </row>
    <row r="101" spans="2:11" ht="14.25" customHeight="1" x14ac:dyDescent="0.45">
      <c r="B101" s="5">
        <v>6</v>
      </c>
      <c r="C101" s="13"/>
      <c r="D101" s="28"/>
      <c r="E101" s="14"/>
      <c r="F101" s="28"/>
      <c r="G101" s="28"/>
    </row>
    <row r="102" spans="2:11" ht="14.25" customHeight="1" x14ac:dyDescent="0.45">
      <c r="B102" s="5">
        <v>7</v>
      </c>
      <c r="C102" s="13"/>
      <c r="D102" s="28"/>
      <c r="E102" s="14"/>
      <c r="F102" s="28"/>
      <c r="G102" s="28"/>
    </row>
    <row r="103" spans="2:11" ht="14.25" customHeight="1" x14ac:dyDescent="0.45">
      <c r="B103" s="5">
        <v>8</v>
      </c>
      <c r="C103" s="13"/>
      <c r="D103" s="28"/>
      <c r="E103" s="14"/>
      <c r="F103" s="28"/>
      <c r="G103" s="28"/>
    </row>
    <row r="104" spans="2:11" ht="14.25" customHeight="1" x14ac:dyDescent="0.45">
      <c r="B104" s="5">
        <v>9</v>
      </c>
      <c r="C104" s="13"/>
      <c r="D104" s="28"/>
      <c r="E104" s="14"/>
      <c r="F104" s="28"/>
      <c r="G104" s="28"/>
    </row>
    <row r="105" spans="2:11" ht="14.25" customHeight="1" x14ac:dyDescent="0.45">
      <c r="B105" s="5">
        <v>10</v>
      </c>
      <c r="C105" s="13"/>
      <c r="D105" s="28"/>
      <c r="E105" s="14"/>
      <c r="F105" s="28"/>
      <c r="G105" s="28"/>
    </row>
    <row r="109" spans="2:11" ht="13.15" x14ac:dyDescent="0.45">
      <c r="C109" s="3" t="s">
        <v>42</v>
      </c>
    </row>
    <row r="111" spans="2:11" ht="18" customHeight="1" x14ac:dyDescent="0.45">
      <c r="C111" s="22" t="s">
        <v>2</v>
      </c>
      <c r="D111" s="144" t="s">
        <v>78</v>
      </c>
      <c r="E111" s="155"/>
      <c r="F111" s="145"/>
      <c r="G111" s="144" t="s">
        <v>16</v>
      </c>
      <c r="H111" s="145"/>
      <c r="I111" s="173" t="s">
        <v>43</v>
      </c>
      <c r="J111" s="173"/>
      <c r="K111" s="173"/>
    </row>
    <row r="112" spans="2:11" ht="14.25" customHeight="1" x14ac:dyDescent="0.45">
      <c r="B112" s="5">
        <v>1</v>
      </c>
      <c r="C112" s="13"/>
      <c r="D112" s="138"/>
      <c r="E112" s="139"/>
      <c r="F112" s="140"/>
      <c r="G112" s="137"/>
      <c r="H112" s="137"/>
      <c r="I112" s="137"/>
      <c r="J112" s="137"/>
      <c r="K112" s="137"/>
    </row>
    <row r="113" spans="2:16" ht="14.25" customHeight="1" x14ac:dyDescent="0.45">
      <c r="B113" s="5">
        <v>2</v>
      </c>
      <c r="C113" s="13"/>
      <c r="D113" s="138"/>
      <c r="E113" s="139"/>
      <c r="F113" s="140"/>
      <c r="G113" s="137"/>
      <c r="H113" s="137"/>
      <c r="I113" s="137"/>
      <c r="J113" s="137"/>
      <c r="K113" s="137"/>
    </row>
    <row r="114" spans="2:16" ht="14.25" customHeight="1" x14ac:dyDescent="0.45">
      <c r="B114" s="5">
        <v>3</v>
      </c>
      <c r="C114" s="13"/>
      <c r="D114" s="138"/>
      <c r="E114" s="139"/>
      <c r="F114" s="140"/>
      <c r="G114" s="137"/>
      <c r="H114" s="137"/>
      <c r="I114" s="137"/>
      <c r="J114" s="137"/>
      <c r="K114" s="137"/>
    </row>
    <row r="115" spans="2:16" x14ac:dyDescent="0.45">
      <c r="B115" s="2"/>
      <c r="C115" s="30"/>
      <c r="D115" s="30"/>
      <c r="E115" s="30"/>
      <c r="F115" s="30"/>
      <c r="G115" s="31"/>
      <c r="H115" s="31"/>
      <c r="I115" s="30"/>
    </row>
    <row r="116" spans="2:16" s="32" customFormat="1" x14ac:dyDescent="0.45"/>
    <row r="117" spans="2:16" s="32" customFormat="1" x14ac:dyDescent="0.45"/>
    <row r="118" spans="2:16" s="32" customFormat="1" ht="13.15" x14ac:dyDescent="0.45">
      <c r="C118" s="3" t="s">
        <v>44</v>
      </c>
    </row>
    <row r="119" spans="2:16" s="32" customFormat="1" ht="12" customHeight="1" x14ac:dyDescent="0.45"/>
    <row r="120" spans="2:16" s="32" customFormat="1" ht="15.75" customHeight="1" x14ac:dyDescent="0.45">
      <c r="C120" s="34" t="s">
        <v>0</v>
      </c>
      <c r="D120" s="147" t="s">
        <v>446</v>
      </c>
      <c r="E120" s="147"/>
      <c r="F120" s="147"/>
      <c r="G120" s="147"/>
      <c r="H120" s="33"/>
    </row>
    <row r="121" spans="2:16" s="32" customFormat="1" ht="16.5" customHeight="1" x14ac:dyDescent="0.45">
      <c r="C121" s="36" t="s">
        <v>45</v>
      </c>
      <c r="D121" s="147" t="s">
        <v>447</v>
      </c>
      <c r="E121" s="147"/>
      <c r="F121" s="147"/>
      <c r="G121" s="147"/>
    </row>
    <row r="122" spans="2:16" s="32" customFormat="1" x14ac:dyDescent="0.45"/>
    <row r="123" spans="2:16" s="32" customFormat="1" x14ac:dyDescent="0.45"/>
    <row r="124" spans="2:16" s="32" customFormat="1" x14ac:dyDescent="0.45"/>
    <row r="125" spans="2:16" s="32" customFormat="1" ht="13.15" x14ac:dyDescent="0.45">
      <c r="C125" s="3" t="s">
        <v>46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32" customFormat="1" ht="13.15" x14ac:dyDescent="0.4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ht="21" customHeight="1" x14ac:dyDescent="0.45">
      <c r="C127" s="37" t="s">
        <v>47</v>
      </c>
      <c r="D127" s="37" t="s">
        <v>48</v>
      </c>
      <c r="E127" s="3"/>
      <c r="F127" s="3"/>
    </row>
    <row r="128" spans="2:16" ht="15.75" customHeight="1" x14ac:dyDescent="0.45">
      <c r="B128" s="5">
        <v>1</v>
      </c>
      <c r="C128" s="13"/>
      <c r="D128" s="13"/>
      <c r="E128" s="3"/>
      <c r="F128" s="3"/>
    </row>
    <row r="129" spans="2:12" ht="15.75" customHeight="1" x14ac:dyDescent="0.45">
      <c r="B129" s="5">
        <v>2</v>
      </c>
      <c r="C129" s="13"/>
      <c r="D129" s="13"/>
      <c r="E129" s="3"/>
      <c r="F129" s="3"/>
    </row>
    <row r="130" spans="2:12" ht="15.75" customHeight="1" x14ac:dyDescent="0.45">
      <c r="B130" s="5">
        <v>3</v>
      </c>
      <c r="C130" s="13"/>
      <c r="D130" s="13"/>
      <c r="E130" s="30"/>
      <c r="F130" s="30"/>
    </row>
    <row r="131" spans="2:12" ht="15.75" customHeight="1" x14ac:dyDescent="0.45">
      <c r="B131" s="5">
        <v>4</v>
      </c>
      <c r="C131" s="13"/>
      <c r="D131" s="13"/>
      <c r="E131" s="30"/>
      <c r="F131" s="30"/>
    </row>
    <row r="132" spans="2:12" ht="15.75" customHeight="1" x14ac:dyDescent="0.45">
      <c r="B132" s="5">
        <v>5</v>
      </c>
      <c r="C132" s="13"/>
      <c r="D132" s="13"/>
      <c r="E132" s="30"/>
      <c r="F132" s="30"/>
    </row>
    <row r="133" spans="2:12" s="32" customFormat="1" x14ac:dyDescent="0.45"/>
    <row r="134" spans="2:12" s="32" customFormat="1" ht="18.75" customHeight="1" x14ac:dyDescent="0.45">
      <c r="C134" s="35" t="s">
        <v>53</v>
      </c>
      <c r="D134" s="9"/>
    </row>
    <row r="135" spans="2:12" s="32" customFormat="1" x14ac:dyDescent="0.45"/>
    <row r="136" spans="2:12" s="32" customFormat="1" x14ac:dyDescent="0.45"/>
    <row r="137" spans="2:12" s="32" customFormat="1" x14ac:dyDescent="0.45"/>
    <row r="138" spans="2:12" s="32" customFormat="1" ht="16.5" customHeight="1" x14ac:dyDescent="0.45">
      <c r="C138" s="3" t="s">
        <v>49</v>
      </c>
    </row>
    <row r="139" spans="2:12" s="32" customFormat="1" x14ac:dyDescent="0.45"/>
    <row r="140" spans="2:12" s="32" customFormat="1" x14ac:dyDescent="0.45"/>
    <row r="141" spans="2:12" s="32" customFormat="1" ht="44.25" customHeight="1" x14ac:dyDescent="0.45">
      <c r="C141" s="6" t="s">
        <v>36</v>
      </c>
      <c r="D141" s="7" t="s">
        <v>79</v>
      </c>
      <c r="E141" s="7" t="s">
        <v>80</v>
      </c>
      <c r="F141" s="7" t="s">
        <v>81</v>
      </c>
      <c r="G141" s="7" t="s">
        <v>82</v>
      </c>
      <c r="H141" s="7" t="s">
        <v>85</v>
      </c>
      <c r="I141" s="6" t="s">
        <v>83</v>
      </c>
      <c r="J141" s="7" t="s">
        <v>84</v>
      </c>
      <c r="K141" s="7" t="s">
        <v>86</v>
      </c>
      <c r="L141" s="7" t="s">
        <v>88</v>
      </c>
    </row>
    <row r="142" spans="2:12" s="32" customFormat="1" ht="18" customHeight="1" x14ac:dyDescent="0.45">
      <c r="C142" s="9" t="s">
        <v>51</v>
      </c>
      <c r="D142" s="43"/>
      <c r="E142" s="43"/>
      <c r="F142" s="43"/>
      <c r="G142" s="43"/>
      <c r="H142" s="43"/>
      <c r="I142" s="43"/>
      <c r="J142" s="43"/>
      <c r="K142" s="43"/>
      <c r="L142" s="44"/>
    </row>
    <row r="143" spans="2:12" s="32" customFormat="1" ht="19.5" customHeight="1" x14ac:dyDescent="0.45">
      <c r="C143" s="9" t="s">
        <v>52</v>
      </c>
      <c r="D143" s="43"/>
      <c r="E143" s="43"/>
      <c r="F143" s="43"/>
      <c r="G143" s="43"/>
      <c r="H143" s="43"/>
      <c r="I143" s="43"/>
      <c r="J143" s="43"/>
      <c r="K143" s="43"/>
      <c r="L143" s="44"/>
    </row>
    <row r="144" spans="2:12" s="32" customFormat="1" ht="18" customHeight="1" x14ac:dyDescent="0.45">
      <c r="C144" s="9" t="s">
        <v>87</v>
      </c>
      <c r="L144" s="44"/>
    </row>
    <row r="145" spans="3:12" s="32" customFormat="1" x14ac:dyDescent="0.45"/>
    <row r="147" spans="3:12" ht="39.4" x14ac:dyDescent="0.45">
      <c r="C147" s="45" t="s">
        <v>50</v>
      </c>
      <c r="D147" s="46" t="s">
        <v>79</v>
      </c>
      <c r="E147" s="46" t="s">
        <v>80</v>
      </c>
      <c r="F147" s="46" t="s">
        <v>81</v>
      </c>
      <c r="G147" s="46" t="s">
        <v>82</v>
      </c>
      <c r="H147" s="46" t="s">
        <v>85</v>
      </c>
      <c r="I147" s="45" t="s">
        <v>83</v>
      </c>
      <c r="J147" s="46" t="s">
        <v>84</v>
      </c>
      <c r="K147" s="46" t="s">
        <v>86</v>
      </c>
      <c r="L147" s="46" t="s">
        <v>88</v>
      </c>
    </row>
    <row r="148" spans="3:12" ht="17.25" customHeight="1" x14ac:dyDescent="0.45">
      <c r="C148" s="9" t="s">
        <v>51</v>
      </c>
      <c r="D148" s="43"/>
      <c r="E148" s="43"/>
      <c r="F148" s="43"/>
      <c r="G148" s="43"/>
      <c r="H148" s="43"/>
      <c r="I148" s="43"/>
      <c r="J148" s="43"/>
      <c r="K148" s="43"/>
      <c r="L148" s="44"/>
    </row>
    <row r="149" spans="3:12" ht="17.25" customHeight="1" x14ac:dyDescent="0.45">
      <c r="C149" s="9" t="s">
        <v>52</v>
      </c>
      <c r="D149" s="43"/>
      <c r="E149" s="43"/>
      <c r="F149" s="43"/>
      <c r="G149" s="43"/>
      <c r="H149" s="43"/>
      <c r="I149" s="43"/>
      <c r="J149" s="43"/>
      <c r="K149" s="43"/>
      <c r="L149" s="44"/>
    </row>
    <row r="150" spans="3:12" ht="17.25" customHeight="1" x14ac:dyDescent="0.45">
      <c r="C150" s="9" t="s">
        <v>87</v>
      </c>
      <c r="D150" s="32"/>
      <c r="E150" s="32"/>
      <c r="F150" s="32"/>
      <c r="G150" s="32"/>
      <c r="H150" s="32"/>
      <c r="I150" s="32"/>
      <c r="J150" s="32"/>
      <c r="K150" s="32"/>
      <c r="L150" s="44"/>
    </row>
  </sheetData>
  <mergeCells count="84">
    <mergeCell ref="C4:E4"/>
    <mergeCell ref="D7:E7"/>
    <mergeCell ref="D8:E8"/>
    <mergeCell ref="I111:K111"/>
    <mergeCell ref="I112:K112"/>
    <mergeCell ref="K31:L31"/>
    <mergeCell ref="H31:J31"/>
    <mergeCell ref="D33:F33"/>
    <mergeCell ref="D42:F42"/>
    <mergeCell ref="D34:F34"/>
    <mergeCell ref="D35:F35"/>
    <mergeCell ref="D36:F36"/>
    <mergeCell ref="D37:F37"/>
    <mergeCell ref="I40:J40"/>
    <mergeCell ref="I41:J41"/>
    <mergeCell ref="I43:J43"/>
    <mergeCell ref="I113:K113"/>
    <mergeCell ref="I114:K114"/>
    <mergeCell ref="D47:F47"/>
    <mergeCell ref="D48:F48"/>
    <mergeCell ref="D49:F49"/>
    <mergeCell ref="I49:J49"/>
    <mergeCell ref="C73:E73"/>
    <mergeCell ref="D111:F111"/>
    <mergeCell ref="I47:J47"/>
    <mergeCell ref="I48:J48"/>
    <mergeCell ref="D64:F64"/>
    <mergeCell ref="D65:F65"/>
    <mergeCell ref="D66:F66"/>
    <mergeCell ref="D58:F58"/>
    <mergeCell ref="G114:H114"/>
    <mergeCell ref="F73:H73"/>
    <mergeCell ref="I44:J44"/>
    <mergeCell ref="I45:J45"/>
    <mergeCell ref="I46:J46"/>
    <mergeCell ref="I32:J32"/>
    <mergeCell ref="I33:J33"/>
    <mergeCell ref="I42:J42"/>
    <mergeCell ref="I34:J34"/>
    <mergeCell ref="I35:J35"/>
    <mergeCell ref="I36:J36"/>
    <mergeCell ref="I37:J37"/>
    <mergeCell ref="I38:J38"/>
    <mergeCell ref="I39:J39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D19:G19"/>
    <mergeCell ref="D20:G20"/>
    <mergeCell ref="D21:G21"/>
    <mergeCell ref="D22:G22"/>
    <mergeCell ref="D24:G24"/>
    <mergeCell ref="D14:G14"/>
    <mergeCell ref="D16:G16"/>
    <mergeCell ref="D15:G15"/>
    <mergeCell ref="D17:G17"/>
    <mergeCell ref="D18:G18"/>
    <mergeCell ref="D120:G120"/>
    <mergeCell ref="D121:G121"/>
    <mergeCell ref="D112:F112"/>
    <mergeCell ref="D113:F113"/>
    <mergeCell ref="D114:F114"/>
    <mergeCell ref="D9:E9"/>
    <mergeCell ref="C31:C32"/>
    <mergeCell ref="G112:H112"/>
    <mergeCell ref="G113:H113"/>
    <mergeCell ref="D57:F57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G111:H111"/>
    <mergeCell ref="D23:G23"/>
  </mergeCells>
  <dataValidations count="3">
    <dataValidation type="list" allowBlank="1" showInputMessage="1" showErrorMessage="1" sqref="D10:F10 D7 F7" xr:uid="{74C12BEF-9AF1-4BC9-B576-7933438A0F87}">
      <formula1>"Izvještaj je pojedinačan, Izvještaj je konsolidovan"</formula1>
    </dataValidation>
    <dataValidation type="list" allowBlank="1" showInputMessage="1" showErrorMessage="1" sqref="F8:F9 D8" xr:uid="{A3A43A74-4985-4317-A16B-3858336B4626}">
      <formula1>"1. januar - 31. mart, 1. januar - 30. jun, 1. januar - 30. septembar, 1. januar - 31. decembar"</formula1>
    </dataValidation>
    <dataValidation type="list" allowBlank="1" showInputMessage="1" showErrorMessage="1" sqref="D9:E9" xr:uid="{B092018E-43D2-437B-B646-113A8E85D739}">
      <formula1>"Lizing društvo, Faktoring društvo, Društvo za otkup potraživanja, Kreditno - garantni fond, Platna institucija, Institucija za elektronski novac"</formula1>
    </dataValidation>
  </dataValidations>
  <hyperlinks>
    <hyperlink ref="D26" r:id="rId1" xr:uid="{A8A5318D-8436-4F52-B384-E1743F7C2B56}"/>
    <hyperlink ref="D25" r:id="rId2" xr:uid="{6D534990-538A-4E5A-9EFD-F7EBC56BB69E}"/>
  </hyperlinks>
  <pageMargins left="0.43307086614173229" right="0.23622047244094491" top="0.35433070866141736" bottom="0.35433070866141736" header="0.11811023622047245" footer="0.11811023622047245"/>
  <pageSetup paperSize="9" scale="61" orientation="landscape" r:id="rId3"/>
  <rowBreaks count="2" manualBreakCount="2">
    <brk id="52" max="16383" man="1"/>
    <brk id="107" max="16383" man="1"/>
  </rowBreaks>
  <ignoredErrors>
    <ignoredError sqref="D16 D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659BA-3719-4451-9928-91FBBFCB2CB1}">
  <dimension ref="B3:F102"/>
  <sheetViews>
    <sheetView workbookViewId="0">
      <selection activeCell="F8" sqref="F8"/>
    </sheetView>
  </sheetViews>
  <sheetFormatPr defaultRowHeight="14.25" x14ac:dyDescent="0.45"/>
  <cols>
    <col min="2" max="2" width="6.265625" customWidth="1"/>
    <col min="3" max="3" width="69" customWidth="1"/>
    <col min="4" max="4" width="10.59765625" customWidth="1"/>
    <col min="5" max="5" width="16.59765625" customWidth="1"/>
    <col min="6" max="6" width="16.86328125" customWidth="1"/>
  </cols>
  <sheetData>
    <row r="3" spans="2:6" x14ac:dyDescent="0.45">
      <c r="B3" s="117" t="s">
        <v>54</v>
      </c>
      <c r="C3" s="51" t="s">
        <v>290</v>
      </c>
    </row>
    <row r="5" spans="2:6" x14ac:dyDescent="0.45">
      <c r="E5" s="58"/>
      <c r="F5" s="98" t="s">
        <v>389</v>
      </c>
    </row>
    <row r="6" spans="2:6" x14ac:dyDescent="0.45">
      <c r="C6" s="26" t="s">
        <v>112</v>
      </c>
      <c r="D6" s="25" t="s">
        <v>56</v>
      </c>
      <c r="E6" s="59" t="s">
        <v>89</v>
      </c>
      <c r="F6" s="59" t="s">
        <v>90</v>
      </c>
    </row>
    <row r="7" spans="2:6" x14ac:dyDescent="0.45">
      <c r="C7" s="61" t="s">
        <v>113</v>
      </c>
      <c r="D7" s="62" t="s">
        <v>114</v>
      </c>
      <c r="E7" s="63"/>
      <c r="F7" s="63"/>
    </row>
    <row r="8" spans="2:6" x14ac:dyDescent="0.45">
      <c r="C8" s="74" t="s">
        <v>115</v>
      </c>
      <c r="D8" s="75" t="s">
        <v>116</v>
      </c>
      <c r="E8" s="124">
        <f>E9+E14+E22</f>
        <v>31</v>
      </c>
      <c r="F8" s="124">
        <f>F9+F14+F22</f>
        <v>31</v>
      </c>
    </row>
    <row r="9" spans="2:6" x14ac:dyDescent="0.45">
      <c r="C9" s="76" t="s">
        <v>117</v>
      </c>
      <c r="D9" s="75" t="s">
        <v>118</v>
      </c>
      <c r="E9" s="124">
        <f>E10+E11+E12+E13</f>
        <v>0</v>
      </c>
      <c r="F9" s="124">
        <f>F10+F11+F12+F13</f>
        <v>0</v>
      </c>
    </row>
    <row r="10" spans="2:6" x14ac:dyDescent="0.45">
      <c r="C10" s="66" t="s">
        <v>119</v>
      </c>
      <c r="D10" s="62" t="s">
        <v>120</v>
      </c>
      <c r="E10" s="63"/>
      <c r="F10" s="63"/>
    </row>
    <row r="11" spans="2:6" x14ac:dyDescent="0.45">
      <c r="C11" s="66" t="s">
        <v>121</v>
      </c>
      <c r="D11" s="62" t="s">
        <v>122</v>
      </c>
      <c r="E11" s="125"/>
      <c r="F11" s="125"/>
    </row>
    <row r="12" spans="2:6" x14ac:dyDescent="0.45">
      <c r="C12" s="66" t="s">
        <v>123</v>
      </c>
      <c r="D12" s="62" t="s">
        <v>124</v>
      </c>
      <c r="E12" s="125"/>
      <c r="F12" s="125"/>
    </row>
    <row r="13" spans="2:6" x14ac:dyDescent="0.45">
      <c r="C13" s="66" t="s">
        <v>125</v>
      </c>
      <c r="D13" s="62" t="s">
        <v>126</v>
      </c>
      <c r="E13" s="125"/>
      <c r="F13" s="125"/>
    </row>
    <row r="14" spans="2:6" ht="26.25" x14ac:dyDescent="0.45">
      <c r="C14" s="77" t="s">
        <v>127</v>
      </c>
      <c r="D14" s="78" t="s">
        <v>128</v>
      </c>
      <c r="E14" s="79">
        <f>E15+E16+E17+E21</f>
        <v>31</v>
      </c>
      <c r="F14" s="79">
        <f>F15+F16+F17+F21</f>
        <v>31</v>
      </c>
    </row>
    <row r="15" spans="2:6" x14ac:dyDescent="0.45">
      <c r="C15" s="66" t="s">
        <v>129</v>
      </c>
      <c r="D15" s="62" t="s">
        <v>130</v>
      </c>
      <c r="E15" s="125"/>
      <c r="F15" s="125"/>
    </row>
    <row r="16" spans="2:6" x14ac:dyDescent="0.45">
      <c r="C16" s="66" t="s">
        <v>131</v>
      </c>
      <c r="D16" s="62" t="s">
        <v>132</v>
      </c>
      <c r="E16" s="125">
        <v>31</v>
      </c>
      <c r="F16" s="125">
        <v>31</v>
      </c>
    </row>
    <row r="17" spans="3:6" x14ac:dyDescent="0.45">
      <c r="C17" s="76" t="s">
        <v>133</v>
      </c>
      <c r="D17" s="75" t="s">
        <v>134</v>
      </c>
      <c r="E17" s="124">
        <f>E18+E19+E20</f>
        <v>0</v>
      </c>
      <c r="F17" s="124">
        <f>F18+F19+F20</f>
        <v>0</v>
      </c>
    </row>
    <row r="18" spans="3:6" x14ac:dyDescent="0.45">
      <c r="C18" s="66" t="s">
        <v>135</v>
      </c>
      <c r="D18" s="62" t="s">
        <v>136</v>
      </c>
      <c r="E18" s="125"/>
      <c r="F18" s="125"/>
    </row>
    <row r="19" spans="3:6" x14ac:dyDescent="0.45">
      <c r="C19" s="66" t="s">
        <v>137</v>
      </c>
      <c r="D19" s="62" t="s">
        <v>138</v>
      </c>
      <c r="E19" s="125"/>
      <c r="F19" s="125"/>
    </row>
    <row r="20" spans="3:6" x14ac:dyDescent="0.45">
      <c r="C20" s="66" t="s">
        <v>139</v>
      </c>
      <c r="D20" s="62" t="s">
        <v>140</v>
      </c>
      <c r="E20" s="125"/>
      <c r="F20" s="125"/>
    </row>
    <row r="21" spans="3:6" ht="25.5" x14ac:dyDescent="0.45">
      <c r="C21" s="66" t="s">
        <v>141</v>
      </c>
      <c r="D21" s="62" t="s">
        <v>142</v>
      </c>
      <c r="E21" s="125"/>
      <c r="F21" s="125"/>
    </row>
    <row r="22" spans="3:6" ht="26.25" x14ac:dyDescent="0.45">
      <c r="C22" s="77" t="s">
        <v>143</v>
      </c>
      <c r="D22" s="78" t="s">
        <v>144</v>
      </c>
      <c r="E22" s="79">
        <f>SUM(E23:E29)</f>
        <v>0</v>
      </c>
      <c r="F22" s="79">
        <f>SUM(F23:F29)</f>
        <v>0</v>
      </c>
    </row>
    <row r="23" spans="3:6" x14ac:dyDescent="0.45">
      <c r="C23" s="66" t="s">
        <v>145</v>
      </c>
      <c r="D23" s="62" t="s">
        <v>146</v>
      </c>
      <c r="E23" s="125"/>
      <c r="F23" s="125"/>
    </row>
    <row r="24" spans="3:6" x14ac:dyDescent="0.45">
      <c r="C24" s="66" t="s">
        <v>147</v>
      </c>
      <c r="D24" s="62" t="s">
        <v>148</v>
      </c>
      <c r="E24" s="125"/>
      <c r="F24" s="125"/>
    </row>
    <row r="25" spans="3:6" x14ac:dyDescent="0.45">
      <c r="C25" s="66" t="s">
        <v>149</v>
      </c>
      <c r="D25" s="62" t="s">
        <v>150</v>
      </c>
      <c r="E25" s="125"/>
      <c r="F25" s="125"/>
    </row>
    <row r="26" spans="3:6" ht="25.5" x14ac:dyDescent="0.45">
      <c r="C26" s="66" t="s">
        <v>151</v>
      </c>
      <c r="D26" s="62" t="s">
        <v>152</v>
      </c>
      <c r="E26" s="125"/>
      <c r="F26" s="125"/>
    </row>
    <row r="27" spans="3:6" x14ac:dyDescent="0.45">
      <c r="C27" s="66" t="s">
        <v>153</v>
      </c>
      <c r="D27" s="62" t="s">
        <v>154</v>
      </c>
      <c r="E27" s="125"/>
      <c r="F27" s="125"/>
    </row>
    <row r="28" spans="3:6" x14ac:dyDescent="0.45">
      <c r="C28" s="66" t="s">
        <v>155</v>
      </c>
      <c r="D28" s="62" t="s">
        <v>156</v>
      </c>
      <c r="E28" s="125"/>
      <c r="F28" s="125"/>
    </row>
    <row r="29" spans="3:6" x14ac:dyDescent="0.45">
      <c r="C29" s="66" t="s">
        <v>157</v>
      </c>
      <c r="D29" s="62" t="s">
        <v>158</v>
      </c>
      <c r="E29" s="125"/>
      <c r="F29" s="125"/>
    </row>
    <row r="30" spans="3:6" x14ac:dyDescent="0.45">
      <c r="C30" s="67" t="s">
        <v>159</v>
      </c>
      <c r="D30" s="62" t="s">
        <v>160</v>
      </c>
      <c r="E30" s="125"/>
      <c r="F30" s="125"/>
    </row>
    <row r="31" spans="3:6" x14ac:dyDescent="0.45">
      <c r="C31" s="77" t="s">
        <v>161</v>
      </c>
      <c r="D31" s="78" t="s">
        <v>162</v>
      </c>
      <c r="E31" s="79">
        <f>E32+E37+E45+E49+E50</f>
        <v>167</v>
      </c>
      <c r="F31" s="79">
        <f>F32+F37+F45+F49+F50</f>
        <v>187</v>
      </c>
    </row>
    <row r="32" spans="3:6" x14ac:dyDescent="0.45">
      <c r="C32" s="76" t="s">
        <v>163</v>
      </c>
      <c r="D32" s="75" t="s">
        <v>164</v>
      </c>
      <c r="E32" s="124">
        <f>SUM(E33:E36)</f>
        <v>6</v>
      </c>
      <c r="F32" s="124">
        <f>SUM(F33:F36)</f>
        <v>7</v>
      </c>
    </row>
    <row r="33" spans="3:6" x14ac:dyDescent="0.45">
      <c r="C33" s="66" t="s">
        <v>165</v>
      </c>
      <c r="D33" s="62" t="s">
        <v>166</v>
      </c>
      <c r="E33" s="125"/>
      <c r="F33" s="125"/>
    </row>
    <row r="34" spans="3:6" x14ac:dyDescent="0.45">
      <c r="C34" s="66" t="s">
        <v>167</v>
      </c>
      <c r="D34" s="62" t="s">
        <v>168</v>
      </c>
      <c r="E34" s="125"/>
      <c r="F34" s="125"/>
    </row>
    <row r="35" spans="3:6" x14ac:dyDescent="0.45">
      <c r="C35" s="66" t="s">
        <v>169</v>
      </c>
      <c r="D35" s="62" t="s">
        <v>170</v>
      </c>
      <c r="E35" s="125"/>
      <c r="F35" s="125"/>
    </row>
    <row r="36" spans="3:6" x14ac:dyDescent="0.45">
      <c r="C36" s="66" t="s">
        <v>171</v>
      </c>
      <c r="D36" s="62" t="s">
        <v>172</v>
      </c>
      <c r="E36" s="125">
        <v>6</v>
      </c>
      <c r="F36" s="125">
        <v>7</v>
      </c>
    </row>
    <row r="37" spans="3:6" x14ac:dyDescent="0.45">
      <c r="C37" s="76" t="s">
        <v>173</v>
      </c>
      <c r="D37" s="75" t="s">
        <v>174</v>
      </c>
      <c r="E37" s="124">
        <f>SUM(E38:E41)</f>
        <v>20</v>
      </c>
      <c r="F37" s="124">
        <f>SUM(F38:F41)</f>
        <v>21</v>
      </c>
    </row>
    <row r="38" spans="3:6" x14ac:dyDescent="0.45">
      <c r="C38" s="66" t="s">
        <v>175</v>
      </c>
      <c r="D38" s="62" t="s">
        <v>176</v>
      </c>
      <c r="E38" s="125">
        <v>7</v>
      </c>
      <c r="F38" s="125">
        <v>0</v>
      </c>
    </row>
    <row r="39" spans="3:6" x14ac:dyDescent="0.45">
      <c r="C39" s="66" t="s">
        <v>177</v>
      </c>
      <c r="D39" s="62" t="s">
        <v>178</v>
      </c>
      <c r="E39" s="125"/>
      <c r="F39" s="125"/>
    </row>
    <row r="40" spans="3:6" x14ac:dyDescent="0.45">
      <c r="C40" s="66" t="s">
        <v>179</v>
      </c>
      <c r="D40" s="62" t="s">
        <v>180</v>
      </c>
      <c r="E40" s="125"/>
      <c r="F40" s="125"/>
    </row>
    <row r="41" spans="3:6" x14ac:dyDescent="0.45">
      <c r="C41" s="76" t="s">
        <v>181</v>
      </c>
      <c r="D41" s="75" t="s">
        <v>182</v>
      </c>
      <c r="E41" s="124">
        <f>SUM(E42:E44)</f>
        <v>13</v>
      </c>
      <c r="F41" s="124">
        <f>SUM(F42:F44)</f>
        <v>21</v>
      </c>
    </row>
    <row r="42" spans="3:6" x14ac:dyDescent="0.45">
      <c r="C42" s="66" t="s">
        <v>183</v>
      </c>
      <c r="D42" s="62" t="s">
        <v>184</v>
      </c>
      <c r="E42" s="125"/>
      <c r="F42" s="125"/>
    </row>
    <row r="43" spans="3:6" x14ac:dyDescent="0.45">
      <c r="C43" s="66" t="s">
        <v>185</v>
      </c>
      <c r="D43" s="62" t="s">
        <v>186</v>
      </c>
      <c r="E43" s="125">
        <v>2</v>
      </c>
      <c r="F43" s="125">
        <v>2</v>
      </c>
    </row>
    <row r="44" spans="3:6" x14ac:dyDescent="0.45">
      <c r="C44" s="66" t="s">
        <v>187</v>
      </c>
      <c r="D44" s="62" t="s">
        <v>188</v>
      </c>
      <c r="E44" s="125">
        <v>11</v>
      </c>
      <c r="F44" s="125">
        <v>19</v>
      </c>
    </row>
    <row r="45" spans="3:6" x14ac:dyDescent="0.45">
      <c r="C45" s="76" t="s">
        <v>189</v>
      </c>
      <c r="D45" s="75" t="s">
        <v>190</v>
      </c>
      <c r="E45" s="124">
        <f>SUM(E46:E48)</f>
        <v>0</v>
      </c>
      <c r="F45" s="124">
        <f>SUM(F46:F48)</f>
        <v>0</v>
      </c>
    </row>
    <row r="46" spans="3:6" x14ac:dyDescent="0.45">
      <c r="C46" s="66" t="s">
        <v>191</v>
      </c>
      <c r="D46" s="62" t="s">
        <v>192</v>
      </c>
      <c r="E46" s="125"/>
      <c r="F46" s="125"/>
    </row>
    <row r="47" spans="3:6" x14ac:dyDescent="0.45">
      <c r="C47" s="66" t="s">
        <v>193</v>
      </c>
      <c r="D47" s="62" t="s">
        <v>194</v>
      </c>
      <c r="E47" s="125"/>
      <c r="F47" s="125"/>
    </row>
    <row r="48" spans="3:6" x14ac:dyDescent="0.45">
      <c r="C48" s="66" t="s">
        <v>195</v>
      </c>
      <c r="D48" s="62" t="s">
        <v>196</v>
      </c>
      <c r="E48" s="125"/>
      <c r="F48" s="125"/>
    </row>
    <row r="49" spans="3:6" x14ac:dyDescent="0.45">
      <c r="C49" s="68" t="s">
        <v>197</v>
      </c>
      <c r="D49" s="69" t="s">
        <v>198</v>
      </c>
      <c r="E49" s="125">
        <v>141</v>
      </c>
      <c r="F49" s="125">
        <v>159</v>
      </c>
    </row>
    <row r="50" spans="3:6" ht="25.5" x14ac:dyDescent="0.45">
      <c r="C50" s="66" t="s">
        <v>199</v>
      </c>
      <c r="D50" s="62" t="s">
        <v>200</v>
      </c>
      <c r="E50" s="125"/>
      <c r="F50" s="125"/>
    </row>
    <row r="51" spans="3:6" x14ac:dyDescent="0.45">
      <c r="C51" s="67" t="s">
        <v>201</v>
      </c>
      <c r="D51" s="62" t="s">
        <v>202</v>
      </c>
      <c r="E51" s="125">
        <v>6</v>
      </c>
      <c r="F51" s="125">
        <v>6</v>
      </c>
    </row>
    <row r="52" spans="3:6" ht="26.25" x14ac:dyDescent="0.45">
      <c r="C52" s="77" t="s">
        <v>203</v>
      </c>
      <c r="D52" s="75" t="s">
        <v>204</v>
      </c>
      <c r="E52" s="79">
        <f>E7+E8+E30+E31+E51</f>
        <v>204</v>
      </c>
      <c r="F52" s="79">
        <f>F7+F8+F30+F31+F51</f>
        <v>224</v>
      </c>
    </row>
    <row r="53" spans="3:6" x14ac:dyDescent="0.45">
      <c r="C53" s="70" t="s">
        <v>205</v>
      </c>
      <c r="D53" s="71"/>
      <c r="E53" s="126"/>
      <c r="F53" s="126"/>
    </row>
    <row r="54" spans="3:6" x14ac:dyDescent="0.45">
      <c r="C54" s="77" t="s">
        <v>206</v>
      </c>
      <c r="D54" s="78" t="s">
        <v>207</v>
      </c>
      <c r="E54" s="79">
        <f>E55+E56+E57+E58+E64+E69</f>
        <v>128</v>
      </c>
      <c r="F54" s="79">
        <f>F55+F56+F57+F58+F64+F69</f>
        <v>59</v>
      </c>
    </row>
    <row r="55" spans="3:6" x14ac:dyDescent="0.45">
      <c r="C55" s="66" t="s">
        <v>208</v>
      </c>
      <c r="D55" s="62">
        <v>102</v>
      </c>
      <c r="E55" s="125">
        <v>670</v>
      </c>
      <c r="F55" s="125">
        <v>670</v>
      </c>
    </row>
    <row r="56" spans="3:6" x14ac:dyDescent="0.45">
      <c r="C56" s="66" t="s">
        <v>209</v>
      </c>
      <c r="D56" s="62">
        <v>103</v>
      </c>
      <c r="E56" s="125"/>
      <c r="F56" s="125"/>
    </row>
    <row r="57" spans="3:6" x14ac:dyDescent="0.45">
      <c r="C57" s="66" t="s">
        <v>210</v>
      </c>
      <c r="D57" s="62" t="s">
        <v>211</v>
      </c>
      <c r="E57" s="125"/>
      <c r="F57" s="125"/>
    </row>
    <row r="58" spans="3:6" x14ac:dyDescent="0.45">
      <c r="C58" s="65" t="s">
        <v>212</v>
      </c>
      <c r="D58" s="64" t="s">
        <v>213</v>
      </c>
      <c r="E58" s="127"/>
      <c r="F58" s="127"/>
    </row>
    <row r="59" spans="3:6" x14ac:dyDescent="0.45">
      <c r="C59" s="66" t="s">
        <v>214</v>
      </c>
      <c r="D59" s="62" t="s">
        <v>215</v>
      </c>
      <c r="E59" s="125"/>
      <c r="F59" s="125"/>
    </row>
    <row r="60" spans="3:6" x14ac:dyDescent="0.45">
      <c r="C60" s="66" t="s">
        <v>216</v>
      </c>
      <c r="D60" s="62" t="s">
        <v>217</v>
      </c>
      <c r="E60" s="125"/>
      <c r="F60" s="125"/>
    </row>
    <row r="61" spans="3:6" x14ac:dyDescent="0.45">
      <c r="C61" s="66" t="s">
        <v>218</v>
      </c>
      <c r="D61" s="62" t="s">
        <v>219</v>
      </c>
      <c r="E61" s="125"/>
      <c r="F61" s="125"/>
    </row>
    <row r="62" spans="3:6" ht="25.5" x14ac:dyDescent="0.45">
      <c r="C62" s="72" t="s">
        <v>220</v>
      </c>
      <c r="D62" s="62" t="s">
        <v>221</v>
      </c>
      <c r="E62" s="125"/>
      <c r="F62" s="125"/>
    </row>
    <row r="63" spans="3:6" ht="25.5" x14ac:dyDescent="0.45">
      <c r="C63" s="66" t="s">
        <v>222</v>
      </c>
      <c r="D63" s="62" t="s">
        <v>223</v>
      </c>
      <c r="E63" s="125"/>
      <c r="F63" s="125"/>
    </row>
    <row r="64" spans="3:6" x14ac:dyDescent="0.45">
      <c r="C64" s="76" t="s">
        <v>224</v>
      </c>
      <c r="D64" s="75" t="s">
        <v>225</v>
      </c>
      <c r="E64" s="124">
        <f>E65+E66-E67-E68</f>
        <v>-542</v>
      </c>
      <c r="F64" s="124">
        <f>F65+F66-F67-F68</f>
        <v>-611</v>
      </c>
    </row>
    <row r="65" spans="3:6" x14ac:dyDescent="0.45">
      <c r="C65" s="66" t="s">
        <v>226</v>
      </c>
      <c r="D65" s="62" t="s">
        <v>227</v>
      </c>
      <c r="E65" s="125"/>
      <c r="F65" s="125"/>
    </row>
    <row r="66" spans="3:6" x14ac:dyDescent="0.45">
      <c r="C66" s="66" t="s">
        <v>228</v>
      </c>
      <c r="D66" s="62" t="s">
        <v>229</v>
      </c>
      <c r="E66" s="125"/>
      <c r="F66" s="125"/>
    </row>
    <row r="67" spans="3:6" x14ac:dyDescent="0.45">
      <c r="C67" s="66" t="s">
        <v>230</v>
      </c>
      <c r="D67" s="62" t="s">
        <v>231</v>
      </c>
      <c r="E67" s="125">
        <v>261</v>
      </c>
      <c r="F67" s="125">
        <v>542</v>
      </c>
    </row>
    <row r="68" spans="3:6" x14ac:dyDescent="0.45">
      <c r="C68" s="66" t="s">
        <v>232</v>
      </c>
      <c r="D68" s="62" t="s">
        <v>233</v>
      </c>
      <c r="E68" s="125">
        <v>281</v>
      </c>
      <c r="F68" s="125">
        <v>69</v>
      </c>
    </row>
    <row r="69" spans="3:6" x14ac:dyDescent="0.45">
      <c r="C69" s="66" t="s">
        <v>234</v>
      </c>
      <c r="D69" s="62" t="s">
        <v>235</v>
      </c>
      <c r="E69" s="125"/>
      <c r="F69" s="125"/>
    </row>
    <row r="70" spans="3:6" ht="26.25" x14ac:dyDescent="0.45">
      <c r="C70" s="77" t="s">
        <v>236</v>
      </c>
      <c r="D70" s="75" t="s">
        <v>237</v>
      </c>
      <c r="E70" s="124">
        <f>E71+E75</f>
        <v>0</v>
      </c>
      <c r="F70" s="124">
        <f>F71+F75</f>
        <v>0</v>
      </c>
    </row>
    <row r="71" spans="3:6" x14ac:dyDescent="0.45">
      <c r="C71" s="76" t="s">
        <v>238</v>
      </c>
      <c r="D71" s="75" t="s">
        <v>239</v>
      </c>
      <c r="E71" s="124">
        <f>E72+E73+E74</f>
        <v>0</v>
      </c>
      <c r="F71" s="124">
        <f>F72+F73+F74</f>
        <v>0</v>
      </c>
    </row>
    <row r="72" spans="3:6" x14ac:dyDescent="0.45">
      <c r="C72" s="66" t="s">
        <v>240</v>
      </c>
      <c r="D72" s="62" t="s">
        <v>241</v>
      </c>
      <c r="E72" s="125"/>
      <c r="F72" s="125"/>
    </row>
    <row r="73" spans="3:6" x14ac:dyDescent="0.45">
      <c r="C73" s="66" t="s">
        <v>242</v>
      </c>
      <c r="D73" s="62" t="s">
        <v>243</v>
      </c>
      <c r="E73" s="125"/>
      <c r="F73" s="125"/>
    </row>
    <row r="74" spans="3:6" x14ac:dyDescent="0.45">
      <c r="C74" s="66" t="s">
        <v>244</v>
      </c>
      <c r="D74" s="62" t="s">
        <v>245</v>
      </c>
      <c r="E74" s="125"/>
      <c r="F74" s="125"/>
    </row>
    <row r="75" spans="3:6" x14ac:dyDescent="0.45">
      <c r="C75" s="76" t="s">
        <v>246</v>
      </c>
      <c r="D75" s="75" t="s">
        <v>247</v>
      </c>
      <c r="E75" s="124">
        <f>E76+E77</f>
        <v>0</v>
      </c>
      <c r="F75" s="124">
        <f>F76+F77</f>
        <v>0</v>
      </c>
    </row>
    <row r="76" spans="3:6" x14ac:dyDescent="0.45">
      <c r="C76" s="66" t="s">
        <v>248</v>
      </c>
      <c r="D76" s="62" t="s">
        <v>249</v>
      </c>
      <c r="E76" s="125"/>
      <c r="F76" s="125"/>
    </row>
    <row r="77" spans="3:6" x14ac:dyDescent="0.45">
      <c r="C77" s="66" t="s">
        <v>250</v>
      </c>
      <c r="D77" s="62" t="s">
        <v>251</v>
      </c>
      <c r="E77" s="125"/>
      <c r="F77" s="125"/>
    </row>
    <row r="78" spans="3:6" x14ac:dyDescent="0.45">
      <c r="C78" s="67" t="s">
        <v>252</v>
      </c>
      <c r="D78" s="62" t="s">
        <v>253</v>
      </c>
      <c r="E78" s="125">
        <v>1</v>
      </c>
      <c r="F78" s="125">
        <v>1</v>
      </c>
    </row>
    <row r="79" spans="3:6" x14ac:dyDescent="0.45">
      <c r="C79" s="67" t="s">
        <v>254</v>
      </c>
      <c r="D79" s="62" t="s">
        <v>255</v>
      </c>
      <c r="E79" s="125"/>
      <c r="F79" s="125"/>
    </row>
    <row r="80" spans="3:6" ht="26.25" x14ac:dyDescent="0.45">
      <c r="C80" s="77" t="s">
        <v>256</v>
      </c>
      <c r="D80" s="75" t="s">
        <v>257</v>
      </c>
      <c r="E80" s="124">
        <f>E81+E82</f>
        <v>75</v>
      </c>
      <c r="F80" s="124">
        <f>F81+F82</f>
        <v>164</v>
      </c>
    </row>
    <row r="81" spans="3:6" x14ac:dyDescent="0.45">
      <c r="C81" s="66" t="s">
        <v>258</v>
      </c>
      <c r="D81" s="62" t="s">
        <v>259</v>
      </c>
      <c r="E81" s="125"/>
      <c r="F81" s="125"/>
    </row>
    <row r="82" spans="3:6" x14ac:dyDescent="0.45">
      <c r="C82" s="76" t="s">
        <v>260</v>
      </c>
      <c r="D82" s="75" t="s">
        <v>261</v>
      </c>
      <c r="E82" s="124">
        <f>SUM(E83:E90)</f>
        <v>75</v>
      </c>
      <c r="F82" s="124">
        <f>SUM(F83:F90)</f>
        <v>164</v>
      </c>
    </row>
    <row r="83" spans="3:6" x14ac:dyDescent="0.45">
      <c r="C83" s="66" t="s">
        <v>262</v>
      </c>
      <c r="D83" s="62" t="s">
        <v>263</v>
      </c>
      <c r="E83" s="125">
        <v>20</v>
      </c>
      <c r="F83" s="125">
        <v>20</v>
      </c>
    </row>
    <row r="84" spans="3:6" x14ac:dyDescent="0.45">
      <c r="C84" s="66" t="s">
        <v>264</v>
      </c>
      <c r="D84" s="62" t="s">
        <v>265</v>
      </c>
      <c r="E84" s="125"/>
      <c r="F84" s="125"/>
    </row>
    <row r="85" spans="3:6" x14ac:dyDescent="0.45">
      <c r="C85" s="66" t="s">
        <v>266</v>
      </c>
      <c r="D85" s="62" t="s">
        <v>267</v>
      </c>
      <c r="E85" s="125"/>
      <c r="F85" s="125"/>
    </row>
    <row r="86" spans="3:6" x14ac:dyDescent="0.45">
      <c r="C86" s="66" t="s">
        <v>268</v>
      </c>
      <c r="D86" s="62" t="s">
        <v>269</v>
      </c>
      <c r="E86" s="125">
        <v>38</v>
      </c>
      <c r="F86" s="125">
        <v>44</v>
      </c>
    </row>
    <row r="87" spans="3:6" x14ac:dyDescent="0.45">
      <c r="C87" s="66" t="s">
        <v>270</v>
      </c>
      <c r="D87" s="62" t="s">
        <v>271</v>
      </c>
      <c r="E87" s="125"/>
      <c r="F87" s="125"/>
    </row>
    <row r="88" spans="3:6" x14ac:dyDescent="0.45">
      <c r="C88" s="66" t="s">
        <v>272</v>
      </c>
      <c r="D88" s="62" t="s">
        <v>273</v>
      </c>
      <c r="E88" s="125"/>
      <c r="F88" s="125"/>
    </row>
    <row r="89" spans="3:6" x14ac:dyDescent="0.45">
      <c r="C89" s="66" t="s">
        <v>274</v>
      </c>
      <c r="D89" s="62" t="s">
        <v>275</v>
      </c>
      <c r="E89" s="125"/>
      <c r="F89" s="125"/>
    </row>
    <row r="90" spans="3:6" x14ac:dyDescent="0.45">
      <c r="C90" s="76" t="s">
        <v>276</v>
      </c>
      <c r="D90" s="75" t="s">
        <v>277</v>
      </c>
      <c r="E90" s="124">
        <f>SUM(E91:E95)</f>
        <v>17</v>
      </c>
      <c r="F90" s="124">
        <f>SUM(F91:F95)</f>
        <v>100</v>
      </c>
    </row>
    <row r="91" spans="3:6" x14ac:dyDescent="0.45">
      <c r="C91" s="66" t="s">
        <v>278</v>
      </c>
      <c r="D91" s="62" t="s">
        <v>279</v>
      </c>
      <c r="E91" s="125">
        <v>1</v>
      </c>
      <c r="F91" s="125">
        <v>3</v>
      </c>
    </row>
    <row r="92" spans="3:6" x14ac:dyDescent="0.45">
      <c r="C92" s="66" t="s">
        <v>280</v>
      </c>
      <c r="D92" s="62" t="s">
        <v>281</v>
      </c>
      <c r="E92" s="125">
        <v>16</v>
      </c>
      <c r="F92" s="125">
        <v>97</v>
      </c>
    </row>
    <row r="93" spans="3:6" ht="25.5" x14ac:dyDescent="0.45">
      <c r="C93" s="66" t="s">
        <v>282</v>
      </c>
      <c r="D93" s="62" t="s">
        <v>283</v>
      </c>
      <c r="E93" s="125">
        <v>0</v>
      </c>
      <c r="F93" s="125">
        <v>0</v>
      </c>
    </row>
    <row r="94" spans="3:6" x14ac:dyDescent="0.45">
      <c r="C94" s="66" t="s">
        <v>284</v>
      </c>
      <c r="D94" s="62" t="s">
        <v>285</v>
      </c>
      <c r="E94" s="125"/>
      <c r="F94" s="125"/>
    </row>
    <row r="95" spans="3:6" ht="25.5" x14ac:dyDescent="0.45">
      <c r="C95" s="66" t="s">
        <v>286</v>
      </c>
      <c r="D95" s="62" t="s">
        <v>287</v>
      </c>
      <c r="E95" s="125"/>
      <c r="F95" s="125"/>
    </row>
    <row r="96" spans="3:6" x14ac:dyDescent="0.45">
      <c r="C96" s="67" t="s">
        <v>288</v>
      </c>
      <c r="D96" s="73">
        <v>143</v>
      </c>
      <c r="E96" s="125"/>
      <c r="F96" s="125"/>
    </row>
    <row r="97" spans="3:6" x14ac:dyDescent="0.45">
      <c r="C97" s="77" t="s">
        <v>289</v>
      </c>
      <c r="D97" s="80">
        <v>144</v>
      </c>
      <c r="E97" s="79">
        <f>+E54+E70+E79+E78+E80+E96</f>
        <v>204</v>
      </c>
      <c r="F97" s="79">
        <f>+F54+F70+F79+F78+F80+F96</f>
        <v>224</v>
      </c>
    </row>
    <row r="100" spans="3:6" x14ac:dyDescent="0.45">
      <c r="C100" s="60" t="s">
        <v>57</v>
      </c>
    </row>
    <row r="101" spans="3:6" x14ac:dyDescent="0.45">
      <c r="C101" s="50" t="s">
        <v>58</v>
      </c>
    </row>
    <row r="102" spans="3:6" x14ac:dyDescent="0.45">
      <c r="C102" s="50" t="s">
        <v>59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C9B74-1FDD-4615-BEB3-08D95DAE0DE2}">
  <dimension ref="B2:F76"/>
  <sheetViews>
    <sheetView showGridLines="0" workbookViewId="0">
      <selection activeCell="E39" sqref="E39"/>
    </sheetView>
  </sheetViews>
  <sheetFormatPr defaultRowHeight="14.25" x14ac:dyDescent="0.45"/>
  <cols>
    <col min="1" max="1" width="4.73046875" customWidth="1"/>
    <col min="2" max="2" width="7.1328125" style="96" customWidth="1"/>
    <col min="3" max="3" width="58.3984375" customWidth="1"/>
    <col min="4" max="4" width="9.86328125" customWidth="1"/>
    <col min="5" max="5" width="16.1328125" customWidth="1"/>
    <col min="6" max="6" width="15.1328125" customWidth="1"/>
  </cols>
  <sheetData>
    <row r="2" spans="2:6" x14ac:dyDescent="0.45">
      <c r="B2" s="95" t="s">
        <v>60</v>
      </c>
      <c r="C2" s="179" t="s">
        <v>61</v>
      </c>
      <c r="D2" s="179"/>
    </row>
    <row r="4" spans="2:6" x14ac:dyDescent="0.45">
      <c r="F4" s="98" t="s">
        <v>389</v>
      </c>
    </row>
    <row r="5" spans="2:6" ht="21.75" customHeight="1" x14ac:dyDescent="0.45">
      <c r="C5" s="26" t="s">
        <v>291</v>
      </c>
      <c r="D5" s="25" t="s">
        <v>56</v>
      </c>
      <c r="E5" s="85" t="s">
        <v>89</v>
      </c>
      <c r="F5" s="85" t="s">
        <v>90</v>
      </c>
    </row>
    <row r="6" spans="2:6" x14ac:dyDescent="0.45">
      <c r="C6" s="81" t="s">
        <v>292</v>
      </c>
      <c r="D6" s="82">
        <v>201</v>
      </c>
      <c r="E6" s="128">
        <v>207</v>
      </c>
      <c r="F6" s="128">
        <v>72</v>
      </c>
    </row>
    <row r="7" spans="2:6" ht="26.25" x14ac:dyDescent="0.45">
      <c r="C7" s="81" t="s">
        <v>293</v>
      </c>
      <c r="D7" s="82">
        <v>202</v>
      </c>
      <c r="E7" s="128"/>
      <c r="F7" s="128"/>
    </row>
    <row r="8" spans="2:6" x14ac:dyDescent="0.45">
      <c r="C8" s="81" t="s">
        <v>294</v>
      </c>
      <c r="D8" s="82">
        <v>203</v>
      </c>
      <c r="E8" s="128"/>
      <c r="F8" s="128"/>
    </row>
    <row r="9" spans="2:6" x14ac:dyDescent="0.45">
      <c r="C9" s="86" t="s">
        <v>295</v>
      </c>
      <c r="D9" s="85">
        <v>204</v>
      </c>
      <c r="E9" s="85">
        <f>SUM(E10:E12)</f>
        <v>0</v>
      </c>
      <c r="F9" s="85">
        <f>SUM(F10:F12)</f>
        <v>0</v>
      </c>
    </row>
    <row r="10" spans="2:6" x14ac:dyDescent="0.45">
      <c r="C10" s="83" t="s">
        <v>296</v>
      </c>
      <c r="D10" s="82">
        <v>205</v>
      </c>
      <c r="E10" s="128">
        <v>0</v>
      </c>
      <c r="F10" s="128">
        <v>0</v>
      </c>
    </row>
    <row r="11" spans="2:6" x14ac:dyDescent="0.45">
      <c r="C11" s="83" t="s">
        <v>297</v>
      </c>
      <c r="D11" s="82">
        <v>206</v>
      </c>
      <c r="E11" s="128">
        <v>0</v>
      </c>
      <c r="F11" s="131">
        <v>0</v>
      </c>
    </row>
    <row r="12" spans="2:6" x14ac:dyDescent="0.45">
      <c r="C12" s="83" t="s">
        <v>298</v>
      </c>
      <c r="D12" s="82">
        <v>207</v>
      </c>
      <c r="E12" s="128"/>
      <c r="F12" s="128"/>
    </row>
    <row r="13" spans="2:6" x14ac:dyDescent="0.45">
      <c r="C13" s="86" t="s">
        <v>299</v>
      </c>
      <c r="D13" s="87">
        <v>208</v>
      </c>
      <c r="E13" s="85">
        <f>SUM(E14:E16)</f>
        <v>267</v>
      </c>
      <c r="F13" s="85">
        <f>SUM(F14:F16)</f>
        <v>75</v>
      </c>
    </row>
    <row r="14" spans="2:6" x14ac:dyDescent="0.45">
      <c r="C14" s="83" t="s">
        <v>300</v>
      </c>
      <c r="D14" s="82">
        <v>209</v>
      </c>
      <c r="E14" s="128">
        <v>15</v>
      </c>
      <c r="F14" s="128">
        <v>3</v>
      </c>
    </row>
    <row r="15" spans="2:6" ht="25.5" x14ac:dyDescent="0.45">
      <c r="C15" s="83" t="s">
        <v>301</v>
      </c>
      <c r="D15" s="82">
        <v>210</v>
      </c>
      <c r="E15" s="128">
        <v>239</v>
      </c>
      <c r="F15" s="128">
        <v>68</v>
      </c>
    </row>
    <row r="16" spans="2:6" x14ac:dyDescent="0.45">
      <c r="C16" s="83" t="s">
        <v>417</v>
      </c>
      <c r="D16" s="82" t="s">
        <v>418</v>
      </c>
      <c r="E16" s="128">
        <v>13</v>
      </c>
      <c r="F16" s="128">
        <v>4</v>
      </c>
    </row>
    <row r="17" spans="3:6" ht="26.25" x14ac:dyDescent="0.45">
      <c r="C17" s="86" t="s">
        <v>302</v>
      </c>
      <c r="D17" s="87">
        <v>211</v>
      </c>
      <c r="E17" s="85">
        <f>E18+E19</f>
        <v>219</v>
      </c>
      <c r="F17" s="85">
        <f>F18+F19</f>
        <v>64</v>
      </c>
    </row>
    <row r="18" spans="3:6" x14ac:dyDescent="0.45">
      <c r="C18" s="83" t="s">
        <v>303</v>
      </c>
      <c r="D18" s="82">
        <v>212</v>
      </c>
      <c r="E18" s="128">
        <v>177</v>
      </c>
      <c r="F18" s="128">
        <v>51</v>
      </c>
    </row>
    <row r="19" spans="3:6" x14ac:dyDescent="0.45">
      <c r="C19" s="86" t="s">
        <v>304</v>
      </c>
      <c r="D19" s="85">
        <v>213</v>
      </c>
      <c r="E19" s="85">
        <f>E20+E21+E22</f>
        <v>42</v>
      </c>
      <c r="F19" s="85">
        <f>F20+F21+F22</f>
        <v>13</v>
      </c>
    </row>
    <row r="20" spans="3:6" x14ac:dyDescent="0.45">
      <c r="C20" s="83" t="s">
        <v>305</v>
      </c>
      <c r="D20" s="82">
        <v>214</v>
      </c>
      <c r="E20" s="128">
        <v>19</v>
      </c>
      <c r="F20" s="128">
        <v>5</v>
      </c>
    </row>
    <row r="21" spans="3:6" x14ac:dyDescent="0.45">
      <c r="C21" s="83" t="s">
        <v>306</v>
      </c>
      <c r="D21" s="82">
        <v>215</v>
      </c>
      <c r="E21" s="128">
        <v>21</v>
      </c>
      <c r="F21" s="128">
        <v>6</v>
      </c>
    </row>
    <row r="22" spans="3:6" x14ac:dyDescent="0.45">
      <c r="C22" s="83" t="s">
        <v>307</v>
      </c>
      <c r="D22" s="82">
        <v>216</v>
      </c>
      <c r="E22" s="128">
        <v>2</v>
      </c>
      <c r="F22" s="128">
        <v>2</v>
      </c>
    </row>
    <row r="23" spans="3:6" ht="26.25" x14ac:dyDescent="0.45">
      <c r="C23" s="86" t="s">
        <v>308</v>
      </c>
      <c r="D23" s="87">
        <v>217</v>
      </c>
      <c r="E23" s="85">
        <f>E24+E25</f>
        <v>0</v>
      </c>
      <c r="F23" s="85">
        <f>F24+F25</f>
        <v>0</v>
      </c>
    </row>
    <row r="24" spans="3:6" ht="25.5" x14ac:dyDescent="0.45">
      <c r="C24" s="83" t="s">
        <v>309</v>
      </c>
      <c r="D24" s="82">
        <v>218</v>
      </c>
      <c r="E24" s="84"/>
      <c r="F24" s="84"/>
    </row>
    <row r="25" spans="3:6" ht="25.5" x14ac:dyDescent="0.45">
      <c r="C25" s="83" t="s">
        <v>310</v>
      </c>
      <c r="D25" s="82">
        <v>219</v>
      </c>
      <c r="E25" s="84"/>
      <c r="F25" s="84"/>
    </row>
    <row r="26" spans="3:6" x14ac:dyDescent="0.45">
      <c r="C26" s="81" t="s">
        <v>311</v>
      </c>
      <c r="D26" s="82">
        <v>220</v>
      </c>
      <c r="E26" s="128">
        <v>2</v>
      </c>
      <c r="F26" s="128">
        <v>2</v>
      </c>
    </row>
    <row r="27" spans="3:6" x14ac:dyDescent="0.45">
      <c r="C27" s="88" t="s">
        <v>312</v>
      </c>
      <c r="D27" s="87">
        <v>221</v>
      </c>
      <c r="E27" s="85">
        <f>E6+E7+E8+E9-E13-E17-E23-E26</f>
        <v>-281</v>
      </c>
      <c r="F27" s="85">
        <f>F6+F7+F8+F9-F13-F17-F23-F26</f>
        <v>-69</v>
      </c>
    </row>
    <row r="28" spans="3:6" x14ac:dyDescent="0.45">
      <c r="C28" s="86" t="s">
        <v>313</v>
      </c>
      <c r="D28" s="87">
        <v>222</v>
      </c>
      <c r="E28" s="85">
        <f>SUM(E29:E31)</f>
        <v>0</v>
      </c>
      <c r="F28" s="85">
        <f>SUM(F29:F31)</f>
        <v>0</v>
      </c>
    </row>
    <row r="29" spans="3:6" x14ac:dyDescent="0.45">
      <c r="C29" s="83" t="s">
        <v>314</v>
      </c>
      <c r="D29" s="82">
        <v>223</v>
      </c>
      <c r="E29" s="128"/>
      <c r="F29" s="128"/>
    </row>
    <row r="30" spans="3:6" ht="25.5" x14ac:dyDescent="0.45">
      <c r="C30" s="83" t="s">
        <v>315</v>
      </c>
      <c r="D30" s="82">
        <v>224</v>
      </c>
      <c r="E30" s="128"/>
      <c r="F30" s="128"/>
    </row>
    <row r="31" spans="3:6" x14ac:dyDescent="0.45">
      <c r="C31" s="83" t="s">
        <v>316</v>
      </c>
      <c r="D31" s="82">
        <v>225</v>
      </c>
      <c r="E31" s="128"/>
      <c r="F31" s="128"/>
    </row>
    <row r="32" spans="3:6" ht="26.25" x14ac:dyDescent="0.45">
      <c r="C32" s="86" t="s">
        <v>317</v>
      </c>
      <c r="D32" s="87">
        <v>226</v>
      </c>
      <c r="E32" s="85">
        <f>SUM(E33:E35)</f>
        <v>0</v>
      </c>
      <c r="F32" s="85">
        <f>SUM(F33:F35)</f>
        <v>0</v>
      </c>
    </row>
    <row r="33" spans="3:6" ht="25.5" x14ac:dyDescent="0.45">
      <c r="C33" s="83" t="s">
        <v>318</v>
      </c>
      <c r="D33" s="82">
        <v>227</v>
      </c>
      <c r="E33" s="128"/>
      <c r="F33" s="128"/>
    </row>
    <row r="34" spans="3:6" ht="25.5" x14ac:dyDescent="0.45">
      <c r="C34" s="83" t="s">
        <v>319</v>
      </c>
      <c r="D34" s="82">
        <v>228</v>
      </c>
      <c r="E34" s="128"/>
      <c r="F34" s="128"/>
    </row>
    <row r="35" spans="3:6" ht="25.5" x14ac:dyDescent="0.45">
      <c r="C35" s="83" t="s">
        <v>320</v>
      </c>
      <c r="D35" s="82">
        <v>229</v>
      </c>
      <c r="E35" s="128"/>
      <c r="F35" s="128"/>
    </row>
    <row r="36" spans="3:6" ht="26.25" x14ac:dyDescent="0.45">
      <c r="C36" s="86" t="s">
        <v>321</v>
      </c>
      <c r="D36" s="85">
        <v>230</v>
      </c>
      <c r="E36" s="85">
        <f>SUM(E37:E39)</f>
        <v>0</v>
      </c>
      <c r="F36" s="85">
        <f>SUM(F37:F39)</f>
        <v>0</v>
      </c>
    </row>
    <row r="37" spans="3:6" ht="25.5" x14ac:dyDescent="0.45">
      <c r="C37" s="83" t="s">
        <v>322</v>
      </c>
      <c r="D37" s="82">
        <v>231</v>
      </c>
      <c r="E37" s="128"/>
      <c r="F37" s="128"/>
    </row>
    <row r="38" spans="3:6" ht="25.5" x14ac:dyDescent="0.45">
      <c r="C38" s="83" t="s">
        <v>323</v>
      </c>
      <c r="D38" s="82">
        <v>232</v>
      </c>
      <c r="E38" s="128"/>
      <c r="F38" s="128"/>
    </row>
    <row r="39" spans="3:6" ht="25.5" x14ac:dyDescent="0.45">
      <c r="C39" s="83" t="s">
        <v>324</v>
      </c>
      <c r="D39" s="82">
        <v>233</v>
      </c>
      <c r="E39" s="128"/>
      <c r="F39" s="128"/>
    </row>
    <row r="40" spans="3:6" ht="26.25" x14ac:dyDescent="0.45">
      <c r="C40" s="86" t="s">
        <v>325</v>
      </c>
      <c r="D40" s="85">
        <v>234</v>
      </c>
      <c r="E40" s="85">
        <f>E41-E42</f>
        <v>0</v>
      </c>
      <c r="F40" s="85">
        <f>F41-F42</f>
        <v>0</v>
      </c>
    </row>
    <row r="41" spans="3:6" ht="25.5" x14ac:dyDescent="0.45">
      <c r="C41" s="83" t="s">
        <v>326</v>
      </c>
      <c r="D41" s="82">
        <v>235</v>
      </c>
      <c r="E41" s="128"/>
      <c r="F41" s="128"/>
    </row>
    <row r="42" spans="3:6" ht="25.5" x14ac:dyDescent="0.45">
      <c r="C42" s="83" t="s">
        <v>327</v>
      </c>
      <c r="D42" s="82">
        <v>236</v>
      </c>
      <c r="E42" s="128"/>
      <c r="F42" s="128"/>
    </row>
    <row r="43" spans="3:6" ht="26.25" x14ac:dyDescent="0.45">
      <c r="C43" s="86" t="s">
        <v>328</v>
      </c>
      <c r="D43" s="85">
        <v>237</v>
      </c>
      <c r="E43" s="85">
        <f>E44+E45+E46</f>
        <v>0</v>
      </c>
      <c r="F43" s="85">
        <f>F44+F45+F46</f>
        <v>0</v>
      </c>
    </row>
    <row r="44" spans="3:6" ht="38.25" x14ac:dyDescent="0.45">
      <c r="C44" s="83" t="s">
        <v>329</v>
      </c>
      <c r="D44" s="82">
        <v>238</v>
      </c>
      <c r="E44" s="128"/>
      <c r="F44" s="128"/>
    </row>
    <row r="45" spans="3:6" ht="25.5" x14ac:dyDescent="0.45">
      <c r="C45" s="83" t="s">
        <v>330</v>
      </c>
      <c r="D45" s="82">
        <v>239</v>
      </c>
      <c r="E45" s="128"/>
      <c r="F45" s="128"/>
    </row>
    <row r="46" spans="3:6" ht="25.5" x14ac:dyDescent="0.45">
      <c r="C46" s="83" t="s">
        <v>331</v>
      </c>
      <c r="D46" s="82">
        <v>240</v>
      </c>
      <c r="E46" s="128">
        <v>0</v>
      </c>
      <c r="F46" s="128"/>
    </row>
    <row r="47" spans="3:6" x14ac:dyDescent="0.45">
      <c r="C47" s="88" t="s">
        <v>332</v>
      </c>
      <c r="D47" s="87">
        <v>241</v>
      </c>
      <c r="E47" s="85">
        <f>E28+E32+E36+E40-E43</f>
        <v>0</v>
      </c>
      <c r="F47" s="85">
        <f>F28+F32+F36+F40-F43</f>
        <v>0</v>
      </c>
    </row>
    <row r="48" spans="3:6" x14ac:dyDescent="0.45">
      <c r="C48" s="88" t="s">
        <v>333</v>
      </c>
      <c r="D48" s="87">
        <v>242</v>
      </c>
      <c r="E48" s="85">
        <f>E27+E47</f>
        <v>-281</v>
      </c>
      <c r="F48" s="85">
        <f>F27+F47</f>
        <v>-69</v>
      </c>
    </row>
    <row r="49" spans="3:6" x14ac:dyDescent="0.45">
      <c r="C49" s="83" t="s">
        <v>334</v>
      </c>
      <c r="D49" s="82">
        <v>243</v>
      </c>
      <c r="E49" s="128"/>
      <c r="F49" s="128"/>
    </row>
    <row r="50" spans="3:6" x14ac:dyDescent="0.45">
      <c r="C50" s="88" t="s">
        <v>335</v>
      </c>
      <c r="D50" s="87">
        <v>244</v>
      </c>
      <c r="E50" s="85">
        <f>E48+E49</f>
        <v>-281</v>
      </c>
      <c r="F50" s="85">
        <f>F48+F49</f>
        <v>-69</v>
      </c>
    </row>
    <row r="51" spans="3:6" x14ac:dyDescent="0.45">
      <c r="C51" s="86" t="s">
        <v>336</v>
      </c>
      <c r="D51" s="87">
        <v>245</v>
      </c>
      <c r="E51" s="85">
        <f>E52+E53</f>
        <v>0</v>
      </c>
      <c r="F51" s="85">
        <f>F52+F53</f>
        <v>0</v>
      </c>
    </row>
    <row r="52" spans="3:6" x14ac:dyDescent="0.45">
      <c r="C52" s="83" t="s">
        <v>337</v>
      </c>
      <c r="D52" s="82">
        <v>246</v>
      </c>
      <c r="E52" s="128"/>
      <c r="F52" s="128"/>
    </row>
    <row r="53" spans="3:6" x14ac:dyDescent="0.45">
      <c r="C53" s="83" t="s">
        <v>338</v>
      </c>
      <c r="D53" s="82">
        <v>247</v>
      </c>
      <c r="E53" s="128">
        <v>0</v>
      </c>
      <c r="F53" s="128"/>
    </row>
    <row r="54" spans="3:6" x14ac:dyDescent="0.45">
      <c r="C54" s="86" t="s">
        <v>339</v>
      </c>
      <c r="D54" s="87">
        <v>248</v>
      </c>
      <c r="E54" s="85">
        <f>E50-E51</f>
        <v>-281</v>
      </c>
      <c r="F54" s="85">
        <f>F50-F51</f>
        <v>-69</v>
      </c>
    </row>
    <row r="55" spans="3:6" ht="25.5" x14ac:dyDescent="0.45">
      <c r="C55" s="88" t="s">
        <v>340</v>
      </c>
      <c r="D55" s="87">
        <v>249</v>
      </c>
      <c r="E55" s="85">
        <f>SUM(E56:E63)</f>
        <v>0</v>
      </c>
      <c r="F55" s="85">
        <f>SUM(F56:F63)</f>
        <v>0</v>
      </c>
    </row>
    <row r="56" spans="3:6" ht="38.25" x14ac:dyDescent="0.45">
      <c r="C56" s="83" t="s">
        <v>341</v>
      </c>
      <c r="D56" s="82">
        <v>250</v>
      </c>
      <c r="E56" s="128"/>
      <c r="F56" s="128"/>
    </row>
    <row r="57" spans="3:6" ht="25.5" x14ac:dyDescent="0.45">
      <c r="C57" s="83" t="s">
        <v>342</v>
      </c>
      <c r="D57" s="82">
        <v>251</v>
      </c>
      <c r="E57" s="128"/>
      <c r="F57" s="128"/>
    </row>
    <row r="58" spans="3:6" ht="25.5" x14ac:dyDescent="0.45">
      <c r="C58" s="83" t="s">
        <v>343</v>
      </c>
      <c r="D58" s="82">
        <v>252</v>
      </c>
      <c r="E58" s="128"/>
      <c r="F58" s="128"/>
    </row>
    <row r="59" spans="3:6" ht="51" x14ac:dyDescent="0.45">
      <c r="C59" s="83" t="s">
        <v>344</v>
      </c>
      <c r="D59" s="82">
        <v>253</v>
      </c>
      <c r="E59" s="128"/>
      <c r="F59" s="128"/>
    </row>
    <row r="60" spans="3:6" ht="25.5" x14ac:dyDescent="0.45">
      <c r="C60" s="83" t="s">
        <v>345</v>
      </c>
      <c r="D60" s="82">
        <v>254</v>
      </c>
      <c r="E60" s="128"/>
      <c r="F60" s="128"/>
    </row>
    <row r="61" spans="3:6" ht="25.5" x14ac:dyDescent="0.45">
      <c r="C61" s="83" t="s">
        <v>346</v>
      </c>
      <c r="D61" s="82">
        <v>255</v>
      </c>
      <c r="E61" s="128"/>
      <c r="F61" s="128"/>
    </row>
    <row r="62" spans="3:6" ht="25.5" x14ac:dyDescent="0.45">
      <c r="C62" s="83" t="s">
        <v>347</v>
      </c>
      <c r="D62" s="82">
        <v>256</v>
      </c>
      <c r="E62" s="128"/>
      <c r="F62" s="128"/>
    </row>
    <row r="63" spans="3:6" x14ac:dyDescent="0.45">
      <c r="C63" s="89" t="s">
        <v>348</v>
      </c>
      <c r="D63" s="82">
        <v>257</v>
      </c>
      <c r="E63" s="128"/>
      <c r="F63" s="128"/>
    </row>
    <row r="64" spans="3:6" ht="38.25" x14ac:dyDescent="0.45">
      <c r="C64" s="83" t="s">
        <v>349</v>
      </c>
      <c r="D64" s="82">
        <v>258</v>
      </c>
      <c r="E64" s="128"/>
      <c r="F64" s="128"/>
    </row>
    <row r="65" spans="3:6" ht="26.25" x14ac:dyDescent="0.45">
      <c r="C65" s="86" t="s">
        <v>350</v>
      </c>
      <c r="D65" s="85">
        <v>259</v>
      </c>
      <c r="E65" s="85">
        <f>E55-E64</f>
        <v>0</v>
      </c>
      <c r="F65" s="85">
        <f>F55-F64</f>
        <v>0</v>
      </c>
    </row>
    <row r="66" spans="3:6" x14ac:dyDescent="0.45">
      <c r="C66" s="86" t="s">
        <v>351</v>
      </c>
      <c r="D66" s="85">
        <v>260</v>
      </c>
      <c r="E66" s="85">
        <f>E54-E65</f>
        <v>-281</v>
      </c>
      <c r="F66" s="85">
        <f>F54-F65</f>
        <v>-69</v>
      </c>
    </row>
    <row r="67" spans="3:6" x14ac:dyDescent="0.45">
      <c r="C67" s="81" t="s">
        <v>352</v>
      </c>
      <c r="D67" s="82">
        <v>261</v>
      </c>
      <c r="E67" s="128"/>
      <c r="F67" s="128"/>
    </row>
    <row r="68" spans="3:6" x14ac:dyDescent="0.45">
      <c r="C68" s="83" t="s">
        <v>353</v>
      </c>
      <c r="D68" s="82">
        <v>262</v>
      </c>
      <c r="E68" s="128"/>
      <c r="F68" s="128"/>
    </row>
    <row r="69" spans="3:6" x14ac:dyDescent="0.45">
      <c r="C69" s="83" t="s">
        <v>354</v>
      </c>
      <c r="D69" s="82">
        <v>263</v>
      </c>
      <c r="E69" s="128"/>
      <c r="F69" s="128"/>
    </row>
    <row r="70" spans="3:6" ht="26.25" x14ac:dyDescent="0.45">
      <c r="C70" s="81" t="s">
        <v>355</v>
      </c>
      <c r="D70" s="82">
        <v>264</v>
      </c>
      <c r="E70" s="128"/>
      <c r="F70" s="128"/>
    </row>
    <row r="71" spans="3:6" ht="39.4" x14ac:dyDescent="0.45">
      <c r="C71" s="81" t="s">
        <v>356</v>
      </c>
      <c r="D71" s="82">
        <v>265</v>
      </c>
      <c r="E71" s="128"/>
      <c r="F71" s="128"/>
    </row>
    <row r="74" spans="3:6" x14ac:dyDescent="0.45">
      <c r="C74" s="60" t="s">
        <v>57</v>
      </c>
    </row>
    <row r="75" spans="3:6" x14ac:dyDescent="0.45">
      <c r="C75" s="50" t="s">
        <v>58</v>
      </c>
    </row>
    <row r="76" spans="3:6" x14ac:dyDescent="0.45">
      <c r="C76" s="50" t="s">
        <v>59</v>
      </c>
    </row>
  </sheetData>
  <mergeCells count="1">
    <mergeCell ref="C2:D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C84E5-9322-49D5-813D-D451C147C056}">
  <dimension ref="B3:F56"/>
  <sheetViews>
    <sheetView showGridLines="0" workbookViewId="0">
      <selection activeCell="K16" sqref="K16"/>
    </sheetView>
  </sheetViews>
  <sheetFormatPr defaultRowHeight="14.25" x14ac:dyDescent="0.45"/>
  <cols>
    <col min="2" max="2" width="3.73046875" customWidth="1"/>
    <col min="3" max="3" width="51" customWidth="1"/>
    <col min="5" max="5" width="15.86328125" customWidth="1"/>
    <col min="6" max="6" width="16.1328125" customWidth="1"/>
    <col min="7" max="7" width="15.73046875" customWidth="1"/>
  </cols>
  <sheetData>
    <row r="3" spans="2:6" x14ac:dyDescent="0.45">
      <c r="B3" s="97" t="s">
        <v>391</v>
      </c>
      <c r="C3" s="102" t="s">
        <v>390</v>
      </c>
    </row>
    <row r="4" spans="2:6" x14ac:dyDescent="0.45">
      <c r="F4" s="98" t="s">
        <v>389</v>
      </c>
    </row>
    <row r="5" spans="2:6" x14ac:dyDescent="0.45">
      <c r="C5" s="182" t="s">
        <v>62</v>
      </c>
      <c r="D5" s="182" t="s">
        <v>357</v>
      </c>
      <c r="E5" s="184" t="s">
        <v>358</v>
      </c>
      <c r="F5" s="184"/>
    </row>
    <row r="6" spans="2:6" x14ac:dyDescent="0.45">
      <c r="C6" s="183"/>
      <c r="D6" s="183"/>
      <c r="E6" s="99" t="s">
        <v>89</v>
      </c>
      <c r="F6" s="99" t="s">
        <v>90</v>
      </c>
    </row>
    <row r="7" spans="2:6" x14ac:dyDescent="0.45">
      <c r="C7" s="91">
        <v>1</v>
      </c>
      <c r="D7" s="91">
        <v>2</v>
      </c>
      <c r="E7" s="91">
        <v>3</v>
      </c>
      <c r="F7" s="91">
        <v>4</v>
      </c>
    </row>
    <row r="8" spans="2:6" x14ac:dyDescent="0.45">
      <c r="C8" s="100" t="s">
        <v>359</v>
      </c>
      <c r="D8" s="101"/>
      <c r="E8" s="101"/>
      <c r="F8" s="101"/>
    </row>
    <row r="9" spans="2:6" x14ac:dyDescent="0.45">
      <c r="C9" s="93" t="s">
        <v>360</v>
      </c>
      <c r="D9" s="91">
        <v>301</v>
      </c>
      <c r="E9" s="90">
        <f>E10+E11+E12</f>
        <v>218</v>
      </c>
      <c r="F9" s="90">
        <f>F10+F11+F12</f>
        <v>98</v>
      </c>
    </row>
    <row r="10" spans="2:6" x14ac:dyDescent="0.45">
      <c r="C10" s="92" t="s">
        <v>361</v>
      </c>
      <c r="D10" s="91">
        <v>302</v>
      </c>
      <c r="E10" s="90">
        <v>218</v>
      </c>
      <c r="F10" s="90">
        <v>98</v>
      </c>
    </row>
    <row r="11" spans="2:6" x14ac:dyDescent="0.45">
      <c r="C11" s="92" t="s">
        <v>362</v>
      </c>
      <c r="D11" s="91">
        <v>303</v>
      </c>
      <c r="E11" s="90">
        <v>0</v>
      </c>
      <c r="F11" s="90"/>
    </row>
    <row r="12" spans="2:6" x14ac:dyDescent="0.45">
      <c r="C12" s="92" t="s">
        <v>363</v>
      </c>
      <c r="D12" s="91">
        <v>304</v>
      </c>
      <c r="E12" s="90"/>
      <c r="F12" s="90"/>
    </row>
    <row r="13" spans="2:6" x14ac:dyDescent="0.45">
      <c r="C13" s="93" t="s">
        <v>364</v>
      </c>
      <c r="D13" s="91">
        <v>305</v>
      </c>
      <c r="E13" s="90">
        <f>E14+E15+E16+E17+E18</f>
        <v>472</v>
      </c>
      <c r="F13" s="90">
        <f>F14+F15+F16+F17+F18</f>
        <v>156</v>
      </c>
    </row>
    <row r="14" spans="2:6" x14ac:dyDescent="0.45">
      <c r="C14" s="92" t="s">
        <v>365</v>
      </c>
      <c r="D14" s="91">
        <v>306</v>
      </c>
      <c r="E14" s="90">
        <v>267</v>
      </c>
      <c r="F14" s="90">
        <v>95</v>
      </c>
    </row>
    <row r="15" spans="2:6" x14ac:dyDescent="0.45">
      <c r="C15" s="92" t="s">
        <v>366</v>
      </c>
      <c r="D15" s="91">
        <v>307</v>
      </c>
      <c r="E15" s="90">
        <v>204</v>
      </c>
      <c r="F15" s="90">
        <v>61</v>
      </c>
    </row>
    <row r="16" spans="2:6" x14ac:dyDescent="0.45">
      <c r="C16" s="92" t="s">
        <v>367</v>
      </c>
      <c r="D16" s="91">
        <v>308</v>
      </c>
      <c r="E16" s="90"/>
      <c r="F16" s="90"/>
    </row>
    <row r="17" spans="3:6" x14ac:dyDescent="0.45">
      <c r="C17" s="92" t="s">
        <v>368</v>
      </c>
      <c r="D17" s="91">
        <v>309</v>
      </c>
      <c r="E17" s="90"/>
      <c r="F17" s="90"/>
    </row>
    <row r="18" spans="3:6" x14ac:dyDescent="0.45">
      <c r="C18" s="92" t="s">
        <v>369</v>
      </c>
      <c r="D18" s="91">
        <v>310</v>
      </c>
      <c r="E18" s="90">
        <v>1</v>
      </c>
      <c r="F18" s="90"/>
    </row>
    <row r="19" spans="3:6" x14ac:dyDescent="0.45">
      <c r="C19" s="93" t="s">
        <v>370</v>
      </c>
      <c r="D19" s="91">
        <v>311</v>
      </c>
      <c r="E19" s="90">
        <f>E9-E13</f>
        <v>-254</v>
      </c>
      <c r="F19" s="90">
        <f>F9-F13</f>
        <v>-58</v>
      </c>
    </row>
    <row r="20" spans="3:6" x14ac:dyDescent="0.45">
      <c r="C20" s="100" t="s">
        <v>371</v>
      </c>
      <c r="D20" s="101"/>
      <c r="E20" s="101"/>
      <c r="F20" s="101"/>
    </row>
    <row r="21" spans="3:6" x14ac:dyDescent="0.45">
      <c r="C21" s="93" t="s">
        <v>372</v>
      </c>
      <c r="D21" s="91">
        <v>312</v>
      </c>
      <c r="E21" s="90">
        <f>E22+E23+E25+E26+E27</f>
        <v>0</v>
      </c>
      <c r="F21" s="90">
        <f>F22+F23+F25+F26+F27</f>
        <v>0</v>
      </c>
    </row>
    <row r="22" spans="3:6" x14ac:dyDescent="0.45">
      <c r="C22" s="92" t="s">
        <v>373</v>
      </c>
      <c r="D22" s="91">
        <v>313</v>
      </c>
      <c r="E22" s="90"/>
      <c r="F22" s="90"/>
    </row>
    <row r="23" spans="3:6" x14ac:dyDescent="0.45">
      <c r="C23" s="92" t="s">
        <v>374</v>
      </c>
      <c r="D23" s="180">
        <v>314</v>
      </c>
      <c r="E23" s="181"/>
      <c r="F23" s="181"/>
    </row>
    <row r="24" spans="3:6" x14ac:dyDescent="0.45">
      <c r="C24" s="94" t="s">
        <v>375</v>
      </c>
      <c r="D24" s="180"/>
      <c r="E24" s="181"/>
      <c r="F24" s="181"/>
    </row>
    <row r="25" spans="3:6" x14ac:dyDescent="0.45">
      <c r="C25" s="92" t="s">
        <v>376</v>
      </c>
      <c r="D25" s="91">
        <v>315</v>
      </c>
      <c r="E25" s="90"/>
      <c r="F25" s="90"/>
    </row>
    <row r="26" spans="3:6" x14ac:dyDescent="0.45">
      <c r="C26" s="92" t="s">
        <v>377</v>
      </c>
      <c r="D26" s="91">
        <v>316</v>
      </c>
      <c r="E26" s="90"/>
      <c r="F26" s="90"/>
    </row>
    <row r="27" spans="3:6" x14ac:dyDescent="0.45">
      <c r="C27" s="92" t="s">
        <v>378</v>
      </c>
      <c r="D27" s="91">
        <v>317</v>
      </c>
      <c r="E27" s="90"/>
      <c r="F27" s="90"/>
    </row>
    <row r="28" spans="3:6" x14ac:dyDescent="0.45">
      <c r="C28" s="93" t="s">
        <v>379</v>
      </c>
      <c r="D28" s="91">
        <v>318</v>
      </c>
      <c r="E28" s="90">
        <f>E29+E30+E32</f>
        <v>10</v>
      </c>
      <c r="F28" s="90">
        <f>F29+F30+F32</f>
        <v>4</v>
      </c>
    </row>
    <row r="29" spans="3:6" x14ac:dyDescent="0.45">
      <c r="C29" s="92" t="s">
        <v>380</v>
      </c>
      <c r="D29" s="91">
        <v>319</v>
      </c>
      <c r="E29" s="90"/>
      <c r="F29" s="90"/>
    </row>
    <row r="30" spans="3:6" ht="25.5" x14ac:dyDescent="0.45">
      <c r="C30" s="92" t="s">
        <v>381</v>
      </c>
      <c r="D30" s="180">
        <v>320</v>
      </c>
      <c r="E30" s="181">
        <v>10</v>
      </c>
      <c r="F30" s="181">
        <v>4</v>
      </c>
    </row>
    <row r="31" spans="3:6" x14ac:dyDescent="0.45">
      <c r="C31" s="94" t="s">
        <v>375</v>
      </c>
      <c r="D31" s="180"/>
      <c r="E31" s="181"/>
      <c r="F31" s="181"/>
    </row>
    <row r="32" spans="3:6" x14ac:dyDescent="0.45">
      <c r="C32" s="92" t="s">
        <v>376</v>
      </c>
      <c r="D32" s="91">
        <v>321</v>
      </c>
      <c r="E32" s="90"/>
      <c r="F32" s="90"/>
    </row>
    <row r="33" spans="3:6" x14ac:dyDescent="0.45">
      <c r="C33" s="93" t="s">
        <v>382</v>
      </c>
      <c r="D33" s="91">
        <v>322</v>
      </c>
      <c r="E33" s="90">
        <f>E21-E28</f>
        <v>-10</v>
      </c>
      <c r="F33" s="90">
        <f>F21-F28</f>
        <v>-4</v>
      </c>
    </row>
    <row r="34" spans="3:6" x14ac:dyDescent="0.45">
      <c r="C34" s="100" t="s">
        <v>383</v>
      </c>
      <c r="D34" s="101"/>
      <c r="E34" s="101"/>
      <c r="F34" s="101"/>
    </row>
    <row r="35" spans="3:6" x14ac:dyDescent="0.45">
      <c r="C35" s="93" t="s">
        <v>384</v>
      </c>
      <c r="D35" s="91">
        <v>323</v>
      </c>
      <c r="E35" s="90">
        <f>E36+E37+E38</f>
        <v>270</v>
      </c>
      <c r="F35" s="90">
        <f>F36+F37+F38</f>
        <v>80</v>
      </c>
    </row>
    <row r="36" spans="3:6" x14ac:dyDescent="0.45">
      <c r="C36" s="92" t="s">
        <v>385</v>
      </c>
      <c r="D36" s="91">
        <v>324</v>
      </c>
      <c r="E36" s="90">
        <v>270</v>
      </c>
      <c r="F36" s="90"/>
    </row>
    <row r="37" spans="3:6" x14ac:dyDescent="0.45">
      <c r="C37" s="92" t="s">
        <v>386</v>
      </c>
      <c r="D37" s="91">
        <v>325</v>
      </c>
      <c r="E37" s="90"/>
      <c r="F37" s="90"/>
    </row>
    <row r="38" spans="3:6" x14ac:dyDescent="0.45">
      <c r="C38" s="92" t="s">
        <v>387</v>
      </c>
      <c r="D38" s="91">
        <v>326</v>
      </c>
      <c r="E38" s="90"/>
      <c r="F38" s="90">
        <v>80</v>
      </c>
    </row>
    <row r="39" spans="3:6" x14ac:dyDescent="0.45">
      <c r="C39" s="93" t="s">
        <v>388</v>
      </c>
      <c r="D39" s="91">
        <v>327</v>
      </c>
      <c r="E39" s="90">
        <f>E40+E41+E42+E43</f>
        <v>0</v>
      </c>
      <c r="F39" s="90">
        <f>F40+F41+F42+F43</f>
        <v>0</v>
      </c>
    </row>
    <row r="40" spans="3:6" x14ac:dyDescent="0.45">
      <c r="C40" s="92" t="s">
        <v>409</v>
      </c>
      <c r="D40" s="91">
        <v>328</v>
      </c>
      <c r="E40" s="90"/>
      <c r="F40" s="90"/>
    </row>
    <row r="41" spans="3:6" x14ac:dyDescent="0.45">
      <c r="C41" s="92" t="s">
        <v>410</v>
      </c>
      <c r="D41" s="91">
        <v>329</v>
      </c>
      <c r="E41" s="90"/>
      <c r="F41" s="90"/>
    </row>
    <row r="42" spans="3:6" x14ac:dyDescent="0.45">
      <c r="C42" s="92" t="s">
        <v>411</v>
      </c>
      <c r="D42" s="91">
        <v>330</v>
      </c>
      <c r="E42" s="90"/>
      <c r="F42" s="90"/>
    </row>
    <row r="43" spans="3:6" x14ac:dyDescent="0.45">
      <c r="C43" s="92" t="s">
        <v>412</v>
      </c>
      <c r="D43" s="91">
        <v>331</v>
      </c>
      <c r="E43" s="90"/>
      <c r="F43" s="90"/>
    </row>
    <row r="44" spans="3:6" x14ac:dyDescent="0.45">
      <c r="C44" s="92" t="s">
        <v>413</v>
      </c>
      <c r="D44" s="91">
        <v>332</v>
      </c>
      <c r="E44" s="90">
        <f>E35-E39</f>
        <v>270</v>
      </c>
      <c r="F44" s="90">
        <f>F35-F39</f>
        <v>80</v>
      </c>
    </row>
    <row r="45" spans="3:6" x14ac:dyDescent="0.45">
      <c r="C45" s="121" t="s">
        <v>420</v>
      </c>
      <c r="D45" s="122">
        <v>333</v>
      </c>
      <c r="E45" s="101">
        <f>E19+E33+E44</f>
        <v>6</v>
      </c>
      <c r="F45" s="101">
        <f>F19+F33+F44</f>
        <v>18</v>
      </c>
    </row>
    <row r="46" spans="3:6" x14ac:dyDescent="0.45">
      <c r="C46" s="92" t="s">
        <v>414</v>
      </c>
      <c r="D46" s="91">
        <v>334</v>
      </c>
      <c r="E46" s="90">
        <v>135</v>
      </c>
      <c r="F46" s="129">
        <v>141</v>
      </c>
    </row>
    <row r="47" spans="3:6" ht="25.5" x14ac:dyDescent="0.45">
      <c r="C47" s="121" t="s">
        <v>415</v>
      </c>
      <c r="D47" s="122">
        <v>335</v>
      </c>
      <c r="E47" s="101"/>
      <c r="F47" s="101"/>
    </row>
    <row r="48" spans="3:6" ht="25.5" x14ac:dyDescent="0.45">
      <c r="C48" s="92" t="s">
        <v>416</v>
      </c>
      <c r="D48" s="91">
        <v>336</v>
      </c>
      <c r="E48" s="90"/>
      <c r="F48" s="90"/>
    </row>
    <row r="49" spans="3:6" ht="25.5" x14ac:dyDescent="0.45">
      <c r="C49" s="121" t="s">
        <v>419</v>
      </c>
      <c r="D49" s="122">
        <v>337</v>
      </c>
      <c r="E49" s="101">
        <f>E45+E46+E47-E48</f>
        <v>141</v>
      </c>
      <c r="F49" s="130">
        <f>F45+F46++F47-F48</f>
        <v>159</v>
      </c>
    </row>
    <row r="50" spans="3:6" x14ac:dyDescent="0.45">
      <c r="C50" s="118"/>
      <c r="D50" s="119"/>
      <c r="E50" s="120"/>
      <c r="F50" s="120"/>
    </row>
    <row r="51" spans="3:6" x14ac:dyDescent="0.45">
      <c r="C51" s="118"/>
      <c r="D51" s="119"/>
      <c r="E51" s="120"/>
      <c r="F51" s="120"/>
    </row>
    <row r="54" spans="3:6" x14ac:dyDescent="0.45">
      <c r="C54" s="60" t="s">
        <v>57</v>
      </c>
    </row>
    <row r="55" spans="3:6" x14ac:dyDescent="0.45">
      <c r="C55" s="50" t="s">
        <v>58</v>
      </c>
    </row>
    <row r="56" spans="3:6" x14ac:dyDescent="0.45">
      <c r="C56" s="50" t="s">
        <v>59</v>
      </c>
    </row>
  </sheetData>
  <mergeCells count="9">
    <mergeCell ref="D30:D31"/>
    <mergeCell ref="E30:E31"/>
    <mergeCell ref="F30:F31"/>
    <mergeCell ref="C5:C6"/>
    <mergeCell ref="D5:D6"/>
    <mergeCell ref="E5:F5"/>
    <mergeCell ref="D23:D24"/>
    <mergeCell ref="E23:E24"/>
    <mergeCell ref="F23:F2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EF91E-5363-4F03-9586-3DA9A210AEE1}">
  <dimension ref="C3:X73"/>
  <sheetViews>
    <sheetView workbookViewId="0">
      <selection activeCell="M51" sqref="M51"/>
    </sheetView>
  </sheetViews>
  <sheetFormatPr defaultColWidth="9.1328125" defaultRowHeight="12.75" x14ac:dyDescent="0.35"/>
  <cols>
    <col min="1" max="1" width="5.86328125" style="105" customWidth="1"/>
    <col min="2" max="2" width="5" style="105" customWidth="1"/>
    <col min="3" max="3" width="6" style="105" customWidth="1"/>
    <col min="4" max="4" width="26.1328125" style="104" customWidth="1"/>
    <col min="5" max="5" width="6" style="105" customWidth="1"/>
    <col min="6" max="6" width="12.73046875" style="105" customWidth="1"/>
    <col min="7" max="7" width="6" style="105" customWidth="1"/>
    <col min="8" max="8" width="11" style="105" customWidth="1"/>
    <col min="9" max="9" width="6" style="105" customWidth="1"/>
    <col min="10" max="10" width="11.73046875" style="105" customWidth="1"/>
    <col min="11" max="11" width="6" style="105" customWidth="1"/>
    <col min="12" max="12" width="10" style="105" customWidth="1"/>
    <col min="13" max="13" width="6" style="105" customWidth="1"/>
    <col min="14" max="14" width="9.59765625" style="105" customWidth="1"/>
    <col min="15" max="15" width="6" style="105" customWidth="1"/>
    <col min="16" max="16" width="10.73046875" style="105" customWidth="1"/>
    <col min="17" max="17" width="6" style="105" customWidth="1"/>
    <col min="18" max="18" width="15.59765625" style="105" customWidth="1"/>
    <col min="19" max="19" width="6" style="105" customWidth="1"/>
    <col min="20" max="20" width="11.59765625" style="105" customWidth="1"/>
    <col min="21" max="21" width="6" style="105" customWidth="1"/>
    <col min="22" max="22" width="11.86328125" style="105" customWidth="1"/>
    <col min="23" max="23" width="6" style="105" customWidth="1"/>
    <col min="24" max="24" width="10.86328125" style="105" customWidth="1"/>
    <col min="25" max="25" width="6" style="105" customWidth="1"/>
    <col min="26" max="26" width="20.1328125" style="105" customWidth="1"/>
    <col min="27" max="27" width="6" style="105" customWidth="1"/>
    <col min="28" max="28" width="20.1328125" style="105" customWidth="1"/>
    <col min="29" max="29" width="6" style="105" customWidth="1"/>
    <col min="30" max="30" width="20.1328125" style="105" customWidth="1"/>
    <col min="31" max="31" width="6" style="105" customWidth="1"/>
    <col min="32" max="32" width="20.1328125" style="105" customWidth="1"/>
    <col min="33" max="33" width="6" style="105" customWidth="1"/>
    <col min="34" max="34" width="20.1328125" style="105" customWidth="1"/>
    <col min="35" max="35" width="6" style="105" customWidth="1"/>
    <col min="36" max="36" width="20.1328125" style="105" customWidth="1"/>
    <col min="37" max="37" width="6" style="105" customWidth="1"/>
    <col min="38" max="38" width="20.1328125" style="105" customWidth="1"/>
    <col min="39" max="39" width="6" style="105" customWidth="1"/>
    <col min="40" max="40" width="20.1328125" style="105" customWidth="1"/>
    <col min="41" max="41" width="6" style="105" customWidth="1"/>
    <col min="42" max="42" width="20.1328125" style="105" customWidth="1"/>
    <col min="43" max="43" width="6" style="105" customWidth="1"/>
    <col min="44" max="44" width="20.1328125" style="105" customWidth="1"/>
    <col min="45" max="45" width="6" style="105" customWidth="1"/>
    <col min="46" max="46" width="20.1328125" style="105" customWidth="1"/>
    <col min="47" max="47" width="6" style="105" customWidth="1"/>
    <col min="48" max="48" width="20.1328125" style="105" customWidth="1"/>
    <col min="49" max="49" width="6" style="105" customWidth="1"/>
    <col min="50" max="50" width="20.1328125" style="105" customWidth="1"/>
    <col min="51" max="51" width="6" style="105" customWidth="1"/>
    <col min="52" max="52" width="20.1328125" style="105" customWidth="1"/>
    <col min="53" max="53" width="6" style="105" customWidth="1"/>
    <col min="54" max="54" width="20.1328125" style="105" customWidth="1"/>
    <col min="55" max="55" width="6" style="105" customWidth="1"/>
    <col min="56" max="56" width="20.1328125" style="105" customWidth="1"/>
    <col min="57" max="57" width="6" style="105" customWidth="1"/>
    <col min="58" max="58" width="20.1328125" style="105" customWidth="1"/>
    <col min="59" max="59" width="6" style="105" customWidth="1"/>
    <col min="60" max="60" width="20.1328125" style="105" customWidth="1"/>
    <col min="61" max="16384" width="9.1328125" style="105"/>
  </cols>
  <sheetData>
    <row r="3" spans="3:24" ht="13.15" x14ac:dyDescent="0.35">
      <c r="C3" s="55" t="s">
        <v>64</v>
      </c>
      <c r="D3" s="195" t="s">
        <v>65</v>
      </c>
      <c r="E3" s="195"/>
      <c r="F3" s="195"/>
    </row>
    <row r="4" spans="3:24" ht="14.25" x14ac:dyDescent="0.45">
      <c r="X4" s="98" t="s">
        <v>389</v>
      </c>
    </row>
    <row r="6" spans="3:24" ht="64.5" customHeight="1" x14ac:dyDescent="0.35">
      <c r="C6" s="109" t="s">
        <v>56</v>
      </c>
      <c r="D6" s="99" t="s">
        <v>63</v>
      </c>
      <c r="E6" s="101"/>
      <c r="F6" s="99" t="s">
        <v>401</v>
      </c>
      <c r="G6" s="116"/>
      <c r="H6" s="99" t="s">
        <v>392</v>
      </c>
      <c r="I6" s="116"/>
      <c r="J6" s="99" t="s">
        <v>393</v>
      </c>
      <c r="K6" s="116"/>
      <c r="L6" s="99" t="s">
        <v>394</v>
      </c>
      <c r="M6" s="116"/>
      <c r="N6" s="99" t="s">
        <v>402</v>
      </c>
      <c r="O6" s="116"/>
      <c r="P6" s="99" t="s">
        <v>403</v>
      </c>
      <c r="Q6" s="116"/>
      <c r="R6" s="99" t="s">
        <v>404</v>
      </c>
      <c r="S6" s="116"/>
      <c r="T6" s="99" t="s">
        <v>396</v>
      </c>
      <c r="U6" s="116"/>
      <c r="V6" s="99" t="s">
        <v>397</v>
      </c>
      <c r="W6" s="116"/>
      <c r="X6" s="99" t="s">
        <v>405</v>
      </c>
    </row>
    <row r="7" spans="3:24" s="108" customFormat="1" ht="24.75" customHeight="1" x14ac:dyDescent="0.45">
      <c r="C7" s="110"/>
      <c r="D7" s="111">
        <v>1</v>
      </c>
      <c r="E7" s="112" t="s">
        <v>55</v>
      </c>
      <c r="F7" s="111">
        <v>2</v>
      </c>
      <c r="G7" s="112" t="s">
        <v>55</v>
      </c>
      <c r="H7" s="111">
        <v>3</v>
      </c>
      <c r="I7" s="112" t="s">
        <v>55</v>
      </c>
      <c r="J7" s="111">
        <v>4</v>
      </c>
      <c r="K7" s="112" t="s">
        <v>55</v>
      </c>
      <c r="L7" s="111">
        <v>5</v>
      </c>
      <c r="M7" s="112" t="s">
        <v>55</v>
      </c>
      <c r="N7" s="111">
        <v>6</v>
      </c>
      <c r="O7" s="112" t="s">
        <v>55</v>
      </c>
      <c r="P7" s="111">
        <v>7</v>
      </c>
      <c r="Q7" s="112" t="s">
        <v>395</v>
      </c>
      <c r="R7" s="111">
        <v>8</v>
      </c>
      <c r="S7" s="112" t="s">
        <v>395</v>
      </c>
      <c r="T7" s="111">
        <v>9</v>
      </c>
      <c r="U7" s="112" t="s">
        <v>55</v>
      </c>
      <c r="V7" s="111">
        <v>10</v>
      </c>
      <c r="W7" s="112" t="s">
        <v>55</v>
      </c>
      <c r="X7" s="111">
        <v>11</v>
      </c>
    </row>
    <row r="8" spans="3:24" s="106" customFormat="1" x14ac:dyDescent="0.45">
      <c r="C8" s="91" t="s">
        <v>27</v>
      </c>
      <c r="D8" s="107" t="s">
        <v>398</v>
      </c>
      <c r="E8" s="113">
        <v>401</v>
      </c>
      <c r="F8" s="115">
        <v>670</v>
      </c>
      <c r="G8" s="113">
        <v>410</v>
      </c>
      <c r="H8" s="115"/>
      <c r="I8" s="113">
        <v>419</v>
      </c>
      <c r="J8" s="115"/>
      <c r="K8" s="103">
        <v>428</v>
      </c>
      <c r="L8" s="115"/>
      <c r="M8" s="113">
        <v>437</v>
      </c>
      <c r="N8" s="115"/>
      <c r="O8" s="113">
        <v>446</v>
      </c>
      <c r="P8" s="115"/>
      <c r="Q8" s="113">
        <v>455</v>
      </c>
      <c r="R8" s="115"/>
      <c r="S8" s="113">
        <v>464</v>
      </c>
      <c r="T8" s="115">
        <v>542</v>
      </c>
      <c r="U8" s="113">
        <v>473</v>
      </c>
      <c r="V8" s="115"/>
      <c r="W8" s="113">
        <v>482</v>
      </c>
      <c r="X8" s="115">
        <v>128</v>
      </c>
    </row>
    <row r="9" spans="3:24" s="106" customFormat="1" ht="52.5" customHeight="1" x14ac:dyDescent="0.45">
      <c r="C9" s="91" t="s">
        <v>28</v>
      </c>
      <c r="D9" s="107" t="s">
        <v>399</v>
      </c>
      <c r="E9" s="114">
        <v>402</v>
      </c>
      <c r="F9" s="115"/>
      <c r="G9" s="114">
        <v>411</v>
      </c>
      <c r="H9" s="115"/>
      <c r="I9" s="114">
        <v>420</v>
      </c>
      <c r="J9" s="115"/>
      <c r="K9" s="114">
        <v>429</v>
      </c>
      <c r="L9" s="115"/>
      <c r="M9" s="114">
        <v>438</v>
      </c>
      <c r="N9" s="115"/>
      <c r="O9" s="114">
        <v>447</v>
      </c>
      <c r="P9" s="115"/>
      <c r="Q9" s="114">
        <v>456</v>
      </c>
      <c r="R9" s="115"/>
      <c r="S9" s="114">
        <v>465</v>
      </c>
      <c r="T9" s="115"/>
      <c r="U9" s="114">
        <v>474</v>
      </c>
      <c r="V9" s="115"/>
      <c r="W9" s="114"/>
      <c r="X9" s="115"/>
    </row>
    <row r="10" spans="3:24" s="106" customFormat="1" ht="41.25" customHeight="1" x14ac:dyDescent="0.45">
      <c r="C10" s="91" t="s">
        <v>29</v>
      </c>
      <c r="D10" s="107" t="s">
        <v>451</v>
      </c>
      <c r="E10" s="114">
        <v>403</v>
      </c>
      <c r="F10" s="115">
        <f>F8+F9</f>
        <v>670</v>
      </c>
      <c r="G10" s="114">
        <v>412</v>
      </c>
      <c r="H10" s="115"/>
      <c r="I10" s="114">
        <v>421</v>
      </c>
      <c r="J10" s="115"/>
      <c r="K10" s="114">
        <v>430</v>
      </c>
      <c r="L10" s="115"/>
      <c r="M10" s="114">
        <v>439</v>
      </c>
      <c r="N10" s="115"/>
      <c r="O10" s="114">
        <v>448</v>
      </c>
      <c r="P10" s="115"/>
      <c r="Q10" s="114">
        <v>457</v>
      </c>
      <c r="R10" s="115"/>
      <c r="S10" s="114">
        <v>466</v>
      </c>
      <c r="T10" s="115">
        <f>T8+T9</f>
        <v>542</v>
      </c>
      <c r="U10" s="114">
        <v>475</v>
      </c>
      <c r="V10" s="115"/>
      <c r="W10" s="114"/>
      <c r="X10" s="115">
        <f>X8+X9</f>
        <v>128</v>
      </c>
    </row>
    <row r="11" spans="3:24" s="106" customFormat="1" ht="18.75" customHeight="1" x14ac:dyDescent="0.45">
      <c r="C11" s="91" t="s">
        <v>30</v>
      </c>
      <c r="D11" s="107" t="s">
        <v>400</v>
      </c>
      <c r="E11" s="113">
        <v>404</v>
      </c>
      <c r="F11" s="115"/>
      <c r="G11" s="113">
        <v>413</v>
      </c>
      <c r="H11" s="115"/>
      <c r="I11" s="113">
        <v>422</v>
      </c>
      <c r="J11" s="115"/>
      <c r="K11" s="113">
        <v>431</v>
      </c>
      <c r="L11" s="115"/>
      <c r="M11" s="113">
        <v>440</v>
      </c>
      <c r="N11" s="115"/>
      <c r="O11" s="113">
        <v>449</v>
      </c>
      <c r="P11" s="115"/>
      <c r="Q11" s="113">
        <v>458</v>
      </c>
      <c r="R11" s="115"/>
      <c r="S11" s="113">
        <v>467</v>
      </c>
      <c r="T11" s="115">
        <v>69</v>
      </c>
      <c r="U11" s="113">
        <v>476</v>
      </c>
      <c r="V11" s="115"/>
      <c r="W11" s="113">
        <v>485</v>
      </c>
      <c r="X11" s="115">
        <v>-69</v>
      </c>
    </row>
    <row r="12" spans="3:24" s="106" customFormat="1" ht="25.5" x14ac:dyDescent="0.45">
      <c r="C12" s="91" t="s">
        <v>31</v>
      </c>
      <c r="D12" s="107" t="s">
        <v>466</v>
      </c>
      <c r="E12" s="113">
        <v>405</v>
      </c>
      <c r="F12" s="115">
        <f>F10+F11</f>
        <v>670</v>
      </c>
      <c r="G12" s="113">
        <v>414</v>
      </c>
      <c r="H12" s="115"/>
      <c r="I12" s="113">
        <v>423</v>
      </c>
      <c r="J12" s="115"/>
      <c r="K12" s="113">
        <v>432</v>
      </c>
      <c r="L12" s="115"/>
      <c r="M12" s="113">
        <v>441</v>
      </c>
      <c r="N12" s="115"/>
      <c r="O12" s="113">
        <v>450</v>
      </c>
      <c r="P12" s="115"/>
      <c r="Q12" s="113">
        <v>459</v>
      </c>
      <c r="R12" s="115"/>
      <c r="S12" s="113">
        <v>468</v>
      </c>
      <c r="T12" s="115">
        <f>T10+T11</f>
        <v>611</v>
      </c>
      <c r="U12" s="113">
        <v>477</v>
      </c>
      <c r="V12" s="115"/>
      <c r="W12" s="113">
        <v>486</v>
      </c>
      <c r="X12" s="115">
        <f>X10+X11</f>
        <v>59</v>
      </c>
    </row>
    <row r="13" spans="3:24" s="106" customFormat="1" ht="51" x14ac:dyDescent="0.45">
      <c r="C13" s="91" t="s">
        <v>32</v>
      </c>
      <c r="D13" s="107" t="s">
        <v>406</v>
      </c>
      <c r="E13" s="113">
        <v>406</v>
      </c>
      <c r="F13" s="115"/>
      <c r="G13" s="113">
        <v>415</v>
      </c>
      <c r="H13" s="115"/>
      <c r="I13" s="113">
        <v>424</v>
      </c>
      <c r="J13" s="115"/>
      <c r="K13" s="113">
        <v>433</v>
      </c>
      <c r="L13" s="115"/>
      <c r="M13" s="113">
        <v>442</v>
      </c>
      <c r="N13" s="115"/>
      <c r="O13" s="113">
        <v>451</v>
      </c>
      <c r="P13" s="115"/>
      <c r="Q13" s="113">
        <v>460</v>
      </c>
      <c r="R13" s="115"/>
      <c r="S13" s="113">
        <v>469</v>
      </c>
      <c r="T13" s="115"/>
      <c r="U13" s="113">
        <v>478</v>
      </c>
      <c r="V13" s="115"/>
      <c r="W13" s="113">
        <v>487</v>
      </c>
      <c r="X13" s="115"/>
    </row>
    <row r="14" spans="3:24" s="106" customFormat="1" ht="38.25" x14ac:dyDescent="0.45">
      <c r="C14" s="91" t="s">
        <v>33</v>
      </c>
      <c r="D14" s="107" t="s">
        <v>469</v>
      </c>
      <c r="E14" s="113">
        <v>407</v>
      </c>
      <c r="F14" s="115">
        <f>F12+F13</f>
        <v>670</v>
      </c>
      <c r="G14" s="113">
        <v>416</v>
      </c>
      <c r="H14" s="115"/>
      <c r="I14" s="113">
        <v>425</v>
      </c>
      <c r="J14" s="115"/>
      <c r="K14" s="113">
        <v>434</v>
      </c>
      <c r="L14" s="115"/>
      <c r="M14" s="113">
        <v>443</v>
      </c>
      <c r="N14" s="115"/>
      <c r="O14" s="113">
        <v>452</v>
      </c>
      <c r="P14" s="115"/>
      <c r="Q14" s="113">
        <v>461</v>
      </c>
      <c r="R14" s="115"/>
      <c r="S14" s="113">
        <v>470</v>
      </c>
      <c r="T14" s="115">
        <f>T12+T13</f>
        <v>611</v>
      </c>
      <c r="U14" s="113">
        <v>479</v>
      </c>
      <c r="V14" s="115"/>
      <c r="W14" s="113">
        <v>488</v>
      </c>
      <c r="X14" s="115">
        <f>X12+X13</f>
        <v>59</v>
      </c>
    </row>
    <row r="15" spans="3:24" s="106" customFormat="1" x14ac:dyDescent="0.45">
      <c r="C15" s="91" t="s">
        <v>34</v>
      </c>
      <c r="D15" s="107" t="s">
        <v>400</v>
      </c>
      <c r="E15" s="113">
        <v>408</v>
      </c>
      <c r="F15" s="115"/>
      <c r="G15" s="113">
        <v>417</v>
      </c>
      <c r="H15" s="115"/>
      <c r="I15" s="113">
        <v>426</v>
      </c>
      <c r="J15" s="115"/>
      <c r="K15" s="113">
        <v>435</v>
      </c>
      <c r="L15" s="115"/>
      <c r="M15" s="113">
        <v>444</v>
      </c>
      <c r="N15" s="115"/>
      <c r="O15" s="113">
        <v>453</v>
      </c>
      <c r="P15" s="115"/>
      <c r="Q15" s="113">
        <v>462</v>
      </c>
      <c r="R15" s="115"/>
      <c r="S15" s="113">
        <v>471</v>
      </c>
      <c r="T15" s="115"/>
      <c r="U15" s="113">
        <v>480</v>
      </c>
      <c r="V15" s="115"/>
      <c r="W15" s="113">
        <v>489</v>
      </c>
      <c r="X15" s="115"/>
    </row>
    <row r="16" spans="3:24" s="106" customFormat="1" ht="25.5" x14ac:dyDescent="0.45">
      <c r="C16" s="91" t="s">
        <v>35</v>
      </c>
      <c r="D16" s="107" t="s">
        <v>467</v>
      </c>
      <c r="E16" s="113">
        <v>409</v>
      </c>
      <c r="F16" s="115">
        <f>F14+F15</f>
        <v>670</v>
      </c>
      <c r="G16" s="113">
        <v>418</v>
      </c>
      <c r="H16" s="115"/>
      <c r="I16" s="113">
        <v>427</v>
      </c>
      <c r="J16" s="115"/>
      <c r="K16" s="113">
        <v>436</v>
      </c>
      <c r="L16" s="115"/>
      <c r="M16" s="113">
        <v>445</v>
      </c>
      <c r="N16" s="115"/>
      <c r="O16" s="113">
        <v>454</v>
      </c>
      <c r="P16" s="115"/>
      <c r="Q16" s="113">
        <v>463</v>
      </c>
      <c r="R16" s="115"/>
      <c r="S16" s="113">
        <v>472</v>
      </c>
      <c r="T16" s="115">
        <f>T14+T15</f>
        <v>611</v>
      </c>
      <c r="U16" s="113">
        <v>481</v>
      </c>
      <c r="V16" s="115"/>
      <c r="W16" s="113">
        <v>490</v>
      </c>
      <c r="X16" s="115">
        <f>X14+X15</f>
        <v>59</v>
      </c>
    </row>
    <row r="22" spans="3:16" s="47" customFormat="1" ht="13.15" x14ac:dyDescent="0.35">
      <c r="C22" s="55" t="s">
        <v>66</v>
      </c>
      <c r="D22" s="196" t="s">
        <v>102</v>
      </c>
      <c r="E22" s="196"/>
      <c r="F22" s="196"/>
      <c r="G22" s="196"/>
      <c r="H22" s="196"/>
      <c r="I22" s="196"/>
      <c r="J22" s="196"/>
      <c r="K22" s="48"/>
      <c r="O22" s="52"/>
      <c r="P22" s="53"/>
    </row>
    <row r="23" spans="3:16" s="47" customFormat="1" x14ac:dyDescent="0.35">
      <c r="C23" s="57"/>
      <c r="L23" s="54"/>
      <c r="O23" s="52"/>
      <c r="P23" s="53"/>
    </row>
    <row r="24" spans="3:16" s="47" customFormat="1" x14ac:dyDescent="0.35">
      <c r="C24" s="57"/>
      <c r="D24" s="197" t="s">
        <v>465</v>
      </c>
      <c r="E24" s="198"/>
      <c r="F24" s="198"/>
      <c r="G24" s="198"/>
      <c r="H24" s="198"/>
      <c r="I24" s="198"/>
      <c r="J24" s="199"/>
      <c r="O24" s="52"/>
      <c r="P24" s="53"/>
    </row>
    <row r="25" spans="3:16" s="47" customFormat="1" x14ac:dyDescent="0.35">
      <c r="C25" s="57"/>
      <c r="D25" s="200"/>
      <c r="E25" s="201"/>
      <c r="F25" s="201"/>
      <c r="G25" s="201"/>
      <c r="H25" s="201"/>
      <c r="I25" s="201"/>
      <c r="J25" s="202"/>
      <c r="L25" s="49"/>
      <c r="O25" s="52"/>
      <c r="P25" s="53"/>
    </row>
    <row r="26" spans="3:16" s="47" customFormat="1" x14ac:dyDescent="0.35">
      <c r="C26" s="57"/>
      <c r="D26" s="200"/>
      <c r="E26" s="201"/>
      <c r="F26" s="201"/>
      <c r="G26" s="201"/>
      <c r="H26" s="201"/>
      <c r="I26" s="201"/>
      <c r="J26" s="202"/>
      <c r="O26" s="52"/>
      <c r="P26" s="53"/>
    </row>
    <row r="27" spans="3:16" s="47" customFormat="1" x14ac:dyDescent="0.35">
      <c r="C27" s="57"/>
      <c r="D27" s="200"/>
      <c r="E27" s="201"/>
      <c r="F27" s="201"/>
      <c r="G27" s="201"/>
      <c r="H27" s="201"/>
      <c r="I27" s="201"/>
      <c r="J27" s="202"/>
      <c r="O27" s="52"/>
      <c r="P27" s="53"/>
    </row>
    <row r="28" spans="3:16" s="47" customFormat="1" x14ac:dyDescent="0.35">
      <c r="C28" s="57"/>
      <c r="D28" s="200"/>
      <c r="E28" s="201"/>
      <c r="F28" s="201"/>
      <c r="G28" s="201"/>
      <c r="H28" s="201"/>
      <c r="I28" s="201"/>
      <c r="J28" s="202"/>
      <c r="O28" s="52"/>
      <c r="P28" s="53"/>
    </row>
    <row r="29" spans="3:16" s="47" customFormat="1" x14ac:dyDescent="0.35">
      <c r="C29" s="57"/>
      <c r="D29" s="203"/>
      <c r="E29" s="204"/>
      <c r="F29" s="204"/>
      <c r="G29" s="204"/>
      <c r="H29" s="204"/>
      <c r="I29" s="204"/>
      <c r="J29" s="205"/>
      <c r="O29" s="52"/>
      <c r="P29" s="53"/>
    </row>
    <row r="30" spans="3:16" s="47" customFormat="1" x14ac:dyDescent="0.35">
      <c r="C30" s="57"/>
      <c r="O30" s="52"/>
      <c r="P30" s="53"/>
    </row>
    <row r="31" spans="3:16" s="47" customFormat="1" x14ac:dyDescent="0.35">
      <c r="C31" s="57"/>
      <c r="H31" s="48"/>
      <c r="O31" s="52"/>
      <c r="P31" s="53"/>
    </row>
    <row r="32" spans="3:16" s="47" customFormat="1" ht="13.15" x14ac:dyDescent="0.35">
      <c r="C32" s="55" t="s">
        <v>67</v>
      </c>
      <c r="D32" s="206" t="s">
        <v>68</v>
      </c>
      <c r="E32" s="206"/>
      <c r="F32" s="206"/>
      <c r="G32" s="206"/>
      <c r="H32" s="206"/>
      <c r="I32" s="206"/>
      <c r="J32" s="206"/>
      <c r="O32" s="52"/>
      <c r="P32" s="53"/>
    </row>
    <row r="33" spans="3:16" s="47" customFormat="1" x14ac:dyDescent="0.35">
      <c r="C33" s="57"/>
      <c r="O33" s="52"/>
      <c r="P33" s="53"/>
    </row>
    <row r="34" spans="3:16" s="47" customFormat="1" x14ac:dyDescent="0.35">
      <c r="C34" s="57"/>
      <c r="D34" s="197" t="s">
        <v>470</v>
      </c>
      <c r="E34" s="207"/>
      <c r="F34" s="207"/>
      <c r="G34" s="207"/>
      <c r="H34" s="207"/>
      <c r="I34" s="207"/>
      <c r="J34" s="208"/>
      <c r="O34" s="52"/>
      <c r="P34" s="53"/>
    </row>
    <row r="35" spans="3:16" s="47" customFormat="1" x14ac:dyDescent="0.35">
      <c r="C35" s="57"/>
      <c r="D35" s="209"/>
      <c r="E35" s="210"/>
      <c r="F35" s="210"/>
      <c r="G35" s="210"/>
      <c r="H35" s="210"/>
      <c r="I35" s="210"/>
      <c r="J35" s="211"/>
      <c r="O35" s="52"/>
      <c r="P35" s="53"/>
    </row>
    <row r="36" spans="3:16" s="47" customFormat="1" x14ac:dyDescent="0.35">
      <c r="C36" s="57"/>
      <c r="D36" s="209"/>
      <c r="E36" s="210"/>
      <c r="F36" s="210"/>
      <c r="G36" s="210"/>
      <c r="H36" s="210"/>
      <c r="I36" s="210"/>
      <c r="J36" s="211"/>
      <c r="O36" s="52"/>
      <c r="P36" s="53"/>
    </row>
    <row r="37" spans="3:16" s="47" customFormat="1" x14ac:dyDescent="0.35">
      <c r="C37" s="57"/>
      <c r="D37" s="209"/>
      <c r="E37" s="210"/>
      <c r="F37" s="210"/>
      <c r="G37" s="210"/>
      <c r="H37" s="210"/>
      <c r="I37" s="210"/>
      <c r="J37" s="211"/>
      <c r="O37" s="52"/>
      <c r="P37" s="53"/>
    </row>
    <row r="38" spans="3:16" s="47" customFormat="1" x14ac:dyDescent="0.35">
      <c r="C38" s="57"/>
      <c r="D38" s="209"/>
      <c r="E38" s="210"/>
      <c r="F38" s="210"/>
      <c r="G38" s="210"/>
      <c r="H38" s="210"/>
      <c r="I38" s="210"/>
      <c r="J38" s="211"/>
      <c r="O38" s="52"/>
      <c r="P38" s="53"/>
    </row>
    <row r="39" spans="3:16" s="47" customFormat="1" x14ac:dyDescent="0.35">
      <c r="C39" s="57"/>
      <c r="D39" s="209"/>
      <c r="E39" s="210"/>
      <c r="F39" s="210"/>
      <c r="G39" s="210"/>
      <c r="H39" s="210"/>
      <c r="I39" s="210"/>
      <c r="J39" s="211"/>
      <c r="O39" s="52"/>
      <c r="P39" s="53"/>
    </row>
    <row r="40" spans="3:16" s="47" customFormat="1" x14ac:dyDescent="0.35">
      <c r="C40" s="57"/>
      <c r="D40" s="209"/>
      <c r="E40" s="210"/>
      <c r="F40" s="210"/>
      <c r="G40" s="210"/>
      <c r="H40" s="210"/>
      <c r="I40" s="210"/>
      <c r="J40" s="211"/>
      <c r="O40" s="52"/>
      <c r="P40" s="53"/>
    </row>
    <row r="41" spans="3:16" s="47" customFormat="1" x14ac:dyDescent="0.35">
      <c r="C41" s="57"/>
      <c r="D41" s="209"/>
      <c r="E41" s="210"/>
      <c r="F41" s="210"/>
      <c r="G41" s="210"/>
      <c r="H41" s="210"/>
      <c r="I41" s="210"/>
      <c r="J41" s="211"/>
      <c r="O41" s="52"/>
      <c r="P41" s="53"/>
    </row>
    <row r="42" spans="3:16" s="47" customFormat="1" x14ac:dyDescent="0.35">
      <c r="C42" s="57"/>
      <c r="D42" s="209"/>
      <c r="E42" s="210"/>
      <c r="F42" s="210"/>
      <c r="G42" s="210"/>
      <c r="H42" s="210"/>
      <c r="I42" s="210"/>
      <c r="J42" s="211"/>
      <c r="O42" s="52"/>
      <c r="P42" s="53"/>
    </row>
    <row r="43" spans="3:16" s="47" customFormat="1" x14ac:dyDescent="0.35">
      <c r="C43" s="57"/>
      <c r="D43" s="209"/>
      <c r="E43" s="210"/>
      <c r="F43" s="210"/>
      <c r="G43" s="210"/>
      <c r="H43" s="210"/>
      <c r="I43" s="210"/>
      <c r="J43" s="211"/>
      <c r="O43" s="52"/>
      <c r="P43" s="53"/>
    </row>
    <row r="44" spans="3:16" s="47" customFormat="1" x14ac:dyDescent="0.35">
      <c r="C44" s="57"/>
      <c r="D44" s="209"/>
      <c r="E44" s="210"/>
      <c r="F44" s="210"/>
      <c r="G44" s="210"/>
      <c r="H44" s="210"/>
      <c r="I44" s="210"/>
      <c r="J44" s="211"/>
      <c r="O44" s="52"/>
      <c r="P44" s="53"/>
    </row>
    <row r="45" spans="3:16" s="47" customFormat="1" x14ac:dyDescent="0.35">
      <c r="C45" s="57"/>
      <c r="D45" s="209"/>
      <c r="E45" s="210"/>
      <c r="F45" s="210"/>
      <c r="G45" s="210"/>
      <c r="H45" s="210"/>
      <c r="I45" s="210"/>
      <c r="J45" s="211"/>
      <c r="O45" s="52"/>
      <c r="P45" s="53"/>
    </row>
    <row r="46" spans="3:16" s="47" customFormat="1" x14ac:dyDescent="0.35">
      <c r="C46" s="57"/>
      <c r="D46" s="209"/>
      <c r="E46" s="210"/>
      <c r="F46" s="210"/>
      <c r="G46" s="210"/>
      <c r="H46" s="210"/>
      <c r="I46" s="210"/>
      <c r="J46" s="211"/>
      <c r="O46" s="52"/>
      <c r="P46" s="53"/>
    </row>
    <row r="47" spans="3:16" s="47" customFormat="1" x14ac:dyDescent="0.35">
      <c r="C47" s="57"/>
      <c r="D47" s="209"/>
      <c r="E47" s="210"/>
      <c r="F47" s="210"/>
      <c r="G47" s="210"/>
      <c r="H47" s="210"/>
      <c r="I47" s="210"/>
      <c r="J47" s="211"/>
      <c r="O47" s="52"/>
      <c r="P47" s="53"/>
    </row>
    <row r="48" spans="3:16" s="47" customFormat="1" x14ac:dyDescent="0.35">
      <c r="C48" s="57"/>
      <c r="D48" s="209"/>
      <c r="E48" s="210"/>
      <c r="F48" s="210"/>
      <c r="G48" s="210"/>
      <c r="H48" s="210"/>
      <c r="I48" s="210"/>
      <c r="J48" s="211"/>
      <c r="O48" s="52"/>
      <c r="P48" s="53"/>
    </row>
    <row r="49" spans="3:16" s="47" customFormat="1" x14ac:dyDescent="0.35">
      <c r="C49" s="57"/>
      <c r="D49" s="209"/>
      <c r="E49" s="210"/>
      <c r="F49" s="210"/>
      <c r="G49" s="210"/>
      <c r="H49" s="210"/>
      <c r="I49" s="210"/>
      <c r="J49" s="211"/>
      <c r="O49" s="52"/>
      <c r="P49" s="53"/>
    </row>
    <row r="50" spans="3:16" s="47" customFormat="1" x14ac:dyDescent="0.35">
      <c r="C50" s="57"/>
      <c r="D50" s="209"/>
      <c r="E50" s="210"/>
      <c r="F50" s="210"/>
      <c r="G50" s="210"/>
      <c r="H50" s="210"/>
      <c r="I50" s="210"/>
      <c r="J50" s="211"/>
      <c r="O50" s="52"/>
      <c r="P50" s="53"/>
    </row>
    <row r="51" spans="3:16" s="47" customFormat="1" x14ac:dyDescent="0.35">
      <c r="C51" s="57"/>
      <c r="D51" s="209"/>
      <c r="E51" s="210"/>
      <c r="F51" s="210"/>
      <c r="G51" s="210"/>
      <c r="H51" s="210"/>
      <c r="I51" s="210"/>
      <c r="J51" s="211"/>
      <c r="O51" s="52"/>
      <c r="P51" s="53"/>
    </row>
    <row r="52" spans="3:16" s="47" customFormat="1" x14ac:dyDescent="0.35">
      <c r="C52" s="57"/>
      <c r="D52" s="209"/>
      <c r="E52" s="210"/>
      <c r="F52" s="210"/>
      <c r="G52" s="210"/>
      <c r="H52" s="210"/>
      <c r="I52" s="210"/>
      <c r="J52" s="211"/>
      <c r="O52" s="52"/>
      <c r="P52" s="53"/>
    </row>
    <row r="53" spans="3:16" s="47" customFormat="1" x14ac:dyDescent="0.35">
      <c r="C53" s="57"/>
      <c r="D53" s="209"/>
      <c r="E53" s="210"/>
      <c r="F53" s="210"/>
      <c r="G53" s="210"/>
      <c r="H53" s="210"/>
      <c r="I53" s="210"/>
      <c r="J53" s="211"/>
      <c r="O53" s="52"/>
      <c r="P53" s="53"/>
    </row>
    <row r="54" spans="3:16" s="47" customFormat="1" x14ac:dyDescent="0.35">
      <c r="C54" s="57"/>
      <c r="D54" s="212"/>
      <c r="E54" s="213"/>
      <c r="F54" s="213"/>
      <c r="G54" s="213"/>
      <c r="H54" s="213"/>
      <c r="I54" s="213"/>
      <c r="J54" s="211"/>
      <c r="O54" s="52"/>
      <c r="P54" s="53"/>
    </row>
    <row r="55" spans="3:16" s="47" customFormat="1" x14ac:dyDescent="0.35">
      <c r="C55" s="57"/>
      <c r="D55" s="212"/>
      <c r="E55" s="213"/>
      <c r="F55" s="213"/>
      <c r="G55" s="213"/>
      <c r="H55" s="213"/>
      <c r="I55" s="213"/>
      <c r="J55" s="211"/>
      <c r="O55" s="52"/>
      <c r="P55" s="53"/>
    </row>
    <row r="56" spans="3:16" s="47" customFormat="1" x14ac:dyDescent="0.35">
      <c r="C56" s="57"/>
      <c r="D56" s="212"/>
      <c r="E56" s="213"/>
      <c r="F56" s="213"/>
      <c r="G56" s="213"/>
      <c r="H56" s="213"/>
      <c r="I56" s="213"/>
      <c r="J56" s="211"/>
      <c r="O56" s="52"/>
      <c r="P56" s="53"/>
    </row>
    <row r="57" spans="3:16" s="47" customFormat="1" x14ac:dyDescent="0.35">
      <c r="C57" s="57"/>
      <c r="D57" s="212"/>
      <c r="E57" s="213"/>
      <c r="F57" s="213"/>
      <c r="G57" s="213"/>
      <c r="H57" s="213"/>
      <c r="I57" s="213"/>
      <c r="J57" s="211"/>
      <c r="O57" s="52"/>
      <c r="P57" s="53"/>
    </row>
    <row r="58" spans="3:16" s="47" customFormat="1" x14ac:dyDescent="0.35">
      <c r="C58" s="57"/>
      <c r="D58" s="214"/>
      <c r="E58" s="215"/>
      <c r="F58" s="215"/>
      <c r="G58" s="215"/>
      <c r="H58" s="215"/>
      <c r="I58" s="215"/>
      <c r="J58" s="216"/>
      <c r="O58" s="52"/>
      <c r="P58" s="53"/>
    </row>
    <row r="59" spans="3:16" s="47" customFormat="1" x14ac:dyDescent="0.35">
      <c r="C59" s="57"/>
      <c r="O59" s="52"/>
      <c r="P59" s="53"/>
    </row>
    <row r="60" spans="3:16" s="47" customFormat="1" x14ac:dyDescent="0.35">
      <c r="C60" s="57"/>
      <c r="O60" s="52"/>
      <c r="P60" s="53"/>
    </row>
    <row r="61" spans="3:16" s="47" customFormat="1" ht="13.15" x14ac:dyDescent="0.35">
      <c r="C61" s="55" t="s">
        <v>69</v>
      </c>
      <c r="D61" s="206" t="s">
        <v>70</v>
      </c>
      <c r="E61" s="206"/>
      <c r="F61" s="206"/>
      <c r="G61" s="206"/>
      <c r="H61" s="206"/>
      <c r="I61" s="206"/>
      <c r="J61" s="206"/>
      <c r="O61" s="52"/>
      <c r="P61" s="53"/>
    </row>
    <row r="62" spans="3:16" s="47" customFormat="1" x14ac:dyDescent="0.35">
      <c r="C62" s="57"/>
      <c r="O62" s="52"/>
      <c r="P62" s="53"/>
    </row>
    <row r="63" spans="3:16" s="47" customFormat="1" x14ac:dyDescent="0.35">
      <c r="C63" s="57"/>
      <c r="D63" s="185" t="s">
        <v>468</v>
      </c>
      <c r="E63" s="186"/>
      <c r="F63" s="186"/>
      <c r="G63" s="186"/>
      <c r="H63" s="186"/>
      <c r="I63" s="186"/>
      <c r="J63" s="187"/>
      <c r="O63" s="52"/>
      <c r="P63" s="53"/>
    </row>
    <row r="64" spans="3:16" s="47" customFormat="1" x14ac:dyDescent="0.35">
      <c r="C64" s="57"/>
      <c r="D64" s="188"/>
      <c r="E64" s="189"/>
      <c r="F64" s="189"/>
      <c r="G64" s="189"/>
      <c r="H64" s="189"/>
      <c r="I64" s="189"/>
      <c r="J64" s="190"/>
      <c r="O64" s="52"/>
      <c r="P64" s="53"/>
    </row>
    <row r="65" spans="3:16" s="47" customFormat="1" x14ac:dyDescent="0.35">
      <c r="C65" s="57"/>
      <c r="D65" s="188"/>
      <c r="E65" s="189"/>
      <c r="F65" s="189"/>
      <c r="G65" s="189"/>
      <c r="H65" s="189"/>
      <c r="I65" s="189"/>
      <c r="J65" s="190"/>
      <c r="O65" s="52"/>
      <c r="P65" s="53"/>
    </row>
    <row r="66" spans="3:16" s="47" customFormat="1" x14ac:dyDescent="0.35">
      <c r="C66" s="57"/>
      <c r="D66" s="188"/>
      <c r="E66" s="189"/>
      <c r="F66" s="189"/>
      <c r="G66" s="189"/>
      <c r="H66" s="189"/>
      <c r="I66" s="189"/>
      <c r="J66" s="190"/>
      <c r="O66" s="52"/>
      <c r="P66" s="53"/>
    </row>
    <row r="67" spans="3:16" s="47" customFormat="1" x14ac:dyDescent="0.35">
      <c r="C67" s="57"/>
      <c r="D67" s="188"/>
      <c r="E67" s="189"/>
      <c r="F67" s="189"/>
      <c r="G67" s="189"/>
      <c r="H67" s="189"/>
      <c r="I67" s="189"/>
      <c r="J67" s="190"/>
      <c r="O67" s="52"/>
      <c r="P67" s="53"/>
    </row>
    <row r="68" spans="3:16" s="47" customFormat="1" x14ac:dyDescent="0.35">
      <c r="C68" s="57"/>
      <c r="D68" s="191"/>
      <c r="E68" s="192"/>
      <c r="F68" s="192"/>
      <c r="G68" s="192"/>
      <c r="H68" s="192"/>
      <c r="I68" s="192"/>
      <c r="J68" s="193"/>
      <c r="O68" s="52"/>
      <c r="P68" s="53"/>
    </row>
    <row r="69" spans="3:16" s="47" customFormat="1" x14ac:dyDescent="0.35">
      <c r="C69" s="57"/>
      <c r="O69" s="52"/>
      <c r="P69" s="53"/>
    </row>
    <row r="70" spans="3:16" s="47" customFormat="1" x14ac:dyDescent="0.35">
      <c r="C70" s="57"/>
      <c r="O70" s="52"/>
      <c r="P70" s="53"/>
    </row>
    <row r="71" spans="3:16" s="47" customFormat="1" ht="14.25" customHeight="1" x14ac:dyDescent="0.35">
      <c r="C71" s="56"/>
      <c r="D71" s="194" t="s">
        <v>103</v>
      </c>
      <c r="E71" s="194"/>
      <c r="F71" s="194"/>
      <c r="G71" s="194"/>
      <c r="H71" s="194"/>
      <c r="I71" s="194"/>
      <c r="J71" s="194"/>
      <c r="K71" s="194"/>
      <c r="L71" s="194"/>
      <c r="O71" s="52"/>
      <c r="P71" s="53"/>
    </row>
    <row r="72" spans="3:16" s="47" customFormat="1" ht="14.25" customHeight="1" x14ac:dyDescent="0.35">
      <c r="C72" s="56"/>
      <c r="D72" s="194" t="s">
        <v>71</v>
      </c>
      <c r="E72" s="194"/>
      <c r="F72" s="194"/>
      <c r="G72" s="194"/>
      <c r="H72" s="194"/>
      <c r="I72" s="194"/>
      <c r="J72" s="194"/>
      <c r="K72" s="194"/>
      <c r="L72" s="194"/>
      <c r="O72" s="52"/>
      <c r="P72" s="53"/>
    </row>
    <row r="73" spans="3:16" s="47" customFormat="1" ht="14.25" customHeight="1" x14ac:dyDescent="0.35">
      <c r="C73" s="56"/>
      <c r="D73" s="194" t="s">
        <v>111</v>
      </c>
      <c r="E73" s="194"/>
      <c r="F73" s="194"/>
      <c r="G73" s="194"/>
      <c r="H73" s="194"/>
      <c r="I73" s="194"/>
      <c r="J73" s="194"/>
      <c r="K73" s="194"/>
      <c r="L73" s="194"/>
      <c r="O73" s="52"/>
      <c r="P73" s="53"/>
    </row>
  </sheetData>
  <mergeCells count="10">
    <mergeCell ref="D63:J68"/>
    <mergeCell ref="D73:L73"/>
    <mergeCell ref="D71:L71"/>
    <mergeCell ref="D72:L72"/>
    <mergeCell ref="D3:F3"/>
    <mergeCell ref="D22:J22"/>
    <mergeCell ref="D24:J29"/>
    <mergeCell ref="D32:J32"/>
    <mergeCell ref="D34:J58"/>
    <mergeCell ref="D61:J6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OPŠTI PODACI O OFI</vt:lpstr>
      <vt:lpstr>BS - OFI</vt:lpstr>
      <vt:lpstr>BU - OFI</vt:lpstr>
      <vt:lpstr>TG-OFI</vt:lpstr>
      <vt:lpstr>PK i NAPOMENE - OFI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[SEC=BEZ OZNAKE TAJNOSTI]</cp:keywords>
  <cp:lastModifiedBy>Nikola Mardjonovic</cp:lastModifiedBy>
  <cp:lastPrinted>2026-01-19T00:06:34Z</cp:lastPrinted>
  <dcterms:created xsi:type="dcterms:W3CDTF">2015-06-05T18:17:20Z</dcterms:created>
  <dcterms:modified xsi:type="dcterms:W3CDTF">2026-07-09T13:21:12Z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78CB835DFE655E3BDBD891960CEC5A6424931D84</vt:lpwstr>
  </property>
  <property fmtid="{D5CDD505-2E9C-101B-9397-08002B2CF9AE}" pid="11" name="PM_OriginationTimeStamp">
    <vt:lpwstr>2026-04-27T12:01:55Z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CFBB28015B4C74160D4B568FD2345903</vt:lpwstr>
  </property>
  <property fmtid="{D5CDD505-2E9C-101B-9397-08002B2CF9AE}" pid="20" name="PM_Hash_Salt">
    <vt:lpwstr>32AD13609DBC5722DE361B72179634D3</vt:lpwstr>
  </property>
  <property fmtid="{D5CDD505-2E9C-101B-9397-08002B2CF9AE}" pid="21" name="PM_Hash_SHA1">
    <vt:lpwstr>7C78F616CF7F032FA3FAD3517C9ED27FB59B386F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