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anp\Desktop\"/>
    </mc:Choice>
  </mc:AlternateContent>
  <xr:revisionPtr revIDLastSave="0" documentId="8_{0DD47BE5-ED60-4DB4-8067-9C50C55107EF}" xr6:coauthVersionLast="47" xr6:coauthVersionMax="47" xr10:uidLastSave="{00000000-0000-0000-0000-000000000000}"/>
  <bookViews>
    <workbookView xWindow="-108" yWindow="-108" windowWidth="23256" windowHeight="13896" tabRatio="948" xr2:uid="{00000000-000D-0000-FFFF-FFFF00000000}"/>
  </bookViews>
  <sheets>
    <sheet name="Pok. vrij. pl.pr. u RTGS i DNS " sheetId="3" r:id="rId1"/>
    <sheet name="Pok. obima pl.pr. u RTGS i DNS" sheetId="4" r:id="rId2"/>
  </sheets>
  <definedNames>
    <definedName name="_xlnm.Print_Area" localSheetId="1">'Pok. obima pl.pr. u RTGS i DNS'!$A$1:$L$312</definedName>
    <definedName name="_xlnm.Print_Area" localSheetId="0">'Pok. vrij. pl.pr. u RTGS i DNS '!$A$1:$L$312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2" i="3" l="1"/>
  <c r="J302" i="3"/>
  <c r="H302" i="3"/>
  <c r="G302" i="3"/>
  <c r="E302" i="3"/>
  <c r="C302" i="3"/>
  <c r="K302" i="4"/>
  <c r="J302" i="4"/>
  <c r="H302" i="4"/>
  <c r="G302" i="4"/>
  <c r="E302" i="4"/>
  <c r="C302" i="4"/>
  <c r="H301" i="3"/>
  <c r="I299" i="4"/>
  <c r="I300" i="4" s="1"/>
  <c r="F299" i="4"/>
  <c r="D299" i="4"/>
  <c r="B299" i="4"/>
  <c r="F300" i="4"/>
  <c r="B300" i="4"/>
  <c r="I299" i="3"/>
  <c r="I300" i="3" s="1"/>
  <c r="F299" i="3"/>
  <c r="F300" i="3" s="1"/>
  <c r="B299" i="3"/>
  <c r="K301" i="3"/>
  <c r="J301" i="3"/>
  <c r="G301" i="3"/>
  <c r="E301" i="3"/>
  <c r="E299" i="4" l="1"/>
  <c r="G299" i="4"/>
  <c r="H299" i="4"/>
  <c r="J299" i="4"/>
  <c r="K299" i="4"/>
  <c r="H299" i="3"/>
  <c r="B300" i="3"/>
  <c r="K299" i="3"/>
  <c r="D299" i="3"/>
  <c r="G299" i="3" s="1"/>
  <c r="F285" i="4"/>
  <c r="F286" i="4" s="1"/>
  <c r="D285" i="4"/>
  <c r="B285" i="4"/>
  <c r="I285" i="4"/>
  <c r="I286" i="4" s="1"/>
  <c r="I285" i="3"/>
  <c r="D285" i="3"/>
  <c r="F285" i="3"/>
  <c r="F286" i="3" s="1"/>
  <c r="B285" i="3"/>
  <c r="G285" i="4" l="1"/>
  <c r="E299" i="3"/>
  <c r="E285" i="4"/>
  <c r="J299" i="3"/>
  <c r="H285" i="4"/>
  <c r="J285" i="3"/>
  <c r="K285" i="4"/>
  <c r="I286" i="3"/>
  <c r="J285" i="4"/>
  <c r="B286" i="4"/>
  <c r="G285" i="3"/>
  <c r="H285" i="3"/>
  <c r="B286" i="3"/>
  <c r="K285" i="3"/>
  <c r="E285" i="3"/>
  <c r="K281" i="3"/>
  <c r="J281" i="3"/>
  <c r="H281" i="3"/>
  <c r="G281" i="3"/>
  <c r="E281" i="3"/>
  <c r="F271" i="3" l="1"/>
  <c r="F272" i="3" s="1"/>
  <c r="I271" i="4"/>
  <c r="F271" i="4"/>
  <c r="D271" i="4"/>
  <c r="B271" i="4"/>
  <c r="B272" i="4" s="1"/>
  <c r="I271" i="3"/>
  <c r="I272" i="3" s="1"/>
  <c r="D271" i="3"/>
  <c r="B271" i="3"/>
  <c r="B257" i="3"/>
  <c r="B258" i="3" s="1"/>
  <c r="E271" i="3" l="1"/>
  <c r="G271" i="3"/>
  <c r="H271" i="3"/>
  <c r="J271" i="3"/>
  <c r="B272" i="3"/>
  <c r="K271" i="3"/>
  <c r="G271" i="4"/>
  <c r="J271" i="4"/>
  <c r="E271" i="4"/>
  <c r="H271" i="4"/>
  <c r="K271" i="4"/>
  <c r="F272" i="4"/>
  <c r="I272" i="4"/>
  <c r="I257" i="4"/>
  <c r="F257" i="4"/>
  <c r="F258" i="4" s="1"/>
  <c r="D257" i="4"/>
  <c r="B257" i="4"/>
  <c r="B258" i="4" s="1"/>
  <c r="I257" i="3"/>
  <c r="F257" i="3"/>
  <c r="F258" i="3" s="1"/>
  <c r="D257" i="3"/>
  <c r="K257" i="4" l="1"/>
  <c r="I258" i="3"/>
  <c r="J257" i="3"/>
  <c r="E257" i="4"/>
  <c r="I258" i="4"/>
  <c r="G257" i="4"/>
  <c r="H257" i="4"/>
  <c r="J257" i="4"/>
  <c r="G257" i="3"/>
  <c r="I243" i="3"/>
  <c r="F243" i="3"/>
  <c r="D243" i="3"/>
  <c r="B243" i="3"/>
  <c r="I243" i="4"/>
  <c r="F243" i="4"/>
  <c r="D243" i="4"/>
  <c r="B243" i="4"/>
  <c r="B244" i="4" s="1"/>
  <c r="H243" i="4" l="1"/>
  <c r="G243" i="3"/>
  <c r="G243" i="4"/>
  <c r="E243" i="4"/>
  <c r="K243" i="4"/>
  <c r="F244" i="4"/>
  <c r="H243" i="3"/>
  <c r="F244" i="3"/>
  <c r="K243" i="3"/>
  <c r="B244" i="3"/>
  <c r="J243" i="3"/>
  <c r="I244" i="3"/>
  <c r="E243" i="3"/>
  <c r="J243" i="4"/>
  <c r="I244" i="4"/>
  <c r="I229" i="4"/>
  <c r="I230" i="4" s="1"/>
  <c r="F229" i="4"/>
  <c r="F230" i="4" s="1"/>
  <c r="D229" i="4"/>
  <c r="B229" i="4"/>
  <c r="B230" i="4" s="1"/>
  <c r="I229" i="3"/>
  <c r="I230" i="3" s="1"/>
  <c r="F229" i="3"/>
  <c r="D229" i="3"/>
  <c r="B229" i="3"/>
  <c r="B230" i="3" s="1"/>
  <c r="G229" i="4" l="1"/>
  <c r="G229" i="3"/>
  <c r="E229" i="4"/>
  <c r="K229" i="4"/>
  <c r="H229" i="4"/>
  <c r="J229" i="4"/>
  <c r="H229" i="3"/>
  <c r="E229" i="3"/>
  <c r="J229" i="3"/>
  <c r="F230" i="3"/>
  <c r="K229" i="3"/>
  <c r="D215" i="4"/>
  <c r="D201" i="4"/>
  <c r="D187" i="4"/>
  <c r="D173" i="4"/>
  <c r="D159" i="4"/>
  <c r="D201" i="3"/>
  <c r="D187" i="3"/>
  <c r="D173" i="3"/>
  <c r="D159" i="3"/>
  <c r="D215" i="3"/>
  <c r="I215" i="3" l="1"/>
  <c r="F215" i="3"/>
  <c r="B215" i="3"/>
  <c r="I215" i="4"/>
  <c r="F215" i="4"/>
  <c r="F216" i="4" s="1"/>
  <c r="B215" i="4"/>
  <c r="B216" i="4" l="1"/>
  <c r="E215" i="4"/>
  <c r="B216" i="3"/>
  <c r="E215" i="3"/>
  <c r="H215" i="4"/>
  <c r="G215" i="4"/>
  <c r="F216" i="3"/>
  <c r="G215" i="3"/>
  <c r="H215" i="3"/>
  <c r="I216" i="4"/>
  <c r="K215" i="4"/>
  <c r="J215" i="4"/>
  <c r="I216" i="3"/>
  <c r="J215" i="3"/>
  <c r="K215" i="3"/>
  <c r="I201" i="3"/>
  <c r="F201" i="3"/>
  <c r="B201" i="3"/>
  <c r="E201" i="3" s="1"/>
  <c r="I201" i="4"/>
  <c r="F201" i="4"/>
  <c r="B201" i="4"/>
  <c r="G201" i="4" l="1"/>
  <c r="H201" i="4"/>
  <c r="K201" i="4"/>
  <c r="J201" i="4"/>
  <c r="F202" i="3"/>
  <c r="H201" i="3"/>
  <c r="G201" i="3"/>
  <c r="F202" i="4"/>
  <c r="I202" i="3"/>
  <c r="J201" i="3"/>
  <c r="K201" i="3"/>
  <c r="B202" i="4"/>
  <c r="E201" i="4"/>
  <c r="I202" i="4"/>
  <c r="B202" i="3"/>
  <c r="K194" i="3"/>
  <c r="J194" i="3"/>
  <c r="H194" i="3"/>
  <c r="G194" i="3"/>
  <c r="E194" i="3"/>
  <c r="C194" i="3"/>
  <c r="K194" i="4"/>
  <c r="J194" i="4"/>
  <c r="H194" i="4"/>
  <c r="G194" i="4"/>
  <c r="E194" i="4"/>
  <c r="C194" i="4"/>
  <c r="I187" i="4" l="1"/>
  <c r="F187" i="4"/>
  <c r="B187" i="4"/>
  <c r="I187" i="3"/>
  <c r="F187" i="3"/>
  <c r="B187" i="3"/>
  <c r="I188" i="3" l="1"/>
  <c r="K187" i="3"/>
  <c r="J187" i="3"/>
  <c r="B188" i="4"/>
  <c r="E187" i="4"/>
  <c r="B188" i="3"/>
  <c r="E187" i="3"/>
  <c r="F188" i="4"/>
  <c r="H187" i="4"/>
  <c r="G187" i="4"/>
  <c r="F188" i="3"/>
  <c r="G187" i="3"/>
  <c r="H187" i="3"/>
  <c r="I188" i="4"/>
  <c r="K187" i="4"/>
  <c r="J187" i="4"/>
  <c r="I173" i="3"/>
  <c r="F173" i="3"/>
  <c r="B173" i="3"/>
  <c r="I173" i="4"/>
  <c r="F173" i="4"/>
  <c r="B173" i="4"/>
  <c r="B174" i="4" l="1"/>
  <c r="E173" i="4"/>
  <c r="I174" i="4"/>
  <c r="J173" i="4"/>
  <c r="K173" i="4"/>
  <c r="B174" i="3"/>
  <c r="E173" i="3"/>
  <c r="F174" i="3"/>
  <c r="H173" i="3"/>
  <c r="G173" i="3"/>
  <c r="F174" i="4"/>
  <c r="H173" i="4"/>
  <c r="G173" i="4"/>
  <c r="I174" i="3"/>
  <c r="J173" i="3"/>
  <c r="K173" i="3"/>
  <c r="K171" i="4"/>
  <c r="J171" i="4"/>
  <c r="H171" i="4"/>
  <c r="G171" i="4"/>
  <c r="E171" i="4"/>
  <c r="C171" i="4"/>
  <c r="K171" i="3"/>
  <c r="J171" i="3"/>
  <c r="H171" i="3"/>
  <c r="G171" i="3"/>
  <c r="E171" i="3"/>
  <c r="C171" i="3"/>
  <c r="I159" i="4" l="1"/>
  <c r="F159" i="4"/>
  <c r="B159" i="4"/>
  <c r="I159" i="3"/>
  <c r="F159" i="3"/>
  <c r="B159" i="3"/>
  <c r="I160" i="3" l="1"/>
  <c r="K159" i="3"/>
  <c r="J159" i="3"/>
  <c r="B160" i="4"/>
  <c r="E159" i="4"/>
  <c r="B160" i="3"/>
  <c r="E159" i="3"/>
  <c r="F160" i="4"/>
  <c r="H159" i="4"/>
  <c r="G159" i="4"/>
  <c r="F160" i="3"/>
  <c r="H159" i="3"/>
  <c r="G159" i="3"/>
  <c r="I160" i="4"/>
  <c r="K159" i="4"/>
  <c r="J159" i="4"/>
  <c r="I146" i="4"/>
  <c r="F146" i="4"/>
  <c r="B146" i="4"/>
  <c r="I146" i="3"/>
  <c r="F146" i="3"/>
  <c r="B146" i="3"/>
  <c r="D131" i="3"/>
  <c r="D131" i="4"/>
  <c r="I131" i="4"/>
  <c r="F131" i="4"/>
  <c r="F132" i="4" s="1"/>
  <c r="B131" i="4"/>
  <c r="B132" i="4" s="1"/>
  <c r="I131" i="3"/>
  <c r="I132" i="3" s="1"/>
  <c r="F131" i="3"/>
  <c r="F132" i="3" s="1"/>
  <c r="B131" i="3"/>
  <c r="B132" i="3" s="1"/>
  <c r="D117" i="4"/>
  <c r="I117" i="4"/>
  <c r="F117" i="4"/>
  <c r="B117" i="4"/>
  <c r="B118" i="4" s="1"/>
  <c r="I117" i="3"/>
  <c r="I118" i="3" s="1"/>
  <c r="F117" i="3"/>
  <c r="F118" i="3" s="1"/>
  <c r="D117" i="3"/>
  <c r="B117" i="3"/>
  <c r="B118" i="3" s="1"/>
  <c r="D103" i="4"/>
  <c r="I103" i="4"/>
  <c r="I104" i="4" s="1"/>
  <c r="F103" i="4"/>
  <c r="J102" i="4"/>
  <c r="G102" i="4"/>
  <c r="B102" i="4"/>
  <c r="B103" i="4" s="1"/>
  <c r="I103" i="3"/>
  <c r="I104" i="3" s="1"/>
  <c r="F103" i="3"/>
  <c r="F104" i="3" s="1"/>
  <c r="D103" i="3"/>
  <c r="J102" i="3"/>
  <c r="G102" i="3"/>
  <c r="B102" i="3"/>
  <c r="B103" i="3" s="1"/>
  <c r="I89" i="4"/>
  <c r="I90" i="4" s="1"/>
  <c r="D89" i="4"/>
  <c r="F89" i="4"/>
  <c r="F90" i="4" s="1"/>
  <c r="B89" i="4"/>
  <c r="B90" i="4" s="1"/>
  <c r="B89" i="3"/>
  <c r="B90" i="3" s="1"/>
  <c r="I89" i="3"/>
  <c r="I90" i="3" s="1"/>
  <c r="F89" i="3"/>
  <c r="F90" i="3" s="1"/>
  <c r="D89" i="3"/>
  <c r="K78" i="4"/>
  <c r="J78" i="4"/>
  <c r="H78" i="4"/>
  <c r="G78" i="4"/>
  <c r="E78" i="4"/>
  <c r="C78" i="4"/>
  <c r="D75" i="4"/>
  <c r="I75" i="4"/>
  <c r="I76" i="4" s="1"/>
  <c r="F75" i="4"/>
  <c r="F76" i="4" s="1"/>
  <c r="B75" i="4"/>
  <c r="B76" i="4" s="1"/>
  <c r="I75" i="3"/>
  <c r="I76" i="3" s="1"/>
  <c r="F75" i="3"/>
  <c r="F76" i="3" s="1"/>
  <c r="B75" i="3"/>
  <c r="B76" i="3" s="1"/>
  <c r="D75" i="3"/>
  <c r="D61" i="4"/>
  <c r="I61" i="4"/>
  <c r="I62" i="4" s="1"/>
  <c r="F61" i="4"/>
  <c r="F62" i="4" s="1"/>
  <c r="B61" i="4"/>
  <c r="B62" i="4" s="1"/>
  <c r="I61" i="3"/>
  <c r="I62" i="3" s="1"/>
  <c r="F61" i="3"/>
  <c r="F62" i="3" s="1"/>
  <c r="B61" i="3"/>
  <c r="B62" i="3" s="1"/>
  <c r="D61" i="3"/>
  <c r="D47" i="4"/>
  <c r="I47" i="4"/>
  <c r="I48" i="4" s="1"/>
  <c r="F47" i="4"/>
  <c r="F48" i="4" s="1"/>
  <c r="B47" i="4"/>
  <c r="B48" i="4" s="1"/>
  <c r="I47" i="3"/>
  <c r="I48" i="3" s="1"/>
  <c r="B47" i="3"/>
  <c r="B48" i="3" s="1"/>
  <c r="F47" i="3"/>
  <c r="F48" i="3" s="1"/>
  <c r="D47" i="3"/>
  <c r="I33" i="4"/>
  <c r="I34" i="4" s="1"/>
  <c r="F33" i="4"/>
  <c r="F34" i="4" s="1"/>
  <c r="D33" i="4"/>
  <c r="B33" i="4"/>
  <c r="B34" i="4" s="1"/>
  <c r="I33" i="3"/>
  <c r="I34" i="3" s="1"/>
  <c r="F33" i="3"/>
  <c r="F34" i="3" s="1"/>
  <c r="B33" i="3"/>
  <c r="B34" i="3" s="1"/>
  <c r="D33" i="3"/>
  <c r="B7" i="4"/>
  <c r="E7" i="4" s="1"/>
  <c r="G7" i="4"/>
  <c r="J7" i="4"/>
  <c r="B8" i="4"/>
  <c r="H8" i="4" s="1"/>
  <c r="G8" i="4"/>
  <c r="J8" i="4"/>
  <c r="B9" i="4"/>
  <c r="H9" i="4" s="1"/>
  <c r="G9" i="4"/>
  <c r="J9" i="4"/>
  <c r="B10" i="4"/>
  <c r="E10" i="4" s="1"/>
  <c r="G10" i="4"/>
  <c r="J10" i="4"/>
  <c r="B11" i="4"/>
  <c r="E11" i="4" s="1"/>
  <c r="G11" i="4"/>
  <c r="J11" i="4"/>
  <c r="B12" i="4"/>
  <c r="E12" i="4" s="1"/>
  <c r="G12" i="4"/>
  <c r="J12" i="4"/>
  <c r="B13" i="4"/>
  <c r="E13" i="4" s="1"/>
  <c r="G13" i="4"/>
  <c r="J13" i="4"/>
  <c r="B14" i="4"/>
  <c r="E14" i="4" s="1"/>
  <c r="G14" i="4"/>
  <c r="J14" i="4"/>
  <c r="B15" i="4"/>
  <c r="E15" i="4" s="1"/>
  <c r="G15" i="4"/>
  <c r="J15" i="4"/>
  <c r="B16" i="4"/>
  <c r="E16" i="4" s="1"/>
  <c r="G16" i="4"/>
  <c r="J16" i="4"/>
  <c r="B17" i="4"/>
  <c r="E17" i="4" s="1"/>
  <c r="G17" i="4"/>
  <c r="J17" i="4"/>
  <c r="B18" i="4"/>
  <c r="E18" i="4" s="1"/>
  <c r="G18" i="4"/>
  <c r="J18" i="4"/>
  <c r="F20" i="4"/>
  <c r="G20" i="4" s="1"/>
  <c r="I20" i="4"/>
  <c r="J20" i="4" s="1"/>
  <c r="B7" i="3"/>
  <c r="H7" i="3" s="1"/>
  <c r="G7" i="3"/>
  <c r="J7" i="3"/>
  <c r="B8" i="3"/>
  <c r="E8" i="3" s="1"/>
  <c r="G8" i="3"/>
  <c r="J8" i="3"/>
  <c r="B9" i="3"/>
  <c r="H9" i="3" s="1"/>
  <c r="G9" i="3"/>
  <c r="J9" i="3"/>
  <c r="B10" i="3"/>
  <c r="E10" i="3" s="1"/>
  <c r="G10" i="3"/>
  <c r="J10" i="3"/>
  <c r="B11" i="3"/>
  <c r="H11" i="3" s="1"/>
  <c r="G11" i="3"/>
  <c r="J11" i="3"/>
  <c r="B12" i="3"/>
  <c r="E12" i="3" s="1"/>
  <c r="G12" i="3"/>
  <c r="J12" i="3"/>
  <c r="B13" i="3"/>
  <c r="H13" i="3" s="1"/>
  <c r="G13" i="3"/>
  <c r="J13" i="3"/>
  <c r="B14" i="3"/>
  <c r="E14" i="3" s="1"/>
  <c r="G14" i="3"/>
  <c r="J14" i="3"/>
  <c r="B15" i="3"/>
  <c r="E15" i="3" s="1"/>
  <c r="G15" i="3"/>
  <c r="J15" i="3"/>
  <c r="B16" i="3"/>
  <c r="H16" i="3" s="1"/>
  <c r="G16" i="3"/>
  <c r="J16" i="3"/>
  <c r="B17" i="3"/>
  <c r="K17" i="3" s="1"/>
  <c r="G17" i="3"/>
  <c r="J17" i="3"/>
  <c r="B18" i="3"/>
  <c r="E18" i="3" s="1"/>
  <c r="G18" i="3"/>
  <c r="J18" i="3"/>
  <c r="F20" i="3"/>
  <c r="G20" i="3" s="1"/>
  <c r="I20" i="3"/>
  <c r="J20" i="3" s="1"/>
  <c r="H10" i="4" l="1"/>
  <c r="K11" i="4"/>
  <c r="H11" i="4"/>
  <c r="J89" i="4"/>
  <c r="K117" i="4"/>
  <c r="K18" i="4"/>
  <c r="H131" i="4"/>
  <c r="K9" i="4"/>
  <c r="K13" i="4"/>
  <c r="G47" i="4"/>
  <c r="G61" i="4"/>
  <c r="E117" i="3"/>
  <c r="H117" i="4"/>
  <c r="J131" i="4"/>
  <c r="J61" i="4"/>
  <c r="K8" i="4"/>
  <c r="H33" i="4"/>
  <c r="K7" i="4"/>
  <c r="H75" i="4"/>
  <c r="K14" i="4"/>
  <c r="H18" i="4"/>
  <c r="E9" i="4"/>
  <c r="E8" i="4"/>
  <c r="H7" i="4"/>
  <c r="F118" i="4"/>
  <c r="H102" i="4"/>
  <c r="K16" i="4"/>
  <c r="E47" i="4"/>
  <c r="K10" i="4"/>
  <c r="K61" i="4"/>
  <c r="H12" i="4"/>
  <c r="I132" i="4"/>
  <c r="K102" i="4"/>
  <c r="J47" i="4"/>
  <c r="E61" i="4"/>
  <c r="E33" i="4"/>
  <c r="G75" i="4"/>
  <c r="E89" i="4"/>
  <c r="E117" i="4"/>
  <c r="G89" i="4"/>
  <c r="C102" i="4"/>
  <c r="K12" i="4"/>
  <c r="E102" i="4"/>
  <c r="E131" i="3"/>
  <c r="K18" i="3"/>
  <c r="H15" i="3"/>
  <c r="H47" i="3"/>
  <c r="J47" i="3"/>
  <c r="K15" i="3"/>
  <c r="B20" i="3"/>
  <c r="K20" i="3" s="1"/>
  <c r="H33" i="3"/>
  <c r="E75" i="3"/>
  <c r="C17" i="3"/>
  <c r="E47" i="3"/>
  <c r="J131" i="3"/>
  <c r="K47" i="3"/>
  <c r="E33" i="3"/>
  <c r="J117" i="3"/>
  <c r="H75" i="3"/>
  <c r="H102" i="3"/>
  <c r="J61" i="3"/>
  <c r="J33" i="3"/>
  <c r="G75" i="3"/>
  <c r="K75" i="3"/>
  <c r="J75" i="3"/>
  <c r="E102" i="3"/>
  <c r="C14" i="3"/>
  <c r="H117" i="3"/>
  <c r="K131" i="3"/>
  <c r="K12" i="3"/>
  <c r="K11" i="3"/>
  <c r="K10" i="3"/>
  <c r="K9" i="3"/>
  <c r="K8" i="3"/>
  <c r="K7" i="3"/>
  <c r="G89" i="3"/>
  <c r="E61" i="3"/>
  <c r="H89" i="3"/>
  <c r="E17" i="3"/>
  <c r="H131" i="3"/>
  <c r="K89" i="3"/>
  <c r="G47" i="3"/>
  <c r="E16" i="3"/>
  <c r="K33" i="3"/>
  <c r="G61" i="3"/>
  <c r="G131" i="3"/>
  <c r="E75" i="4"/>
  <c r="G117" i="4"/>
  <c r="H61" i="4"/>
  <c r="H14" i="4"/>
  <c r="K33" i="4"/>
  <c r="K75" i="4"/>
  <c r="G103" i="4"/>
  <c r="E131" i="4"/>
  <c r="J75" i="4"/>
  <c r="H47" i="4"/>
  <c r="H16" i="4"/>
  <c r="K17" i="4"/>
  <c r="H17" i="4"/>
  <c r="K15" i="4"/>
  <c r="H15" i="4"/>
  <c r="H13" i="4"/>
  <c r="J103" i="4"/>
  <c r="J117" i="4"/>
  <c r="E9" i="3"/>
  <c r="B20" i="4"/>
  <c r="J33" i="4"/>
  <c r="I118" i="4"/>
  <c r="G33" i="4"/>
  <c r="K47" i="4"/>
  <c r="H89" i="4"/>
  <c r="K131" i="4"/>
  <c r="E11" i="3"/>
  <c r="E7" i="3"/>
  <c r="H61" i="3"/>
  <c r="G103" i="3"/>
  <c r="H18" i="3"/>
  <c r="K14" i="3"/>
  <c r="E13" i="3"/>
  <c r="K61" i="3"/>
  <c r="J89" i="3"/>
  <c r="K102" i="3"/>
  <c r="K117" i="3"/>
  <c r="H103" i="4"/>
  <c r="B104" i="4"/>
  <c r="E103" i="4"/>
  <c r="K103" i="4"/>
  <c r="K89" i="4"/>
  <c r="G131" i="4"/>
  <c r="F104" i="4"/>
  <c r="B104" i="3"/>
  <c r="K103" i="3"/>
  <c r="E103" i="3"/>
  <c r="H103" i="3"/>
  <c r="E89" i="3"/>
  <c r="J103" i="3"/>
  <c r="G117" i="3"/>
  <c r="C18" i="3"/>
  <c r="H17" i="3"/>
  <c r="K16" i="3"/>
  <c r="H14" i="3"/>
  <c r="K13" i="3"/>
  <c r="H12" i="3"/>
  <c r="H10" i="3"/>
  <c r="H8" i="3"/>
  <c r="G33" i="3"/>
  <c r="E20" i="3" l="1"/>
  <c r="H20" i="3"/>
  <c r="H20" i="4"/>
  <c r="E20" i="4"/>
  <c r="K20" i="4"/>
  <c r="H257" i="3"/>
  <c r="K257" i="3" l="1"/>
  <c r="E257" i="3"/>
</calcChain>
</file>

<file path=xl/sharedStrings.xml><?xml version="1.0" encoding="utf-8"?>
<sst xmlns="http://schemas.openxmlformats.org/spreadsheetml/2006/main" count="1301" uniqueCount="118">
  <si>
    <t>Period</t>
  </si>
  <si>
    <t>Index</t>
  </si>
  <si>
    <t>Radni</t>
  </si>
  <si>
    <t>Dnevni</t>
  </si>
  <si>
    <t>Učešće</t>
  </si>
  <si>
    <t>dani</t>
  </si>
  <si>
    <t>prosjek</t>
  </si>
  <si>
    <t>3/1*100</t>
  </si>
  <si>
    <t>4/1*100</t>
  </si>
  <si>
    <t>Februar</t>
  </si>
  <si>
    <t>Mart</t>
  </si>
  <si>
    <t>April</t>
  </si>
  <si>
    <t>Maj</t>
  </si>
  <si>
    <t>Jun</t>
  </si>
  <si>
    <t>Jul</t>
  </si>
  <si>
    <t>Avgust</t>
  </si>
  <si>
    <t>Septembar</t>
  </si>
  <si>
    <t>Oktobar</t>
  </si>
  <si>
    <t>Novembar</t>
  </si>
  <si>
    <t>Decembar</t>
  </si>
  <si>
    <t>Kumulativ</t>
  </si>
  <si>
    <t>Jan.-Dec.</t>
  </si>
  <si>
    <t>nalozi</t>
  </si>
  <si>
    <t>RTGS</t>
  </si>
  <si>
    <t>DNS</t>
  </si>
  <si>
    <t>Ušešće</t>
  </si>
  <si>
    <t>Jan.-Dec. prosjek</t>
  </si>
  <si>
    <t>Nalozi</t>
  </si>
  <si>
    <t>RTGS naloga</t>
  </si>
  <si>
    <t>DNS naloga</t>
  </si>
  <si>
    <t>Jan.-Dec.  prosjek</t>
  </si>
  <si>
    <t>Izvor: CBCG</t>
  </si>
  <si>
    <t>2006 Januar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</si>
  <si>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</si>
  <si>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</si>
  <si>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</si>
  <si>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</si>
  <si>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</si>
  <si>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</si>
  <si>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</si>
  <si>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</si>
  <si>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</si>
  <si>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</si>
  <si>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Working</t>
  </si>
  <si>
    <t>days</t>
  </si>
  <si>
    <t>Daily</t>
  </si>
  <si>
    <t>average</t>
  </si>
  <si>
    <t>orders</t>
  </si>
  <si>
    <t>Share of</t>
  </si>
  <si>
    <t>RTGS orders</t>
  </si>
  <si>
    <t>DNS orders</t>
  </si>
  <si>
    <t>payment operations</t>
  </si>
  <si>
    <t>Jan-Dec average</t>
  </si>
  <si>
    <t>Cumulative</t>
  </si>
  <si>
    <t>2005 Januar</t>
  </si>
  <si>
    <t>2005 January</t>
  </si>
  <si>
    <t>2005   January</t>
  </si>
  <si>
    <t>Source: CBM</t>
  </si>
  <si>
    <t>2006    January</t>
  </si>
  <si>
    <r>
      <t>2007</t>
    </r>
    <r>
      <rPr>
        <sz val="8"/>
        <rFont val="Times"/>
        <family val="1"/>
      </rPr>
      <t xml:space="preserve">   Januar</t>
    </r>
  </si>
  <si>
    <r>
      <t xml:space="preserve">2007 </t>
    </r>
    <r>
      <rPr>
        <sz val="8"/>
        <rFont val="Times"/>
        <family val="1"/>
      </rPr>
      <t>Januar</t>
    </r>
  </si>
  <si>
    <r>
      <t xml:space="preserve">2007     </t>
    </r>
    <r>
      <rPr>
        <sz val="8"/>
        <rFont val="Times"/>
        <family val="1"/>
      </rPr>
      <t>January</t>
    </r>
  </si>
  <si>
    <r>
      <t xml:space="preserve">2007    </t>
    </r>
    <r>
      <rPr>
        <sz val="8"/>
        <rFont val="Times"/>
        <family val="1"/>
      </rPr>
      <t>January</t>
    </r>
  </si>
  <si>
    <r>
      <t xml:space="preserve">2006 </t>
    </r>
    <r>
      <rPr>
        <sz val="8"/>
        <rFont val="Times"/>
        <family val="1"/>
      </rPr>
      <t>Januar</t>
    </r>
  </si>
  <si>
    <r>
      <t xml:space="preserve">2006 </t>
    </r>
    <r>
      <rPr>
        <sz val="8"/>
        <rFont val="Times"/>
        <family val="1"/>
      </rPr>
      <t>January</t>
    </r>
  </si>
  <si>
    <t>Jan. - Dec.</t>
  </si>
  <si>
    <r>
      <t xml:space="preserve">2008     </t>
    </r>
    <r>
      <rPr>
        <sz val="8"/>
        <rFont val="Times"/>
        <family val="1"/>
      </rPr>
      <t>January</t>
    </r>
  </si>
  <si>
    <r>
      <t xml:space="preserve">2008   </t>
    </r>
    <r>
      <rPr>
        <sz val="8"/>
        <rFont val="Times"/>
        <family val="1"/>
      </rPr>
      <t>Januar</t>
    </r>
  </si>
  <si>
    <t>100,33</t>
  </si>
  <si>
    <r>
      <t xml:space="preserve">2009     </t>
    </r>
    <r>
      <rPr>
        <sz val="8"/>
        <rFont val="Times"/>
        <family val="1"/>
      </rPr>
      <t>January</t>
    </r>
  </si>
  <si>
    <r>
      <t xml:space="preserve">2009   </t>
    </r>
    <r>
      <rPr>
        <sz val="8"/>
        <rFont val="Times"/>
        <family val="1"/>
      </rPr>
      <t>Januar</t>
    </r>
  </si>
  <si>
    <r>
      <t>2010</t>
    </r>
    <r>
      <rPr>
        <sz val="8"/>
        <rFont val="Times"/>
        <family val="1"/>
      </rPr>
      <t xml:space="preserve"> January</t>
    </r>
  </si>
  <si>
    <r>
      <t>2010</t>
    </r>
    <r>
      <rPr>
        <sz val="8"/>
        <rFont val="Times"/>
        <family val="1"/>
      </rPr>
      <t xml:space="preserve"> Januar</t>
    </r>
  </si>
  <si>
    <r>
      <t>2011</t>
    </r>
    <r>
      <rPr>
        <sz val="8"/>
        <rFont val="Times"/>
        <family val="1"/>
      </rPr>
      <t xml:space="preserve"> Januar</t>
    </r>
  </si>
  <si>
    <r>
      <t>2011</t>
    </r>
    <r>
      <rPr>
        <sz val="8"/>
        <rFont val="Times"/>
        <family val="1"/>
      </rPr>
      <t xml:space="preserve"> January</t>
    </r>
  </si>
  <si>
    <r>
      <t>2012</t>
    </r>
    <r>
      <rPr>
        <sz val="8"/>
        <rFont val="Times"/>
        <family val="1"/>
      </rPr>
      <t xml:space="preserve"> January</t>
    </r>
  </si>
  <si>
    <r>
      <t>2012</t>
    </r>
    <r>
      <rPr>
        <sz val="8"/>
        <rFont val="Times"/>
        <family val="1"/>
      </rPr>
      <t xml:space="preserve"> Januar</t>
    </r>
  </si>
  <si>
    <r>
      <t xml:space="preserve">2013 </t>
    </r>
    <r>
      <rPr>
        <sz val="8"/>
        <rFont val="Times"/>
        <family val="1"/>
      </rPr>
      <t>Januar</t>
    </r>
  </si>
  <si>
    <r>
      <t>2013</t>
    </r>
    <r>
      <rPr>
        <sz val="8"/>
        <rFont val="Times"/>
        <family val="1"/>
      </rPr>
      <t xml:space="preserve"> January</t>
    </r>
  </si>
  <si>
    <t>2014 Januar</t>
  </si>
  <si>
    <t>2014 January</t>
  </si>
  <si>
    <t>promet</t>
  </si>
  <si>
    <t>RTGS I DNS pl.</t>
  </si>
  <si>
    <t>RTGS and DNS</t>
  </si>
  <si>
    <t>RTGS I  DNS</t>
  </si>
  <si>
    <t>RTGS, DNS</t>
  </si>
  <si>
    <t>2015 Januar</t>
  </si>
  <si>
    <t>2015 January</t>
  </si>
  <si>
    <t>2016 Januar</t>
  </si>
  <si>
    <t>2016 January</t>
  </si>
  <si>
    <t>2017 Januar</t>
  </si>
  <si>
    <t>2017 January</t>
  </si>
  <si>
    <t>2018 Januar</t>
  </si>
  <si>
    <t>2018 January</t>
  </si>
  <si>
    <r>
      <t xml:space="preserve">Tabela 6.7 - Uporedni pokazatelji </t>
    </r>
    <r>
      <rPr>
        <b/>
        <u/>
        <sz val="10"/>
        <rFont val="Times"/>
        <family val="1"/>
      </rPr>
      <t>vrijednosti</t>
    </r>
    <r>
      <rPr>
        <b/>
        <sz val="10"/>
        <rFont val="Times"/>
        <family val="1"/>
      </rPr>
      <t xml:space="preserve"> realizovanog platnog prometa u RTGS sistemu DNS sistemu u €</t>
    </r>
  </si>
  <si>
    <r>
      <t xml:space="preserve">Table 6.7 - Comparative figures of performed  payment operations </t>
    </r>
    <r>
      <rPr>
        <b/>
        <u/>
        <sz val="10"/>
        <rFont val="Times"/>
        <family val="1"/>
      </rPr>
      <t>value</t>
    </r>
    <r>
      <rPr>
        <b/>
        <sz val="10"/>
        <rFont val="Times"/>
        <family val="1"/>
      </rPr>
      <t xml:space="preserve"> in RTGS system and DNS system, in €</t>
    </r>
  </si>
  <si>
    <r>
      <t xml:space="preserve">Tabela 6.8 - Uporedni pokazatelji  </t>
    </r>
    <r>
      <rPr>
        <b/>
        <u/>
        <sz val="10"/>
        <rFont val="Times"/>
        <family val="1"/>
      </rPr>
      <t>obima</t>
    </r>
    <r>
      <rPr>
        <b/>
        <sz val="10"/>
        <rFont val="Times"/>
        <family val="1"/>
      </rPr>
      <t xml:space="preserve"> realizovanog  platnog prometa u RTGS, DNS sistemu </t>
    </r>
  </si>
  <si>
    <r>
      <t xml:space="preserve">Table 6.8 - Comparative figures of performed  payment operations </t>
    </r>
    <r>
      <rPr>
        <b/>
        <u/>
        <sz val="10"/>
        <rFont val="Times"/>
        <family val="1"/>
      </rPr>
      <t>volume</t>
    </r>
    <r>
      <rPr>
        <b/>
        <sz val="10"/>
        <rFont val="Times"/>
        <family val="1"/>
      </rPr>
      <t xml:space="preserve"> in RTGS system and DNS system</t>
    </r>
  </si>
  <si>
    <t>2019 Januar</t>
  </si>
  <si>
    <t>2019 January</t>
  </si>
  <si>
    <t>2020 Januar</t>
  </si>
  <si>
    <t>2020 January</t>
  </si>
  <si>
    <t>2021 January</t>
  </si>
  <si>
    <t>2021 Januar</t>
  </si>
  <si>
    <t>2022 Januar</t>
  </si>
  <si>
    <t>2023 Januar</t>
  </si>
  <si>
    <t>2023 January</t>
  </si>
  <si>
    <t>2022 January</t>
  </si>
  <si>
    <t>2024 January</t>
  </si>
  <si>
    <t>2024 Januar</t>
  </si>
  <si>
    <t>Novembar*</t>
  </si>
  <si>
    <t>November*</t>
  </si>
  <si>
    <t>* Korigovani podaci, ne mijenjaju indeks</t>
  </si>
  <si>
    <t>* Data correction, index unchanged</t>
  </si>
  <si>
    <t>2025 January</t>
  </si>
  <si>
    <t>2025 Januar</t>
  </si>
  <si>
    <t>2026 Januar</t>
  </si>
  <si>
    <t>2026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</si>
</sst>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Times"/>
      <family val="1"/>
    </font>
    <font>
      <b/>
      <u/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sz val="10"/>
      <name val="Times"/>
      <family val="1"/>
    </font>
    <font>
      <i/>
      <sz val="8"/>
      <name val="Times"/>
      <family val="1"/>
    </font>
    <font>
      <sz val="8"/>
      <name val="Times"/>
      <family val="1"/>
    </font>
    <font>
      <i/>
      <sz val="8"/>
      <name val="Times"/>
      <family val="1"/>
    </font>
    <font>
      <b/>
      <sz val="8"/>
      <name val="Times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8"/>
      <name val="Times New Roman"/>
      <family val="1"/>
      <charset val="238"/>
    </font>
    <font>
      <b/>
      <sz val="8"/>
      <name val="Times"/>
    </font>
    <font>
      <b/>
      <sz val="8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3" fillId="0" borderId="0"/>
    <xf numFmtId="0" fontId="1" fillId="0" borderId="0"/>
    <xf numFmtId="0" fontId="3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32" fillId="0" borderId="0"/>
    <xf numFmtId="0" fontId="33" fillId="23" borderId="7" applyNumberFormat="0" applyFont="0" applyAlignment="0" applyProtection="0"/>
    <xf numFmtId="0" fontId="32" fillId="0" borderId="0"/>
    <xf numFmtId="0" fontId="32" fillId="0" borderId="0"/>
  </cellStyleXfs>
  <cellXfs count="203">
    <xf numFmtId="0" fontId="0" fillId="0" borderId="0" xfId="0"/>
    <xf numFmtId="0" fontId="6" fillId="0" borderId="0" xfId="38" applyFont="1"/>
    <xf numFmtId="0" fontId="6" fillId="0" borderId="0" xfId="38" applyFont="1" applyAlignment="1">
      <alignment horizontal="center"/>
    </xf>
    <xf numFmtId="3" fontId="6" fillId="0" borderId="0" xfId="38" applyNumberFormat="1" applyFont="1"/>
    <xf numFmtId="3" fontId="6" fillId="0" borderId="0" xfId="38" applyNumberFormat="1" applyFont="1" applyAlignment="1">
      <alignment horizontal="center"/>
    </xf>
    <xf numFmtId="10" fontId="6" fillId="0" borderId="0" xfId="38" applyNumberFormat="1" applyFont="1"/>
    <xf numFmtId="0" fontId="7" fillId="24" borderId="10" xfId="38" applyFont="1" applyFill="1" applyBorder="1" applyAlignment="1">
      <alignment horizontal="center"/>
    </xf>
    <xf numFmtId="0" fontId="7" fillId="24" borderId="11" xfId="38" applyFont="1" applyFill="1" applyBorder="1" applyAlignment="1">
      <alignment horizontal="center"/>
    </xf>
    <xf numFmtId="0" fontId="6" fillId="24" borderId="12" xfId="38" applyFont="1" applyFill="1" applyBorder="1" applyAlignment="1">
      <alignment horizontal="center"/>
    </xf>
    <xf numFmtId="16" fontId="6" fillId="24" borderId="12" xfId="38" applyNumberFormat="1" applyFont="1" applyFill="1" applyBorder="1" applyAlignment="1">
      <alignment horizontal="center"/>
    </xf>
    <xf numFmtId="10" fontId="6" fillId="0" borderId="0" xfId="38" applyNumberFormat="1" applyFont="1" applyAlignment="1">
      <alignment horizontal="center"/>
    </xf>
    <xf numFmtId="0" fontId="6" fillId="25" borderId="13" xfId="38" applyFont="1" applyFill="1" applyBorder="1" applyAlignment="1">
      <alignment horizontal="left"/>
    </xf>
    <xf numFmtId="3" fontId="6" fillId="0" borderId="14" xfId="38" applyNumberFormat="1" applyFont="1" applyBorder="1"/>
    <xf numFmtId="0" fontId="6" fillId="0" borderId="14" xfId="38" applyFont="1" applyBorder="1" applyAlignment="1">
      <alignment horizontal="center"/>
    </xf>
    <xf numFmtId="10" fontId="6" fillId="0" borderId="14" xfId="38" applyNumberFormat="1" applyFont="1" applyBorder="1" applyAlignment="1">
      <alignment horizontal="center"/>
    </xf>
    <xf numFmtId="0" fontId="6" fillId="25" borderId="15" xfId="38" applyFont="1" applyFill="1" applyBorder="1" applyAlignment="1">
      <alignment horizontal="left"/>
    </xf>
    <xf numFmtId="10" fontId="6" fillId="0" borderId="16" xfId="38" applyNumberFormat="1" applyFont="1" applyBorder="1" applyAlignment="1">
      <alignment horizontal="center"/>
    </xf>
    <xf numFmtId="0" fontId="7" fillId="25" borderId="19" xfId="38" applyFont="1" applyFill="1" applyBorder="1" applyAlignment="1">
      <alignment horizontal="left"/>
    </xf>
    <xf numFmtId="3" fontId="7" fillId="0" borderId="20" xfId="38" applyNumberFormat="1" applyFont="1" applyBorder="1"/>
    <xf numFmtId="0" fontId="7" fillId="0" borderId="20" xfId="38" applyFont="1" applyBorder="1" applyAlignment="1">
      <alignment horizontal="center"/>
    </xf>
    <xf numFmtId="10" fontId="7" fillId="0" borderId="20" xfId="38" applyNumberFormat="1" applyFont="1" applyBorder="1" applyAlignment="1">
      <alignment horizontal="center"/>
    </xf>
    <xf numFmtId="10" fontId="7" fillId="0" borderId="21" xfId="38" applyNumberFormat="1" applyFont="1" applyBorder="1" applyAlignment="1">
      <alignment horizontal="center"/>
    </xf>
    <xf numFmtId="3" fontId="6" fillId="0" borderId="14" xfId="38" applyNumberFormat="1" applyFont="1" applyBorder="1" applyAlignment="1">
      <alignment horizontal="center"/>
    </xf>
    <xf numFmtId="3" fontId="6" fillId="0" borderId="14" xfId="38" applyNumberFormat="1" applyFont="1" applyBorder="1" applyAlignment="1">
      <alignment horizontal="right"/>
    </xf>
    <xf numFmtId="3" fontId="6" fillId="0" borderId="0" xfId="38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7" fillId="0" borderId="20" xfId="38" applyNumberFormat="1" applyFont="1" applyBorder="1" applyAlignment="1">
      <alignment horizontal="center"/>
    </xf>
    <xf numFmtId="4" fontId="9" fillId="0" borderId="0" xfId="38" applyNumberFormat="1" applyFont="1" applyAlignment="1">
      <alignment horizontal="left"/>
    </xf>
    <xf numFmtId="0" fontId="7" fillId="25" borderId="13" xfId="38" applyFont="1" applyFill="1" applyBorder="1" applyAlignment="1">
      <alignment horizontal="left"/>
    </xf>
    <xf numFmtId="3" fontId="10" fillId="0" borderId="14" xfId="38" applyNumberFormat="1" applyFont="1" applyBorder="1" applyAlignment="1">
      <alignment horizontal="center"/>
    </xf>
    <xf numFmtId="0" fontId="10" fillId="0" borderId="14" xfId="38" applyFont="1" applyBorder="1" applyAlignment="1">
      <alignment horizontal="center"/>
    </xf>
    <xf numFmtId="10" fontId="10" fillId="0" borderId="14" xfId="38" applyNumberFormat="1" applyFont="1" applyBorder="1" applyAlignment="1">
      <alignment horizontal="center"/>
    </xf>
    <xf numFmtId="10" fontId="10" fillId="0" borderId="22" xfId="38" applyNumberFormat="1" applyFont="1" applyBorder="1" applyAlignment="1">
      <alignment horizontal="center"/>
    </xf>
    <xf numFmtId="3" fontId="10" fillId="0" borderId="14" xfId="38" applyNumberFormat="1" applyFont="1" applyBorder="1"/>
    <xf numFmtId="0" fontId="6" fillId="24" borderId="11" xfId="38" applyFont="1" applyFill="1" applyBorder="1" applyAlignment="1">
      <alignment horizontal="center"/>
    </xf>
    <xf numFmtId="0" fontId="7" fillId="25" borderId="23" xfId="38" applyFont="1" applyFill="1" applyBorder="1" applyAlignment="1">
      <alignment horizontal="left"/>
    </xf>
    <xf numFmtId="0" fontId="7" fillId="24" borderId="22" xfId="38" applyFont="1" applyFill="1" applyBorder="1" applyAlignment="1">
      <alignment horizontal="center"/>
    </xf>
    <xf numFmtId="0" fontId="7" fillId="24" borderId="16" xfId="38" applyFont="1" applyFill="1" applyBorder="1" applyAlignment="1">
      <alignment horizontal="center"/>
    </xf>
    <xf numFmtId="4" fontId="11" fillId="0" borderId="0" xfId="38" applyNumberFormat="1" applyFont="1" applyAlignment="1">
      <alignment horizontal="left"/>
    </xf>
    <xf numFmtId="0" fontId="4" fillId="0" borderId="0" xfId="38" applyFont="1" applyAlignment="1">
      <alignment horizontal="right"/>
    </xf>
    <xf numFmtId="0" fontId="4" fillId="0" borderId="0" xfId="38" applyFont="1" applyAlignment="1">
      <alignment horizontal="left"/>
    </xf>
    <xf numFmtId="0" fontId="12" fillId="25" borderId="13" xfId="38" applyFont="1" applyFill="1" applyBorder="1" applyAlignment="1">
      <alignment horizontal="left"/>
    </xf>
    <xf numFmtId="0" fontId="6" fillId="25" borderId="16" xfId="38" applyFont="1" applyFill="1" applyBorder="1" applyAlignment="1">
      <alignment horizontal="left"/>
    </xf>
    <xf numFmtId="0" fontId="6" fillId="25" borderId="24" xfId="38" applyFont="1" applyFill="1" applyBorder="1" applyAlignment="1">
      <alignment horizontal="left"/>
    </xf>
    <xf numFmtId="0" fontId="6" fillId="25" borderId="10" xfId="38" applyFont="1" applyFill="1" applyBorder="1" applyAlignment="1">
      <alignment horizontal="left"/>
    </xf>
    <xf numFmtId="0" fontId="6" fillId="25" borderId="11" xfId="38" applyFont="1" applyFill="1" applyBorder="1" applyAlignment="1">
      <alignment horizontal="left"/>
    </xf>
    <xf numFmtId="0" fontId="6" fillId="25" borderId="12" xfId="38" applyFont="1" applyFill="1" applyBorder="1" applyAlignment="1">
      <alignment horizontal="left"/>
    </xf>
    <xf numFmtId="0" fontId="7" fillId="25" borderId="10" xfId="38" applyFont="1" applyFill="1" applyBorder="1" applyAlignment="1">
      <alignment horizontal="left"/>
    </xf>
    <xf numFmtId="3" fontId="10" fillId="0" borderId="0" xfId="38" applyNumberFormat="1" applyFont="1"/>
    <xf numFmtId="0" fontId="10" fillId="0" borderId="0" xfId="38" applyFont="1" applyAlignment="1">
      <alignment horizontal="center"/>
    </xf>
    <xf numFmtId="10" fontId="10" fillId="0" borderId="0" xfId="38" applyNumberFormat="1" applyFont="1" applyAlignment="1">
      <alignment horizontal="center"/>
    </xf>
    <xf numFmtId="10" fontId="10" fillId="0" borderId="16" xfId="38" applyNumberFormat="1" applyFont="1" applyBorder="1" applyAlignment="1">
      <alignment horizontal="center"/>
    </xf>
    <xf numFmtId="0" fontId="12" fillId="25" borderId="15" xfId="38" applyFont="1" applyFill="1" applyBorder="1" applyAlignment="1">
      <alignment horizontal="left"/>
    </xf>
    <xf numFmtId="3" fontId="12" fillId="0" borderId="20" xfId="38" applyNumberFormat="1" applyFont="1" applyBorder="1"/>
    <xf numFmtId="0" fontId="12" fillId="0" borderId="20" xfId="38" applyFont="1" applyBorder="1" applyAlignment="1">
      <alignment horizontal="center"/>
    </xf>
    <xf numFmtId="10" fontId="12" fillId="0" borderId="20" xfId="38" applyNumberFormat="1" applyFont="1" applyBorder="1" applyAlignment="1">
      <alignment horizontal="center"/>
    </xf>
    <xf numFmtId="10" fontId="12" fillId="0" borderId="21" xfId="38" applyNumberFormat="1" applyFont="1" applyBorder="1" applyAlignment="1">
      <alignment horizontal="center"/>
    </xf>
    <xf numFmtId="3" fontId="6" fillId="0" borderId="13" xfId="38" applyNumberFormat="1" applyFont="1" applyBorder="1"/>
    <xf numFmtId="10" fontId="6" fillId="0" borderId="22" xfId="38" applyNumberFormat="1" applyFont="1" applyBorder="1" applyAlignment="1">
      <alignment horizontal="center"/>
    </xf>
    <xf numFmtId="3" fontId="6" fillId="0" borderId="15" xfId="38" applyNumberFormat="1" applyFont="1" applyBorder="1"/>
    <xf numFmtId="3" fontId="7" fillId="0" borderId="19" xfId="38" applyNumberFormat="1" applyFont="1" applyBorder="1"/>
    <xf numFmtId="3" fontId="10" fillId="0" borderId="13" xfId="38" applyNumberFormat="1" applyFont="1" applyBorder="1"/>
    <xf numFmtId="3" fontId="10" fillId="0" borderId="15" xfId="38" applyNumberFormat="1" applyFont="1" applyBorder="1"/>
    <xf numFmtId="3" fontId="12" fillId="0" borderId="19" xfId="38" applyNumberFormat="1" applyFont="1" applyBorder="1"/>
    <xf numFmtId="3" fontId="10" fillId="0" borderId="17" xfId="38" applyNumberFormat="1" applyFont="1" applyBorder="1"/>
    <xf numFmtId="0" fontId="10" fillId="0" borderId="18" xfId="38" applyFont="1" applyBorder="1" applyAlignment="1">
      <alignment horizontal="center"/>
    </xf>
    <xf numFmtId="3" fontId="10" fillId="0" borderId="18" xfId="38" applyNumberFormat="1" applyFont="1" applyBorder="1"/>
    <xf numFmtId="10" fontId="10" fillId="0" borderId="18" xfId="38" applyNumberFormat="1" applyFont="1" applyBorder="1" applyAlignment="1">
      <alignment horizontal="center"/>
    </xf>
    <xf numFmtId="10" fontId="10" fillId="0" borderId="24" xfId="38" applyNumberFormat="1" applyFont="1" applyBorder="1" applyAlignment="1">
      <alignment horizontal="center"/>
    </xf>
    <xf numFmtId="0" fontId="12" fillId="25" borderId="10" xfId="38" applyFont="1" applyFill="1" applyBorder="1" applyAlignment="1">
      <alignment horizontal="left"/>
    </xf>
    <xf numFmtId="0" fontId="10" fillId="25" borderId="15" xfId="38" applyFont="1" applyFill="1" applyBorder="1" applyAlignment="1">
      <alignment horizontal="left"/>
    </xf>
    <xf numFmtId="0" fontId="10" fillId="25" borderId="17" xfId="38" applyFont="1" applyFill="1" applyBorder="1" applyAlignment="1">
      <alignment horizontal="left"/>
    </xf>
    <xf numFmtId="0" fontId="10" fillId="25" borderId="11" xfId="38" applyFont="1" applyFill="1" applyBorder="1" applyAlignment="1">
      <alignment horizontal="left"/>
    </xf>
    <xf numFmtId="0" fontId="12" fillId="25" borderId="19" xfId="38" applyFont="1" applyFill="1" applyBorder="1" applyAlignment="1">
      <alignment horizontal="left"/>
    </xf>
    <xf numFmtId="0" fontId="12" fillId="25" borderId="21" xfId="38" applyFont="1" applyFill="1" applyBorder="1" applyAlignment="1">
      <alignment horizontal="left"/>
    </xf>
    <xf numFmtId="3" fontId="12" fillId="0" borderId="15" xfId="38" applyNumberFormat="1" applyFont="1" applyBorder="1"/>
    <xf numFmtId="0" fontId="12" fillId="0" borderId="0" xfId="38" applyFont="1" applyAlignment="1">
      <alignment horizontal="center"/>
    </xf>
    <xf numFmtId="3" fontId="12" fillId="0" borderId="0" xfId="38" applyNumberFormat="1" applyFont="1"/>
    <xf numFmtId="10" fontId="12" fillId="0" borderId="0" xfId="38" applyNumberFormat="1" applyFont="1" applyAlignment="1">
      <alignment horizontal="center"/>
    </xf>
    <xf numFmtId="10" fontId="12" fillId="0" borderId="16" xfId="38" applyNumberFormat="1" applyFont="1" applyBorder="1" applyAlignment="1">
      <alignment horizontal="center"/>
    </xf>
    <xf numFmtId="0" fontId="12" fillId="25" borderId="22" xfId="38" applyFont="1" applyFill="1" applyBorder="1" applyAlignment="1">
      <alignment horizontal="left"/>
    </xf>
    <xf numFmtId="0" fontId="12" fillId="0" borderId="14" xfId="38" applyFont="1" applyBorder="1" applyAlignment="1">
      <alignment horizontal="center"/>
    </xf>
    <xf numFmtId="10" fontId="12" fillId="0" borderId="14" xfId="38" applyNumberFormat="1" applyFont="1" applyBorder="1" applyAlignment="1">
      <alignment horizontal="center"/>
    </xf>
    <xf numFmtId="10" fontId="12" fillId="0" borderId="22" xfId="38" applyNumberFormat="1" applyFont="1" applyBorder="1" applyAlignment="1">
      <alignment horizontal="center"/>
    </xf>
    <xf numFmtId="3" fontId="12" fillId="0" borderId="13" xfId="38" applyNumberFormat="1" applyFont="1" applyBorder="1"/>
    <xf numFmtId="3" fontId="12" fillId="0" borderId="14" xfId="38" applyNumberFormat="1" applyFont="1" applyBorder="1"/>
    <xf numFmtId="0" fontId="6" fillId="0" borderId="14" xfId="38" applyFont="1" applyBorder="1"/>
    <xf numFmtId="0" fontId="12" fillId="25" borderId="23" xfId="38" applyFont="1" applyFill="1" applyBorder="1" applyAlignment="1">
      <alignment horizontal="left"/>
    </xf>
    <xf numFmtId="0" fontId="12" fillId="25" borderId="11" xfId="38" applyFont="1" applyFill="1" applyBorder="1" applyAlignment="1">
      <alignment horizontal="left"/>
    </xf>
    <xf numFmtId="3" fontId="10" fillId="0" borderId="20" xfId="38" applyNumberFormat="1" applyFont="1" applyBorder="1"/>
    <xf numFmtId="10" fontId="10" fillId="0" borderId="21" xfId="38" applyNumberFormat="1" applyFont="1" applyBorder="1" applyAlignment="1">
      <alignment horizontal="center"/>
    </xf>
    <xf numFmtId="3" fontId="10" fillId="0" borderId="19" xfId="38" applyNumberFormat="1" applyFont="1" applyBorder="1"/>
    <xf numFmtId="0" fontId="10" fillId="0" borderId="20" xfId="38" applyFont="1" applyBorder="1" applyAlignment="1">
      <alignment horizontal="center"/>
    </xf>
    <xf numFmtId="10" fontId="10" fillId="0" borderId="20" xfId="38" applyNumberFormat="1" applyFont="1" applyBorder="1" applyAlignment="1">
      <alignment horizontal="center"/>
    </xf>
    <xf numFmtId="3" fontId="10" fillId="0" borderId="20" xfId="38" applyNumberFormat="1" applyFont="1" applyBorder="1" applyAlignment="1">
      <alignment horizontal="center"/>
    </xf>
    <xf numFmtId="0" fontId="10" fillId="25" borderId="10" xfId="38" applyFont="1" applyFill="1" applyBorder="1" applyAlignment="1">
      <alignment horizontal="left"/>
    </xf>
    <xf numFmtId="0" fontId="10" fillId="25" borderId="13" xfId="38" applyFont="1" applyFill="1" applyBorder="1" applyAlignment="1">
      <alignment horizontal="left"/>
    </xf>
    <xf numFmtId="4" fontId="10" fillId="0" borderId="14" xfId="38" applyNumberFormat="1" applyFont="1" applyBorder="1" applyAlignment="1">
      <alignment horizontal="center"/>
    </xf>
    <xf numFmtId="3" fontId="12" fillId="0" borderId="19" xfId="38" applyNumberFormat="1" applyFont="1" applyBorder="1" applyAlignment="1">
      <alignment horizontal="right"/>
    </xf>
    <xf numFmtId="3" fontId="12" fillId="0" borderId="15" xfId="38" applyNumberFormat="1" applyFont="1" applyBorder="1" applyAlignment="1">
      <alignment horizontal="right"/>
    </xf>
    <xf numFmtId="4" fontId="12" fillId="0" borderId="14" xfId="38" applyNumberFormat="1" applyFont="1" applyBorder="1" applyAlignment="1">
      <alignment horizontal="center"/>
    </xf>
    <xf numFmtId="1" fontId="10" fillId="0" borderId="14" xfId="38" applyNumberFormat="1" applyFont="1" applyBorder="1" applyAlignment="1">
      <alignment horizontal="center"/>
    </xf>
    <xf numFmtId="3" fontId="10" fillId="0" borderId="15" xfId="38" applyNumberFormat="1" applyFont="1" applyBorder="1" applyAlignment="1">
      <alignment horizontal="right"/>
    </xf>
    <xf numFmtId="3" fontId="10" fillId="0" borderId="19" xfId="38" applyNumberFormat="1" applyFont="1" applyBorder="1" applyAlignment="1">
      <alignment horizontal="right"/>
    </xf>
    <xf numFmtId="3" fontId="13" fillId="0" borderId="18" xfId="38" applyNumberFormat="1" applyFont="1" applyBorder="1" applyAlignment="1">
      <alignment horizontal="center"/>
    </xf>
    <xf numFmtId="1" fontId="13" fillId="0" borderId="18" xfId="38" applyNumberFormat="1" applyFont="1" applyBorder="1" applyAlignment="1">
      <alignment horizontal="center"/>
    </xf>
    <xf numFmtId="10" fontId="13" fillId="0" borderId="18" xfId="38" applyNumberFormat="1" applyFont="1" applyBorder="1" applyAlignment="1">
      <alignment horizontal="center"/>
    </xf>
    <xf numFmtId="10" fontId="13" fillId="0" borderId="24" xfId="38" applyNumberFormat="1" applyFont="1" applyBorder="1" applyAlignment="1">
      <alignment horizontal="center"/>
    </xf>
    <xf numFmtId="3" fontId="13" fillId="0" borderId="18" xfId="38" applyNumberFormat="1" applyFont="1" applyBorder="1" applyAlignment="1">
      <alignment horizontal="right"/>
    </xf>
    <xf numFmtId="0" fontId="10" fillId="25" borderId="23" xfId="38" applyFont="1" applyFill="1" applyBorder="1" applyAlignment="1">
      <alignment horizontal="left"/>
    </xf>
    <xf numFmtId="3" fontId="13" fillId="0" borderId="0" xfId="38" applyNumberFormat="1" applyFont="1" applyAlignment="1">
      <alignment horizontal="right"/>
    </xf>
    <xf numFmtId="1" fontId="13" fillId="0" borderId="0" xfId="38" applyNumberFormat="1" applyFont="1" applyAlignment="1">
      <alignment horizontal="center"/>
    </xf>
    <xf numFmtId="3" fontId="13" fillId="0" borderId="0" xfId="38" applyNumberFormat="1" applyFont="1" applyAlignment="1">
      <alignment horizontal="center"/>
    </xf>
    <xf numFmtId="10" fontId="13" fillId="0" borderId="0" xfId="38" applyNumberFormat="1" applyFont="1" applyAlignment="1">
      <alignment horizontal="center"/>
    </xf>
    <xf numFmtId="10" fontId="13" fillId="0" borderId="16" xfId="38" applyNumberFormat="1" applyFont="1" applyBorder="1" applyAlignment="1">
      <alignment horizontal="center"/>
    </xf>
    <xf numFmtId="3" fontId="13" fillId="0" borderId="19" xfId="38" applyNumberFormat="1" applyFont="1" applyBorder="1" applyAlignment="1">
      <alignment horizontal="right"/>
    </xf>
    <xf numFmtId="1" fontId="13" fillId="0" borderId="20" xfId="38" applyNumberFormat="1" applyFont="1" applyBorder="1" applyAlignment="1">
      <alignment horizontal="center"/>
    </xf>
    <xf numFmtId="3" fontId="13" fillId="0" borderId="20" xfId="38" applyNumberFormat="1" applyFont="1" applyBorder="1" applyAlignment="1">
      <alignment horizontal="center"/>
    </xf>
    <xf numFmtId="3" fontId="13" fillId="0" borderId="20" xfId="38" applyNumberFormat="1" applyFont="1" applyBorder="1" applyAlignment="1">
      <alignment horizontal="right"/>
    </xf>
    <xf numFmtId="10" fontId="13" fillId="0" borderId="20" xfId="38" applyNumberFormat="1" applyFont="1" applyBorder="1" applyAlignment="1">
      <alignment horizontal="center"/>
    </xf>
    <xf numFmtId="10" fontId="13" fillId="0" borderId="21" xfId="38" applyNumberFormat="1" applyFont="1" applyBorder="1" applyAlignment="1">
      <alignment horizontal="center"/>
    </xf>
    <xf numFmtId="1" fontId="10" fillId="0" borderId="20" xfId="38" applyNumberFormat="1" applyFont="1" applyBorder="1" applyAlignment="1">
      <alignment horizontal="center"/>
    </xf>
    <xf numFmtId="3" fontId="10" fillId="0" borderId="13" xfId="38" applyNumberFormat="1" applyFont="1" applyBorder="1" applyAlignment="1">
      <alignment horizontal="right"/>
    </xf>
    <xf numFmtId="3" fontId="13" fillId="0" borderId="13" xfId="38" applyNumberFormat="1" applyFont="1" applyBorder="1" applyAlignment="1">
      <alignment horizontal="right"/>
    </xf>
    <xf numFmtId="1" fontId="13" fillId="0" borderId="14" xfId="38" applyNumberFormat="1" applyFont="1" applyBorder="1" applyAlignment="1">
      <alignment horizontal="center"/>
    </xf>
    <xf numFmtId="3" fontId="13" fillId="0" borderId="14" xfId="38" applyNumberFormat="1" applyFont="1" applyBorder="1" applyAlignment="1">
      <alignment horizontal="center"/>
    </xf>
    <xf numFmtId="3" fontId="13" fillId="0" borderId="14" xfId="38" applyNumberFormat="1" applyFont="1" applyBorder="1" applyAlignment="1">
      <alignment horizontal="right"/>
    </xf>
    <xf numFmtId="10" fontId="13" fillId="0" borderId="14" xfId="38" applyNumberFormat="1" applyFont="1" applyBorder="1" applyAlignment="1">
      <alignment horizontal="center"/>
    </xf>
    <xf numFmtId="10" fontId="13" fillId="0" borderId="22" xfId="38" applyNumberFormat="1" applyFont="1" applyBorder="1" applyAlignment="1">
      <alignment horizontal="center"/>
    </xf>
    <xf numFmtId="2" fontId="10" fillId="0" borderId="14" xfId="38" applyNumberFormat="1" applyFont="1" applyBorder="1" applyAlignment="1">
      <alignment horizontal="center"/>
    </xf>
    <xf numFmtId="3" fontId="12" fillId="0" borderId="13" xfId="38" applyNumberFormat="1" applyFont="1" applyBorder="1" applyAlignment="1">
      <alignment horizontal="right"/>
    </xf>
    <xf numFmtId="1" fontId="12" fillId="0" borderId="14" xfId="38" applyNumberFormat="1" applyFont="1" applyBorder="1" applyAlignment="1">
      <alignment horizontal="center"/>
    </xf>
    <xf numFmtId="3" fontId="14" fillId="0" borderId="13" xfId="38" applyNumberFormat="1" applyFont="1" applyBorder="1" applyAlignment="1">
      <alignment horizontal="right"/>
    </xf>
    <xf numFmtId="1" fontId="14" fillId="0" borderId="14" xfId="38" applyNumberFormat="1" applyFont="1" applyBorder="1" applyAlignment="1">
      <alignment horizontal="center"/>
    </xf>
    <xf numFmtId="3" fontId="14" fillId="0" borderId="14" xfId="38" applyNumberFormat="1" applyFont="1" applyBorder="1" applyAlignment="1">
      <alignment horizontal="center"/>
    </xf>
    <xf numFmtId="3" fontId="14" fillId="0" borderId="14" xfId="38" applyNumberFormat="1" applyFont="1" applyBorder="1" applyAlignment="1">
      <alignment horizontal="right"/>
    </xf>
    <xf numFmtId="10" fontId="14" fillId="0" borderId="14" xfId="38" applyNumberFormat="1" applyFont="1" applyBorder="1" applyAlignment="1">
      <alignment horizontal="center"/>
    </xf>
    <xf numFmtId="10" fontId="14" fillId="0" borderId="22" xfId="38" applyNumberFormat="1" applyFont="1" applyBorder="1" applyAlignment="1">
      <alignment horizontal="center"/>
    </xf>
    <xf numFmtId="2" fontId="13" fillId="0" borderId="14" xfId="38" applyNumberFormat="1" applyFont="1" applyBorder="1" applyAlignment="1">
      <alignment horizontal="center"/>
    </xf>
    <xf numFmtId="2" fontId="12" fillId="0" borderId="14" xfId="38" applyNumberFormat="1" applyFont="1" applyBorder="1" applyAlignment="1">
      <alignment horizontal="center"/>
    </xf>
    <xf numFmtId="1" fontId="7" fillId="0" borderId="14" xfId="38" applyNumberFormat="1" applyFont="1" applyBorder="1" applyAlignment="1">
      <alignment horizontal="center"/>
    </xf>
    <xf numFmtId="3" fontId="7" fillId="0" borderId="14" xfId="38" applyNumberFormat="1" applyFont="1" applyBorder="1"/>
    <xf numFmtId="10" fontId="7" fillId="0" borderId="14" xfId="38" applyNumberFormat="1" applyFont="1" applyBorder="1" applyAlignment="1">
      <alignment horizontal="center"/>
    </xf>
    <xf numFmtId="10" fontId="7" fillId="0" borderId="22" xfId="38" applyNumberFormat="1" applyFont="1" applyBorder="1" applyAlignment="1">
      <alignment horizontal="center"/>
    </xf>
    <xf numFmtId="3" fontId="7" fillId="0" borderId="13" xfId="38" applyNumberFormat="1" applyFont="1" applyBorder="1" applyAlignment="1">
      <alignment horizontal="right"/>
    </xf>
    <xf numFmtId="0" fontId="7" fillId="0" borderId="14" xfId="38" applyFont="1" applyBorder="1" applyAlignment="1">
      <alignment horizontal="center"/>
    </xf>
    <xf numFmtId="3" fontId="6" fillId="0" borderId="13" xfId="38" applyNumberFormat="1" applyFont="1" applyBorder="1" applyAlignment="1">
      <alignment horizontal="right"/>
    </xf>
    <xf numFmtId="1" fontId="6" fillId="0" borderId="14" xfId="38" applyNumberFormat="1" applyFont="1" applyBorder="1" applyAlignment="1">
      <alignment horizontal="center"/>
    </xf>
    <xf numFmtId="2" fontId="6" fillId="0" borderId="14" xfId="38" applyNumberFormat="1" applyFont="1" applyBorder="1" applyAlignment="1">
      <alignment horizontal="center"/>
    </xf>
    <xf numFmtId="3" fontId="13" fillId="0" borderId="13" xfId="48" applyNumberFormat="1" applyFont="1" applyBorder="1" applyAlignment="1">
      <alignment horizontal="right"/>
    </xf>
    <xf numFmtId="3" fontId="6" fillId="0" borderId="13" xfId="48" applyNumberFormat="1" applyFont="1" applyBorder="1" applyAlignment="1">
      <alignment horizontal="right"/>
    </xf>
    <xf numFmtId="3" fontId="7" fillId="0" borderId="13" xfId="48" applyNumberFormat="1" applyFont="1" applyBorder="1" applyAlignment="1">
      <alignment horizontal="right"/>
    </xf>
    <xf numFmtId="3" fontId="7" fillId="0" borderId="14" xfId="38" applyNumberFormat="1" applyFont="1" applyBorder="1" applyAlignment="1">
      <alignment horizontal="right"/>
    </xf>
    <xf numFmtId="3" fontId="14" fillId="0" borderId="13" xfId="48" applyNumberFormat="1" applyFont="1" applyBorder="1" applyAlignment="1">
      <alignment horizontal="right"/>
    </xf>
    <xf numFmtId="3" fontId="7" fillId="0" borderId="14" xfId="38" applyNumberFormat="1" applyFont="1" applyBorder="1" applyAlignment="1">
      <alignment horizontal="center"/>
    </xf>
    <xf numFmtId="3" fontId="34" fillId="0" borderId="13" xfId="48" applyNumberFormat="1" applyFont="1" applyBorder="1" applyAlignment="1">
      <alignment horizontal="right"/>
    </xf>
    <xf numFmtId="1" fontId="34" fillId="0" borderId="14" xfId="38" applyNumberFormat="1" applyFont="1" applyBorder="1" applyAlignment="1">
      <alignment horizontal="center"/>
    </xf>
    <xf numFmtId="3" fontId="34" fillId="0" borderId="14" xfId="38" applyNumberFormat="1" applyFont="1" applyBorder="1" applyAlignment="1">
      <alignment horizontal="center"/>
    </xf>
    <xf numFmtId="3" fontId="34" fillId="0" borderId="14" xfId="38" applyNumberFormat="1" applyFont="1" applyBorder="1" applyAlignment="1">
      <alignment horizontal="right"/>
    </xf>
    <xf numFmtId="10" fontId="34" fillId="0" borderId="14" xfId="38" applyNumberFormat="1" applyFont="1" applyBorder="1" applyAlignment="1">
      <alignment horizontal="center"/>
    </xf>
    <xf numFmtId="10" fontId="34" fillId="0" borderId="22" xfId="38" applyNumberFormat="1" applyFont="1" applyBorder="1" applyAlignment="1">
      <alignment horizontal="center"/>
    </xf>
    <xf numFmtId="0" fontId="35" fillId="0" borderId="14" xfId="38" applyFont="1" applyBorder="1" applyAlignment="1">
      <alignment horizontal="center"/>
    </xf>
    <xf numFmtId="3" fontId="35" fillId="0" borderId="14" xfId="38" applyNumberFormat="1" applyFont="1" applyBorder="1"/>
    <xf numFmtId="10" fontId="35" fillId="0" borderId="14" xfId="38" applyNumberFormat="1" applyFont="1" applyBorder="1" applyAlignment="1">
      <alignment horizontal="center"/>
    </xf>
    <xf numFmtId="10" fontId="35" fillId="0" borderId="22" xfId="38" applyNumberFormat="1" applyFont="1" applyBorder="1" applyAlignment="1">
      <alignment horizontal="center"/>
    </xf>
    <xf numFmtId="3" fontId="35" fillId="0" borderId="14" xfId="38" applyNumberFormat="1" applyFont="1" applyBorder="1" applyAlignment="1">
      <alignment horizontal="center"/>
    </xf>
    <xf numFmtId="3" fontId="35" fillId="0" borderId="14" xfId="38" applyNumberFormat="1" applyFont="1" applyBorder="1" applyAlignment="1">
      <alignment horizontal="right"/>
    </xf>
    <xf numFmtId="3" fontId="36" fillId="0" borderId="14" xfId="38" applyNumberFormat="1" applyFont="1" applyBorder="1" applyAlignment="1">
      <alignment horizontal="center"/>
    </xf>
    <xf numFmtId="3" fontId="36" fillId="0" borderId="14" xfId="38" applyNumberFormat="1" applyFont="1" applyBorder="1" applyAlignment="1">
      <alignment horizontal="right"/>
    </xf>
    <xf numFmtId="10" fontId="36" fillId="0" borderId="14" xfId="38" applyNumberFormat="1" applyFont="1" applyBorder="1" applyAlignment="1">
      <alignment horizontal="center"/>
    </xf>
    <xf numFmtId="10" fontId="36" fillId="0" borderId="22" xfId="38" applyNumberFormat="1" applyFont="1" applyBorder="1" applyAlignment="1">
      <alignment horizontal="center"/>
    </xf>
    <xf numFmtId="3" fontId="36" fillId="0" borderId="13" xfId="48" applyNumberFormat="1" applyFont="1" applyBorder="1" applyAlignment="1">
      <alignment horizontal="right"/>
    </xf>
    <xf numFmtId="1" fontId="36" fillId="0" borderId="14" xfId="38" applyNumberFormat="1" applyFont="1" applyBorder="1" applyAlignment="1">
      <alignment horizontal="center"/>
    </xf>
    <xf numFmtId="164" fontId="34" fillId="0" borderId="14" xfId="38" applyNumberFormat="1" applyFont="1" applyBorder="1" applyAlignment="1">
      <alignment horizontal="center"/>
    </xf>
    <xf numFmtId="2" fontId="34" fillId="0" borderId="14" xfId="38" applyNumberFormat="1" applyFont="1" applyBorder="1" applyAlignment="1">
      <alignment horizontal="center"/>
    </xf>
    <xf numFmtId="2" fontId="36" fillId="0" borderId="14" xfId="38" applyNumberFormat="1" applyFont="1" applyBorder="1" applyAlignment="1">
      <alignment horizontal="center"/>
    </xf>
    <xf numFmtId="164" fontId="14" fillId="0" borderId="14" xfId="38" applyNumberFormat="1" applyFont="1" applyBorder="1" applyAlignment="1">
      <alignment horizontal="center"/>
    </xf>
    <xf numFmtId="3" fontId="13" fillId="0" borderId="19" xfId="48" applyNumberFormat="1" applyFont="1" applyBorder="1" applyAlignment="1">
      <alignment horizontal="right"/>
    </xf>
    <xf numFmtId="2" fontId="13" fillId="0" borderId="20" xfId="38" applyNumberFormat="1" applyFont="1" applyBorder="1" applyAlignment="1">
      <alignment horizontal="center"/>
    </xf>
    <xf numFmtId="3" fontId="14" fillId="0" borderId="19" xfId="38" applyNumberFormat="1" applyFont="1" applyBorder="1" applyAlignment="1">
      <alignment horizontal="right"/>
    </xf>
    <xf numFmtId="3" fontId="14" fillId="0" borderId="20" xfId="38" applyNumberFormat="1" applyFont="1" applyBorder="1" applyAlignment="1">
      <alignment horizontal="right"/>
    </xf>
    <xf numFmtId="3" fontId="14" fillId="0" borderId="20" xfId="38" applyNumberFormat="1" applyFont="1" applyBorder="1" applyAlignment="1">
      <alignment horizontal="center"/>
    </xf>
    <xf numFmtId="10" fontId="14" fillId="0" borderId="20" xfId="38" applyNumberFormat="1" applyFont="1" applyBorder="1" applyAlignment="1">
      <alignment horizontal="center"/>
    </xf>
    <xf numFmtId="10" fontId="14" fillId="0" borderId="21" xfId="38" applyNumberFormat="1" applyFont="1" applyBorder="1" applyAlignment="1">
      <alignment horizontal="center"/>
    </xf>
    <xf numFmtId="0" fontId="6" fillId="0" borderId="15" xfId="38" applyFont="1" applyBorder="1"/>
    <xf numFmtId="3" fontId="14" fillId="0" borderId="0" xfId="38" applyNumberFormat="1" applyFont="1" applyAlignment="1">
      <alignment horizontal="right"/>
    </xf>
    <xf numFmtId="3" fontId="14" fillId="0" borderId="0" xfId="38" applyNumberFormat="1" applyFont="1" applyAlignment="1">
      <alignment horizontal="center"/>
    </xf>
    <xf numFmtId="10" fontId="14" fillId="0" borderId="0" xfId="38" applyNumberFormat="1" applyFont="1" applyAlignment="1">
      <alignment horizontal="center"/>
    </xf>
    <xf numFmtId="10" fontId="14" fillId="0" borderId="16" xfId="38" applyNumberFormat="1" applyFont="1" applyBorder="1" applyAlignment="1">
      <alignment horizontal="center"/>
    </xf>
    <xf numFmtId="0" fontId="6" fillId="0" borderId="14" xfId="38" applyFont="1" applyBorder="1" applyAlignment="1">
      <alignment horizontal="left"/>
    </xf>
    <xf numFmtId="0" fontId="4" fillId="25" borderId="0" xfId="38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4" fillId="25" borderId="0" xfId="38" applyFont="1" applyFill="1" applyAlignment="1">
      <alignment horizontal="right" wrapText="1"/>
    </xf>
    <xf numFmtId="0" fontId="0" fillId="0" borderId="0" xfId="0" applyAlignment="1">
      <alignment wrapText="1"/>
    </xf>
    <xf numFmtId="4" fontId="7" fillId="24" borderId="10" xfId="38" applyNumberFormat="1" applyFont="1" applyFill="1" applyBorder="1" applyAlignment="1">
      <alignment horizontal="center" vertical="center"/>
    </xf>
    <xf numFmtId="4" fontId="7" fillId="24" borderId="11" xfId="38" applyNumberFormat="1" applyFont="1" applyFill="1" applyBorder="1" applyAlignment="1">
      <alignment horizontal="center" vertical="center"/>
    </xf>
    <xf numFmtId="0" fontId="7" fillId="24" borderId="10" xfId="38" applyFont="1" applyFill="1" applyBorder="1" applyAlignment="1">
      <alignment horizontal="center" vertical="center"/>
    </xf>
    <xf numFmtId="0" fontId="7" fillId="24" borderId="11" xfId="38" applyFont="1" applyFill="1" applyBorder="1" applyAlignment="1">
      <alignment horizontal="center" vertical="center"/>
    </xf>
    <xf numFmtId="0" fontId="8" fillId="24" borderId="11" xfId="38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4" fontId="10" fillId="24" borderId="10" xfId="38" applyNumberFormat="1" applyFont="1" applyFill="1" applyBorder="1" applyAlignment="1">
      <alignment horizontal="center" vertical="center"/>
    </xf>
    <xf numFmtId="0" fontId="6" fillId="0" borderId="0" xfId="38" applyFont="1" applyAlignment="1">
      <alignment horizontal="left"/>
    </xf>
  </cellXfs>
  <cellStyles count="4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rmal 2 2" xfId="44" xr:uid="{00000000-0005-0000-0000-000026000000}"/>
    <cellStyle name="Normal 2 3" xfId="47" xr:uid="{00000000-0005-0000-0000-000027000000}"/>
    <cellStyle name="Normal 3" xfId="45" xr:uid="{00000000-0005-0000-0000-000028000000}"/>
    <cellStyle name="Normal_uporedni" xfId="38" xr:uid="{00000000-0005-0000-0000-000029000000}"/>
    <cellStyle name="Normal_uporedni 2" xfId="48" xr:uid="{00000000-0005-0000-0000-00002A000000}"/>
    <cellStyle name="Note 2" xfId="39" xr:uid="{00000000-0005-0000-0000-00002B000000}"/>
    <cellStyle name="Note 2 2" xfId="46" xr:uid="{00000000-0005-0000-0000-00002C000000}"/>
    <cellStyle name="Output 2" xfId="40" xr:uid="{00000000-0005-0000-0000-00002D000000}"/>
    <cellStyle name="Title 2" xfId="41" xr:uid="{00000000-0005-0000-0000-00002E000000}"/>
    <cellStyle name="Total 2" xfId="42" xr:uid="{00000000-0005-0000-0000-00002F000000}"/>
    <cellStyle name="Warning Text 2" xfId="4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4"/>
  <sheetViews>
    <sheetView tabSelected="1" zoomScale="115" workbookViewId="0">
      <pane xSplit="1" ySplit="6" topLeftCell="B293" activePane="bottomRight" state="frozen"/>
      <selection pane="topRight" activeCell="B1" sqref="B1"/>
      <selection pane="bottomLeft" activeCell="A7" sqref="A7"/>
      <selection pane="bottomRight" activeCell="I323" sqref="I323"/>
    </sheetView>
  </sheetViews>
  <sheetFormatPr defaultColWidth="9.109375" defaultRowHeight="10.199999999999999" x14ac:dyDescent="0.2"/>
  <cols>
    <col min="1" max="1" width="12.109375" style="2" customWidth="1"/>
    <col min="2" max="2" width="13.33203125" style="1" customWidth="1"/>
    <col min="3" max="3" width="8.5546875" style="2" customWidth="1"/>
    <col min="4" max="4" width="7.88671875" style="2" customWidth="1"/>
    <col min="5" max="5" width="9.5546875" style="1" bestFit="1" customWidth="1"/>
    <col min="6" max="6" width="13.44140625" style="1" customWidth="1"/>
    <col min="7" max="7" width="10.5546875" style="1" customWidth="1"/>
    <col min="8" max="8" width="9.88671875" style="1" customWidth="1"/>
    <col min="9" max="9" width="11.33203125" style="1" customWidth="1"/>
    <col min="10" max="10" width="7.44140625" style="1" customWidth="1"/>
    <col min="11" max="11" width="10.5546875" style="1" customWidth="1"/>
    <col min="12" max="12" width="11" style="1" customWidth="1"/>
    <col min="13" max="16384" width="9.109375" style="1"/>
  </cols>
  <sheetData>
    <row r="1" spans="1:19" ht="6.75" customHeight="1" x14ac:dyDescent="0.25">
      <c r="A1" s="190" t="s">
        <v>94</v>
      </c>
      <c r="B1" s="191"/>
      <c r="C1" s="191"/>
      <c r="D1" s="191"/>
      <c r="E1" s="191"/>
      <c r="F1" s="191"/>
      <c r="G1" s="40"/>
      <c r="H1" s="192" t="s">
        <v>95</v>
      </c>
      <c r="I1" s="193"/>
      <c r="J1" s="193"/>
      <c r="K1" s="193"/>
      <c r="L1" s="193"/>
    </row>
    <row r="2" spans="1:19" ht="20.25" customHeight="1" x14ac:dyDescent="0.25">
      <c r="A2" s="191"/>
      <c r="B2" s="191"/>
      <c r="C2" s="191"/>
      <c r="D2" s="191"/>
      <c r="E2" s="191"/>
      <c r="F2" s="191"/>
      <c r="G2" s="40"/>
      <c r="H2" s="193"/>
      <c r="I2" s="193"/>
      <c r="J2" s="193"/>
      <c r="K2" s="193"/>
      <c r="L2" s="193"/>
    </row>
    <row r="3" spans="1:19" ht="12.75" customHeight="1" x14ac:dyDescent="0.25">
      <c r="B3" s="40"/>
      <c r="C3" s="40"/>
      <c r="D3" s="40"/>
      <c r="E3" s="40"/>
      <c r="F3" s="40"/>
      <c r="G3" s="40"/>
      <c r="H3" s="40"/>
      <c r="I3" s="40"/>
      <c r="J3" s="40"/>
      <c r="M3" s="39"/>
      <c r="N3" s="39"/>
      <c r="O3" s="39"/>
      <c r="P3" s="39"/>
      <c r="Q3" s="39"/>
      <c r="R3" s="39"/>
      <c r="S3" s="39"/>
    </row>
    <row r="4" spans="1:19" x14ac:dyDescent="0.2">
      <c r="A4" s="194" t="s">
        <v>0</v>
      </c>
      <c r="B4" s="6" t="s">
        <v>82</v>
      </c>
      <c r="C4" s="196" t="s">
        <v>1</v>
      </c>
      <c r="D4" s="6" t="s">
        <v>2</v>
      </c>
      <c r="E4" s="6" t="s">
        <v>3</v>
      </c>
      <c r="F4" s="196" t="s">
        <v>23</v>
      </c>
      <c r="G4" s="6" t="s">
        <v>3</v>
      </c>
      <c r="H4" s="6" t="s">
        <v>4</v>
      </c>
      <c r="I4" s="196" t="s">
        <v>24</v>
      </c>
      <c r="J4" s="6" t="s">
        <v>3</v>
      </c>
      <c r="K4" s="6" t="s">
        <v>25</v>
      </c>
      <c r="L4" s="194"/>
    </row>
    <row r="5" spans="1:19" x14ac:dyDescent="0.2">
      <c r="A5" s="195"/>
      <c r="B5" s="7" t="s">
        <v>81</v>
      </c>
      <c r="C5" s="197"/>
      <c r="D5" s="7" t="s">
        <v>5</v>
      </c>
      <c r="E5" s="7" t="s">
        <v>6</v>
      </c>
      <c r="F5" s="198"/>
      <c r="G5" s="7" t="s">
        <v>6</v>
      </c>
      <c r="H5" s="7" t="s">
        <v>23</v>
      </c>
      <c r="I5" s="198"/>
      <c r="J5" s="7" t="s">
        <v>6</v>
      </c>
      <c r="K5" s="7" t="s">
        <v>24</v>
      </c>
      <c r="L5" s="195"/>
    </row>
    <row r="6" spans="1:19" s="2" customFormat="1" x14ac:dyDescent="0.2">
      <c r="A6" s="8"/>
      <c r="B6" s="8">
        <v>1</v>
      </c>
      <c r="C6" s="8"/>
      <c r="D6" s="8">
        <v>2</v>
      </c>
      <c r="E6" s="9"/>
      <c r="F6" s="8">
        <v>3</v>
      </c>
      <c r="G6" s="9"/>
      <c r="H6" s="8" t="s">
        <v>7</v>
      </c>
      <c r="I6" s="8">
        <v>4</v>
      </c>
      <c r="J6" s="8"/>
      <c r="K6" s="8" t="s">
        <v>8</v>
      </c>
      <c r="L6" s="34"/>
    </row>
    <row r="7" spans="1:19" ht="14.1" customHeight="1" x14ac:dyDescent="0.2">
      <c r="A7" s="11" t="s">
        <v>54</v>
      </c>
      <c r="B7" s="57">
        <f t="shared" ref="B7:B18" si="0">F7+I7</f>
        <v>227016822</v>
      </c>
      <c r="C7" s="13"/>
      <c r="D7" s="13">
        <v>18</v>
      </c>
      <c r="E7" s="12">
        <f t="shared" ref="E7:E18" si="1">B7/D7</f>
        <v>12612045.666666666</v>
      </c>
      <c r="F7" s="12">
        <v>221361472.38</v>
      </c>
      <c r="G7" s="12">
        <f t="shared" ref="G7:G18" si="2">F7/D7</f>
        <v>12297859.576666666</v>
      </c>
      <c r="H7" s="14">
        <f t="shared" ref="H7:H18" si="3">F7/B7</f>
        <v>0.97508841164202353</v>
      </c>
      <c r="I7" s="23">
        <v>5655349.6200000001</v>
      </c>
      <c r="J7" s="12">
        <f t="shared" ref="J7:J18" si="4">I7/D7</f>
        <v>314186.09000000003</v>
      </c>
      <c r="K7" s="58">
        <f t="shared" ref="K7:K18" si="5">I7/B7</f>
        <v>2.4911588357976397E-2</v>
      </c>
      <c r="L7" s="44" t="s">
        <v>56</v>
      </c>
    </row>
    <row r="8" spans="1:19" ht="14.1" customHeight="1" x14ac:dyDescent="0.2">
      <c r="A8" s="15" t="s">
        <v>9</v>
      </c>
      <c r="B8" s="59">
        <f t="shared" si="0"/>
        <v>301971177.41999996</v>
      </c>
      <c r="C8" s="2">
        <v>133</v>
      </c>
      <c r="D8" s="2">
        <v>20</v>
      </c>
      <c r="E8" s="3">
        <f t="shared" si="1"/>
        <v>15098558.870999997</v>
      </c>
      <c r="F8" s="3">
        <v>294238182.64999998</v>
      </c>
      <c r="G8" s="3">
        <f t="shared" si="2"/>
        <v>14711909.132499998</v>
      </c>
      <c r="H8" s="10">
        <f t="shared" si="3"/>
        <v>0.97439161301396504</v>
      </c>
      <c r="I8" s="24">
        <v>7732994.7699999996</v>
      </c>
      <c r="J8" s="3">
        <f t="shared" si="4"/>
        <v>386649.73849999998</v>
      </c>
      <c r="K8" s="16">
        <f t="shared" si="5"/>
        <v>2.5608386986035021E-2</v>
      </c>
      <c r="L8" s="45" t="s">
        <v>33</v>
      </c>
    </row>
    <row r="9" spans="1:19" ht="14.1" customHeight="1" x14ac:dyDescent="0.2">
      <c r="A9" s="15" t="s">
        <v>10</v>
      </c>
      <c r="B9" s="59">
        <f t="shared" si="0"/>
        <v>402139175.51000005</v>
      </c>
      <c r="C9" s="2">
        <v>133</v>
      </c>
      <c r="D9" s="2">
        <v>23</v>
      </c>
      <c r="E9" s="3">
        <f t="shared" si="1"/>
        <v>17484311.978695653</v>
      </c>
      <c r="F9" s="25">
        <v>392413597.31000006</v>
      </c>
      <c r="G9" s="3">
        <f t="shared" si="2"/>
        <v>17061460.752608698</v>
      </c>
      <c r="H9" s="10">
        <f t="shared" si="3"/>
        <v>0.97581539230127023</v>
      </c>
      <c r="I9" s="3">
        <v>9725578.1999999993</v>
      </c>
      <c r="J9" s="3">
        <f t="shared" si="4"/>
        <v>422851.22608695651</v>
      </c>
      <c r="K9" s="16">
        <f t="shared" si="5"/>
        <v>2.4184607698729793E-2</v>
      </c>
      <c r="L9" s="45" t="s">
        <v>34</v>
      </c>
    </row>
    <row r="10" spans="1:19" ht="14.1" customHeight="1" x14ac:dyDescent="0.2">
      <c r="A10" s="15" t="s">
        <v>11</v>
      </c>
      <c r="B10" s="59">
        <f t="shared" si="0"/>
        <v>498519659.77999997</v>
      </c>
      <c r="C10" s="2">
        <v>124</v>
      </c>
      <c r="D10" s="2">
        <v>21</v>
      </c>
      <c r="E10" s="3">
        <f t="shared" si="1"/>
        <v>23739031.418095239</v>
      </c>
      <c r="F10" s="3">
        <v>488926145.19999999</v>
      </c>
      <c r="G10" s="3">
        <f t="shared" si="2"/>
        <v>23282197.39047619</v>
      </c>
      <c r="H10" s="10">
        <f t="shared" si="3"/>
        <v>0.98075599549226666</v>
      </c>
      <c r="I10" s="3">
        <v>9593514.5800000001</v>
      </c>
      <c r="J10" s="3">
        <f t="shared" si="4"/>
        <v>456834.02761904761</v>
      </c>
      <c r="K10" s="16">
        <f t="shared" si="5"/>
        <v>1.9244004507733319E-2</v>
      </c>
      <c r="L10" s="45" t="s">
        <v>11</v>
      </c>
    </row>
    <row r="11" spans="1:19" ht="14.1" customHeight="1" x14ac:dyDescent="0.2">
      <c r="A11" s="15" t="s">
        <v>12</v>
      </c>
      <c r="B11" s="59">
        <f t="shared" si="0"/>
        <v>404059076.63999999</v>
      </c>
      <c r="C11" s="2">
        <v>81</v>
      </c>
      <c r="D11" s="2">
        <v>20</v>
      </c>
      <c r="E11" s="3">
        <f t="shared" si="1"/>
        <v>20202953.831999999</v>
      </c>
      <c r="F11" s="3">
        <v>394363054.32999998</v>
      </c>
      <c r="G11" s="3">
        <f t="shared" si="2"/>
        <v>19718152.716499999</v>
      </c>
      <c r="H11" s="10">
        <f t="shared" si="3"/>
        <v>0.97600345377555087</v>
      </c>
      <c r="I11" s="3">
        <v>9696022.3099999987</v>
      </c>
      <c r="J11" s="3">
        <f t="shared" si="4"/>
        <v>484801.11549999996</v>
      </c>
      <c r="K11" s="16">
        <f t="shared" si="5"/>
        <v>2.3996546224449144E-2</v>
      </c>
      <c r="L11" s="45" t="s">
        <v>35</v>
      </c>
    </row>
    <row r="12" spans="1:19" ht="14.1" customHeight="1" x14ac:dyDescent="0.2">
      <c r="A12" s="15" t="s">
        <v>13</v>
      </c>
      <c r="B12" s="59">
        <f t="shared" si="0"/>
        <v>503468713.30999994</v>
      </c>
      <c r="C12" s="2">
        <v>125</v>
      </c>
      <c r="D12" s="2">
        <v>22</v>
      </c>
      <c r="E12" s="3">
        <f t="shared" si="1"/>
        <v>22884941.514090907</v>
      </c>
      <c r="F12" s="3">
        <v>492396837.12999994</v>
      </c>
      <c r="G12" s="3">
        <f t="shared" si="2"/>
        <v>22381674.414999995</v>
      </c>
      <c r="H12" s="10">
        <f t="shared" si="3"/>
        <v>0.97800880990755279</v>
      </c>
      <c r="I12" s="3">
        <v>11071876.179999998</v>
      </c>
      <c r="J12" s="3">
        <f t="shared" si="4"/>
        <v>503267.099090909</v>
      </c>
      <c r="K12" s="16">
        <f t="shared" si="5"/>
        <v>2.1991190092447176E-2</v>
      </c>
      <c r="L12" s="45" t="s">
        <v>36</v>
      </c>
    </row>
    <row r="13" spans="1:19" ht="14.1" customHeight="1" x14ac:dyDescent="0.2">
      <c r="A13" s="15" t="s">
        <v>14</v>
      </c>
      <c r="B13" s="59">
        <f t="shared" si="0"/>
        <v>496133446.97000003</v>
      </c>
      <c r="C13" s="2">
        <v>99</v>
      </c>
      <c r="D13" s="2">
        <v>19</v>
      </c>
      <c r="E13" s="3">
        <f t="shared" si="1"/>
        <v>26112286.682631582</v>
      </c>
      <c r="F13" s="3">
        <v>472218776.60000002</v>
      </c>
      <c r="G13" s="3">
        <f t="shared" si="2"/>
        <v>24853619.821052633</v>
      </c>
      <c r="H13" s="10">
        <f t="shared" si="3"/>
        <v>0.9517979073653422</v>
      </c>
      <c r="I13" s="3">
        <v>23914670.370000001</v>
      </c>
      <c r="J13" s="3">
        <f t="shared" si="4"/>
        <v>1258666.8615789474</v>
      </c>
      <c r="K13" s="16">
        <f t="shared" si="5"/>
        <v>4.8202092634657752E-2</v>
      </c>
      <c r="L13" s="45" t="s">
        <v>37</v>
      </c>
    </row>
    <row r="14" spans="1:19" ht="14.1" customHeight="1" x14ac:dyDescent="0.2">
      <c r="A14" s="15" t="s">
        <v>15</v>
      </c>
      <c r="B14" s="59">
        <f t="shared" si="0"/>
        <v>518010654.55000001</v>
      </c>
      <c r="C14" s="2">
        <f>B14/B13*100</f>
        <v>104.40954096395015</v>
      </c>
      <c r="D14" s="2">
        <v>23</v>
      </c>
      <c r="E14" s="3">
        <f t="shared" si="1"/>
        <v>22522202.37173913</v>
      </c>
      <c r="F14" s="3">
        <v>482849675.86000001</v>
      </c>
      <c r="G14" s="3">
        <f t="shared" si="2"/>
        <v>20993464.167826086</v>
      </c>
      <c r="H14" s="10">
        <f t="shared" si="3"/>
        <v>0.93212305889626035</v>
      </c>
      <c r="I14" s="3">
        <v>35160978.689999998</v>
      </c>
      <c r="J14" s="3">
        <f t="shared" si="4"/>
        <v>1528738.2039130435</v>
      </c>
      <c r="K14" s="16">
        <f t="shared" si="5"/>
        <v>6.7876941103739694E-2</v>
      </c>
      <c r="L14" s="45" t="s">
        <v>38</v>
      </c>
    </row>
    <row r="15" spans="1:19" ht="14.1" customHeight="1" x14ac:dyDescent="0.2">
      <c r="A15" s="15" t="s">
        <v>16</v>
      </c>
      <c r="B15" s="59">
        <f t="shared" si="0"/>
        <v>472232145.12</v>
      </c>
      <c r="C15" s="2">
        <v>91</v>
      </c>
      <c r="D15" s="2">
        <v>22</v>
      </c>
      <c r="E15" s="3">
        <f t="shared" si="1"/>
        <v>21465097.505454544</v>
      </c>
      <c r="F15" s="3">
        <v>442152476.95999998</v>
      </c>
      <c r="G15" s="3">
        <f t="shared" si="2"/>
        <v>20097839.861818179</v>
      </c>
      <c r="H15" s="10">
        <f t="shared" si="3"/>
        <v>0.93630321766351499</v>
      </c>
      <c r="I15" s="3">
        <v>30079668.16</v>
      </c>
      <c r="J15" s="3">
        <f t="shared" si="4"/>
        <v>1367257.6436363636</v>
      </c>
      <c r="K15" s="16">
        <f t="shared" si="5"/>
        <v>6.3696782336484917E-2</v>
      </c>
      <c r="L15" s="45" t="s">
        <v>39</v>
      </c>
    </row>
    <row r="16" spans="1:19" ht="14.1" customHeight="1" x14ac:dyDescent="0.2">
      <c r="A16" s="15" t="s">
        <v>17</v>
      </c>
      <c r="B16" s="59">
        <f t="shared" si="0"/>
        <v>438229543.55000007</v>
      </c>
      <c r="C16" s="2">
        <v>93</v>
      </c>
      <c r="D16" s="2">
        <v>21</v>
      </c>
      <c r="E16" s="3">
        <f t="shared" si="1"/>
        <v>20868073.502380956</v>
      </c>
      <c r="F16" s="3">
        <v>410398526.97000009</v>
      </c>
      <c r="G16" s="3">
        <f t="shared" si="2"/>
        <v>19542786.998571433</v>
      </c>
      <c r="H16" s="10">
        <f t="shared" si="3"/>
        <v>0.93649214894425625</v>
      </c>
      <c r="I16" s="3">
        <v>27831016.579999998</v>
      </c>
      <c r="J16" s="3">
        <f t="shared" si="4"/>
        <v>1325286.5038095238</v>
      </c>
      <c r="K16" s="16">
        <f t="shared" si="5"/>
        <v>6.3507851055743803E-2</v>
      </c>
      <c r="L16" s="45" t="s">
        <v>40</v>
      </c>
    </row>
    <row r="17" spans="1:12" ht="14.1" customHeight="1" x14ac:dyDescent="0.2">
      <c r="A17" s="15" t="s">
        <v>18</v>
      </c>
      <c r="B17" s="59">
        <f t="shared" si="0"/>
        <v>462136414.89999998</v>
      </c>
      <c r="C17" s="2">
        <f>B17/B16*100</f>
        <v>105.45533081962837</v>
      </c>
      <c r="D17" s="2">
        <v>22</v>
      </c>
      <c r="E17" s="3">
        <f t="shared" si="1"/>
        <v>21006200.677272726</v>
      </c>
      <c r="F17" s="3">
        <v>434501091.08999997</v>
      </c>
      <c r="G17" s="3">
        <f t="shared" si="2"/>
        <v>19750049.594999999</v>
      </c>
      <c r="H17" s="10">
        <f t="shared" si="3"/>
        <v>0.94020093868608057</v>
      </c>
      <c r="I17" s="3">
        <v>27635323.809999999</v>
      </c>
      <c r="J17" s="3">
        <f t="shared" si="4"/>
        <v>1256151.0822727273</v>
      </c>
      <c r="K17" s="16">
        <f t="shared" si="5"/>
        <v>5.9799061313919412E-2</v>
      </c>
      <c r="L17" s="45" t="s">
        <v>41</v>
      </c>
    </row>
    <row r="18" spans="1:12" ht="14.1" customHeight="1" x14ac:dyDescent="0.2">
      <c r="A18" s="15" t="s">
        <v>19</v>
      </c>
      <c r="B18" s="59">
        <f t="shared" si="0"/>
        <v>649082050.13</v>
      </c>
      <c r="C18" s="2">
        <f>B18/B17*100</f>
        <v>140.45247879253412</v>
      </c>
      <c r="D18" s="2">
        <v>23</v>
      </c>
      <c r="E18" s="3">
        <f t="shared" si="1"/>
        <v>28220958.701304346</v>
      </c>
      <c r="F18" s="3">
        <v>617404231.15999997</v>
      </c>
      <c r="G18" s="3">
        <f t="shared" si="2"/>
        <v>26843662.224347826</v>
      </c>
      <c r="H18" s="10">
        <f t="shared" si="3"/>
        <v>0.95119597135114808</v>
      </c>
      <c r="I18" s="3">
        <v>31677818.969999999</v>
      </c>
      <c r="J18" s="3">
        <f t="shared" si="4"/>
        <v>1377296.4769565216</v>
      </c>
      <c r="K18" s="16">
        <f t="shared" si="5"/>
        <v>4.8804028648851826E-2</v>
      </c>
      <c r="L18" s="46" t="s">
        <v>42</v>
      </c>
    </row>
    <row r="19" spans="1:12" ht="14.1" customHeight="1" x14ac:dyDescent="0.2">
      <c r="A19" s="17" t="s">
        <v>20</v>
      </c>
      <c r="B19" s="60">
        <v>5372998879.8799992</v>
      </c>
      <c r="C19" s="19"/>
      <c r="D19" s="19">
        <v>254</v>
      </c>
      <c r="E19" s="18"/>
      <c r="F19" s="18">
        <v>5143224067.6399994</v>
      </c>
      <c r="G19" s="18"/>
      <c r="H19" s="20"/>
      <c r="I19" s="18">
        <v>229774812.24000001</v>
      </c>
      <c r="J19" s="18"/>
      <c r="K19" s="21"/>
      <c r="L19" s="35" t="s">
        <v>53</v>
      </c>
    </row>
    <row r="20" spans="1:12" ht="14.1" customHeight="1" x14ac:dyDescent="0.2">
      <c r="A20" s="17" t="s">
        <v>26</v>
      </c>
      <c r="B20" s="60">
        <f>F20+I20</f>
        <v>447749906.65666658</v>
      </c>
      <c r="C20" s="19"/>
      <c r="D20" s="19">
        <v>21</v>
      </c>
      <c r="E20" s="18">
        <f>B20/21</f>
        <v>21321424.12650793</v>
      </c>
      <c r="F20" s="18">
        <f>F19/12</f>
        <v>428602005.6366666</v>
      </c>
      <c r="G20" s="18">
        <f>F20/21</f>
        <v>20409619.316031743</v>
      </c>
      <c r="H20" s="20">
        <f>F20/B20</f>
        <v>0.9572352763555515</v>
      </c>
      <c r="I20" s="18">
        <f>I19/12</f>
        <v>19147901.02</v>
      </c>
      <c r="J20" s="18">
        <f>I20/21</f>
        <v>911804.81047619041</v>
      </c>
      <c r="K20" s="21">
        <f>I20/B20</f>
        <v>4.2764723644448596E-2</v>
      </c>
      <c r="L20" s="35" t="s">
        <v>52</v>
      </c>
    </row>
    <row r="21" spans="1:12" ht="14.1" customHeight="1" x14ac:dyDescent="0.2">
      <c r="A21" s="28" t="s">
        <v>63</v>
      </c>
      <c r="B21" s="61">
        <v>342022508.29999995</v>
      </c>
      <c r="C21" s="30">
        <v>53</v>
      </c>
      <c r="D21" s="30">
        <v>20</v>
      </c>
      <c r="E21" s="33">
        <v>17101125.414999999</v>
      </c>
      <c r="F21" s="33">
        <v>320592775.43999994</v>
      </c>
      <c r="G21" s="33">
        <v>16029638.771999996</v>
      </c>
      <c r="H21" s="31">
        <v>0.93734408601786157</v>
      </c>
      <c r="I21" s="33">
        <v>21429732.860000003</v>
      </c>
      <c r="J21" s="33">
        <v>1071486.6430000002</v>
      </c>
      <c r="K21" s="32">
        <v>6.2655913982138364E-2</v>
      </c>
      <c r="L21" s="47" t="s">
        <v>64</v>
      </c>
    </row>
    <row r="22" spans="1:12" ht="14.1" customHeight="1" x14ac:dyDescent="0.2">
      <c r="A22" s="15" t="s">
        <v>9</v>
      </c>
      <c r="B22" s="62">
        <v>393118964.28999996</v>
      </c>
      <c r="C22" s="49">
        <v>115</v>
      </c>
      <c r="D22" s="49">
        <v>20</v>
      </c>
      <c r="E22" s="48">
        <v>19655948.214499999</v>
      </c>
      <c r="F22" s="48">
        <v>368422749.78999996</v>
      </c>
      <c r="G22" s="48">
        <v>18421137.489499997</v>
      </c>
      <c r="H22" s="50">
        <v>0.93717877603640143</v>
      </c>
      <c r="I22" s="48">
        <v>24696214.5</v>
      </c>
      <c r="J22" s="48">
        <v>1234810.7250000001</v>
      </c>
      <c r="K22" s="51">
        <v>6.2821223963598585E-2</v>
      </c>
      <c r="L22" s="45" t="s">
        <v>33</v>
      </c>
    </row>
    <row r="23" spans="1:12" ht="14.1" customHeight="1" x14ac:dyDescent="0.2">
      <c r="A23" s="15" t="s">
        <v>10</v>
      </c>
      <c r="B23" s="62">
        <v>512353079.73000002</v>
      </c>
      <c r="C23" s="49">
        <v>130</v>
      </c>
      <c r="D23" s="49">
        <v>23</v>
      </c>
      <c r="E23" s="48">
        <v>22276220.857826088</v>
      </c>
      <c r="F23" s="48">
        <v>483858936.24000001</v>
      </c>
      <c r="G23" s="48">
        <v>21037345.053913046</v>
      </c>
      <c r="H23" s="50">
        <v>0.94438572809005883</v>
      </c>
      <c r="I23" s="48">
        <v>28494143.489999998</v>
      </c>
      <c r="J23" s="48">
        <v>1238875.8039130433</v>
      </c>
      <c r="K23" s="51">
        <v>5.5614271909941192E-2</v>
      </c>
      <c r="L23" s="45" t="s">
        <v>34</v>
      </c>
    </row>
    <row r="24" spans="1:12" ht="14.1" customHeight="1" x14ac:dyDescent="0.2">
      <c r="A24" s="15" t="s">
        <v>11</v>
      </c>
      <c r="B24" s="62">
        <v>508600112.38000005</v>
      </c>
      <c r="C24" s="49">
        <v>99</v>
      </c>
      <c r="D24" s="49">
        <v>20</v>
      </c>
      <c r="E24" s="48">
        <v>25430005.619000003</v>
      </c>
      <c r="F24" s="48">
        <v>481466037.88000005</v>
      </c>
      <c r="G24" s="48">
        <v>24073301.894000001</v>
      </c>
      <c r="H24" s="50">
        <v>0.94664949173324842</v>
      </c>
      <c r="I24" s="48">
        <v>27134074.500000004</v>
      </c>
      <c r="J24" s="48">
        <v>1356703.7250000001</v>
      </c>
      <c r="K24" s="51">
        <v>5.3350508266751633E-2</v>
      </c>
      <c r="L24" s="45" t="s">
        <v>11</v>
      </c>
    </row>
    <row r="25" spans="1:12" ht="14.1" customHeight="1" x14ac:dyDescent="0.2">
      <c r="A25" s="15" t="s">
        <v>12</v>
      </c>
      <c r="B25" s="62">
        <v>579715921.54999995</v>
      </c>
      <c r="C25" s="49">
        <v>114</v>
      </c>
      <c r="D25" s="49">
        <v>21</v>
      </c>
      <c r="E25" s="48">
        <v>27605520.073809523</v>
      </c>
      <c r="F25" s="48">
        <v>548246019.05999994</v>
      </c>
      <c r="G25" s="48">
        <v>26106953.288571425</v>
      </c>
      <c r="H25" s="50">
        <v>0.94571495913747172</v>
      </c>
      <c r="I25" s="48">
        <v>31469902.489999998</v>
      </c>
      <c r="J25" s="48">
        <v>1498566.7852380951</v>
      </c>
      <c r="K25" s="51">
        <v>5.4285040862528298E-2</v>
      </c>
      <c r="L25" s="45" t="s">
        <v>35</v>
      </c>
    </row>
    <row r="26" spans="1:12" ht="14.1" customHeight="1" x14ac:dyDescent="0.2">
      <c r="A26" s="15" t="s">
        <v>13</v>
      </c>
      <c r="B26" s="62">
        <v>587665340.56999993</v>
      </c>
      <c r="C26" s="49">
        <v>101</v>
      </c>
      <c r="D26" s="49">
        <v>22</v>
      </c>
      <c r="E26" s="48">
        <v>26712060.934999999</v>
      </c>
      <c r="F26" s="48">
        <v>554772269.02999997</v>
      </c>
      <c r="G26" s="48">
        <v>25216921.319545452</v>
      </c>
      <c r="H26" s="50">
        <v>0.94402754549367218</v>
      </c>
      <c r="I26" s="48">
        <v>32893071.539999999</v>
      </c>
      <c r="J26" s="48">
        <v>1495139.6154545455</v>
      </c>
      <c r="K26" s="51">
        <v>5.5972454506327873E-2</v>
      </c>
      <c r="L26" s="45" t="s">
        <v>36</v>
      </c>
    </row>
    <row r="27" spans="1:12" ht="14.1" customHeight="1" x14ac:dyDescent="0.2">
      <c r="A27" s="15" t="s">
        <v>14</v>
      </c>
      <c r="B27" s="62">
        <v>597990321.78999996</v>
      </c>
      <c r="C27" s="49">
        <v>102</v>
      </c>
      <c r="D27" s="49">
        <v>19</v>
      </c>
      <c r="E27" s="48">
        <v>31473174.831052631</v>
      </c>
      <c r="F27" s="48">
        <v>562900277.72000003</v>
      </c>
      <c r="G27" s="48">
        <v>29626330.406315792</v>
      </c>
      <c r="H27" s="50">
        <v>0.94132004684463322</v>
      </c>
      <c r="I27" s="48">
        <v>35090044.069999993</v>
      </c>
      <c r="J27" s="48">
        <v>1846844.4247368418</v>
      </c>
      <c r="K27" s="51">
        <v>5.8679953155366928E-2</v>
      </c>
      <c r="L27" s="45" t="s">
        <v>37</v>
      </c>
    </row>
    <row r="28" spans="1:12" ht="14.1" customHeight="1" x14ac:dyDescent="0.2">
      <c r="A28" s="15" t="s">
        <v>15</v>
      </c>
      <c r="B28" s="62">
        <v>670315897.83000016</v>
      </c>
      <c r="C28" s="49">
        <v>112</v>
      </c>
      <c r="D28" s="49">
        <v>23</v>
      </c>
      <c r="E28" s="48">
        <v>29144169.470869571</v>
      </c>
      <c r="F28" s="48">
        <v>630800384.26000011</v>
      </c>
      <c r="G28" s="48">
        <v>27426103.663478266</v>
      </c>
      <c r="H28" s="50">
        <v>0.94104941610675985</v>
      </c>
      <c r="I28" s="48">
        <v>39515513.570000008</v>
      </c>
      <c r="J28" s="48">
        <v>1718065.8073913048</v>
      </c>
      <c r="K28" s="51">
        <v>5.8950583893240135E-2</v>
      </c>
      <c r="L28" s="45" t="s">
        <v>38</v>
      </c>
    </row>
    <row r="29" spans="1:12" ht="14.1" customHeight="1" x14ac:dyDescent="0.2">
      <c r="A29" s="15" t="s">
        <v>16</v>
      </c>
      <c r="B29" s="62">
        <v>635535580.41999996</v>
      </c>
      <c r="C29" s="49">
        <v>95</v>
      </c>
      <c r="D29" s="49">
        <v>21</v>
      </c>
      <c r="E29" s="48">
        <v>30263599.067619044</v>
      </c>
      <c r="F29" s="48">
        <v>601582121.08999991</v>
      </c>
      <c r="G29" s="48">
        <v>28646767.670952376</v>
      </c>
      <c r="H29" s="50">
        <v>0.94657504571567563</v>
      </c>
      <c r="I29" s="48">
        <v>33953459.329999998</v>
      </c>
      <c r="J29" s="48">
        <v>1616831.3966666665</v>
      </c>
      <c r="K29" s="51">
        <v>5.3424954284324283E-2</v>
      </c>
      <c r="L29" s="45" t="s">
        <v>39</v>
      </c>
    </row>
    <row r="30" spans="1:12" ht="14.1" customHeight="1" x14ac:dyDescent="0.2">
      <c r="A30" s="15" t="s">
        <v>17</v>
      </c>
      <c r="B30" s="62">
        <v>617823528.41000009</v>
      </c>
      <c r="C30" s="49">
        <v>97</v>
      </c>
      <c r="D30" s="49">
        <v>22</v>
      </c>
      <c r="E30" s="48">
        <v>28082887.655000005</v>
      </c>
      <c r="F30" s="48">
        <v>584374314.59000003</v>
      </c>
      <c r="G30" s="48">
        <v>26562468.845000003</v>
      </c>
      <c r="H30" s="50">
        <v>0.9458595986040168</v>
      </c>
      <c r="I30" s="48">
        <v>33449213.819999997</v>
      </c>
      <c r="J30" s="48">
        <v>1520418.81</v>
      </c>
      <c r="K30" s="51">
        <v>5.414040139598314E-2</v>
      </c>
      <c r="L30" s="45" t="s">
        <v>40</v>
      </c>
    </row>
    <row r="31" spans="1:12" ht="14.1" customHeight="1" x14ac:dyDescent="0.2">
      <c r="A31" s="15" t="s">
        <v>18</v>
      </c>
      <c r="B31" s="62">
        <v>637741458.05000019</v>
      </c>
      <c r="C31" s="49">
        <v>103</v>
      </c>
      <c r="D31" s="49">
        <v>22</v>
      </c>
      <c r="E31" s="48">
        <v>28988248.093181826</v>
      </c>
      <c r="F31" s="48">
        <v>605711944.36000013</v>
      </c>
      <c r="G31" s="48">
        <v>27532361.107272733</v>
      </c>
      <c r="H31" s="50">
        <v>0.94977664806685835</v>
      </c>
      <c r="I31" s="48">
        <v>32029513.690000001</v>
      </c>
      <c r="J31" s="48">
        <v>1455886.9859090911</v>
      </c>
      <c r="K31" s="51">
        <v>5.022335193314157E-2</v>
      </c>
      <c r="L31" s="45" t="s">
        <v>41</v>
      </c>
    </row>
    <row r="32" spans="1:12" ht="14.1" customHeight="1" x14ac:dyDescent="0.2">
      <c r="A32" s="15" t="s">
        <v>19</v>
      </c>
      <c r="B32" s="62">
        <v>990894513.25</v>
      </c>
      <c r="C32" s="49">
        <v>155</v>
      </c>
      <c r="D32" s="49">
        <v>22</v>
      </c>
      <c r="E32" s="48">
        <v>45040659.69318182</v>
      </c>
      <c r="F32" s="48">
        <v>954897199.08000004</v>
      </c>
      <c r="G32" s="48">
        <v>43404418.140000001</v>
      </c>
      <c r="H32" s="50">
        <v>0.96367190080411924</v>
      </c>
      <c r="I32" s="48">
        <v>35997314.169999994</v>
      </c>
      <c r="J32" s="48">
        <v>1636241.553181818</v>
      </c>
      <c r="K32" s="51">
        <v>3.6328099195880773E-2</v>
      </c>
      <c r="L32" s="45" t="s">
        <v>42</v>
      </c>
    </row>
    <row r="33" spans="1:12" ht="14.1" customHeight="1" x14ac:dyDescent="0.2">
      <c r="A33" s="17" t="s">
        <v>20</v>
      </c>
      <c r="B33" s="63">
        <f>SUM(B21:B32)</f>
        <v>7073777226.5699997</v>
      </c>
      <c r="C33" s="54"/>
      <c r="D33" s="54">
        <f>SUM(D21:D32)</f>
        <v>255</v>
      </c>
      <c r="E33" s="53">
        <f>B33/D33</f>
        <v>27740302.849294115</v>
      </c>
      <c r="F33" s="53">
        <f>SUM(F21:F32)</f>
        <v>6697625028.5400009</v>
      </c>
      <c r="G33" s="53">
        <f>F33/D33</f>
        <v>26265196.190352947</v>
      </c>
      <c r="H33" s="55">
        <f>F33/B33</f>
        <v>0.94682442124172028</v>
      </c>
      <c r="I33" s="53">
        <f>SUM(I21:I32)</f>
        <v>376152198.02999997</v>
      </c>
      <c r="J33" s="53">
        <f>I33/D33</f>
        <v>1475106.6589411763</v>
      </c>
      <c r="K33" s="56">
        <f>I33/B33</f>
        <v>5.3175578758279926E-2</v>
      </c>
      <c r="L33" s="35" t="s">
        <v>53</v>
      </c>
    </row>
    <row r="34" spans="1:12" ht="14.1" customHeight="1" x14ac:dyDescent="0.2">
      <c r="A34" s="17" t="s">
        <v>21</v>
      </c>
      <c r="B34" s="63">
        <f>B33/12</f>
        <v>589481435.54750001</v>
      </c>
      <c r="C34" s="54"/>
      <c r="D34" s="54"/>
      <c r="E34" s="53"/>
      <c r="F34" s="53">
        <f>F33/12</f>
        <v>558135419.04500008</v>
      </c>
      <c r="G34" s="53"/>
      <c r="H34" s="55"/>
      <c r="I34" s="53">
        <f>I33/12</f>
        <v>31346016.502499998</v>
      </c>
      <c r="J34" s="53"/>
      <c r="K34" s="56"/>
      <c r="L34" s="35" t="s">
        <v>65</v>
      </c>
    </row>
    <row r="35" spans="1:12" ht="14.1" customHeight="1" x14ac:dyDescent="0.2">
      <c r="A35" s="52" t="s">
        <v>59</v>
      </c>
      <c r="B35" s="61">
        <v>460441847.49000001</v>
      </c>
      <c r="C35" s="30">
        <v>47</v>
      </c>
      <c r="D35" s="30">
        <v>21</v>
      </c>
      <c r="E35" s="33">
        <v>21925802.261428572</v>
      </c>
      <c r="F35" s="33">
        <v>433181712.78000003</v>
      </c>
      <c r="G35" s="33">
        <v>20627700.608571429</v>
      </c>
      <c r="H35" s="31">
        <v>0.94079570556281378</v>
      </c>
      <c r="I35" s="33">
        <v>27260134.710000001</v>
      </c>
      <c r="J35" s="33">
        <v>1298101.652857143</v>
      </c>
      <c r="K35" s="32">
        <v>5.9204294437186326E-2</v>
      </c>
      <c r="L35" s="69" t="s">
        <v>61</v>
      </c>
    </row>
    <row r="36" spans="1:12" ht="14.1" customHeight="1" x14ac:dyDescent="0.2">
      <c r="A36" s="70" t="s">
        <v>9</v>
      </c>
      <c r="B36" s="62">
        <v>705383064.90999997</v>
      </c>
      <c r="C36" s="49">
        <v>153</v>
      </c>
      <c r="D36" s="49">
        <v>20</v>
      </c>
      <c r="E36" s="48">
        <v>35269153.245499998</v>
      </c>
      <c r="F36" s="48">
        <v>674069267.32999992</v>
      </c>
      <c r="G36" s="48">
        <v>33703463.366499998</v>
      </c>
      <c r="H36" s="50">
        <v>0.95560738676935009</v>
      </c>
      <c r="I36" s="48">
        <v>31313797.579999994</v>
      </c>
      <c r="J36" s="48">
        <v>1565689.8789999997</v>
      </c>
      <c r="K36" s="51">
        <v>4.439261323064983E-2</v>
      </c>
      <c r="L36" s="42" t="s">
        <v>33</v>
      </c>
    </row>
    <row r="37" spans="1:12" ht="14.1" customHeight="1" x14ac:dyDescent="0.2">
      <c r="A37" s="70" t="s">
        <v>10</v>
      </c>
      <c r="B37" s="62">
        <v>911357666.16999996</v>
      </c>
      <c r="C37" s="49">
        <v>129</v>
      </c>
      <c r="D37" s="49">
        <v>22</v>
      </c>
      <c r="E37" s="48">
        <v>41425348.462272726</v>
      </c>
      <c r="F37" s="48">
        <v>875600873.13999999</v>
      </c>
      <c r="G37" s="48">
        <v>39800039.688181818</v>
      </c>
      <c r="H37" s="50">
        <v>0.96076535661320694</v>
      </c>
      <c r="I37" s="48">
        <v>35756793.030000001</v>
      </c>
      <c r="J37" s="48">
        <v>1625308.7740909092</v>
      </c>
      <c r="K37" s="51">
        <v>3.9234643386793118E-2</v>
      </c>
      <c r="L37" s="42" t="s">
        <v>34</v>
      </c>
    </row>
    <row r="38" spans="1:12" ht="14.1" customHeight="1" x14ac:dyDescent="0.2">
      <c r="A38" s="70" t="s">
        <v>11</v>
      </c>
      <c r="B38" s="62">
        <v>1083077045.7</v>
      </c>
      <c r="C38" s="49">
        <v>119</v>
      </c>
      <c r="D38" s="49">
        <v>21</v>
      </c>
      <c r="E38" s="48">
        <v>51575097.414285719</v>
      </c>
      <c r="F38" s="48">
        <v>1046311484.42</v>
      </c>
      <c r="G38" s="48">
        <v>49824356.400952376</v>
      </c>
      <c r="H38" s="50">
        <v>0.96605452822957927</v>
      </c>
      <c r="I38" s="48">
        <v>36765561.279999986</v>
      </c>
      <c r="J38" s="48">
        <v>1750741.0133333327</v>
      </c>
      <c r="K38" s="51">
        <v>3.3945471770420683E-2</v>
      </c>
      <c r="L38" s="42" t="s">
        <v>11</v>
      </c>
    </row>
    <row r="39" spans="1:12" ht="14.1" customHeight="1" x14ac:dyDescent="0.2">
      <c r="A39" s="70" t="s">
        <v>12</v>
      </c>
      <c r="B39" s="62">
        <v>894743203.04999983</v>
      </c>
      <c r="C39" s="49">
        <v>83</v>
      </c>
      <c r="D39" s="49">
        <v>19</v>
      </c>
      <c r="E39" s="48">
        <v>47091747.528947361</v>
      </c>
      <c r="F39" s="48">
        <v>857356983.43999982</v>
      </c>
      <c r="G39" s="48">
        <v>45124051.75999999</v>
      </c>
      <c r="H39" s="50">
        <v>0.95821569866911771</v>
      </c>
      <c r="I39" s="48">
        <v>37386219.610000007</v>
      </c>
      <c r="J39" s="48">
        <v>1967695.7689473687</v>
      </c>
      <c r="K39" s="51">
        <v>4.1784301330882311E-2</v>
      </c>
      <c r="L39" s="42" t="s">
        <v>35</v>
      </c>
    </row>
    <row r="40" spans="1:12" ht="14.1" customHeight="1" x14ac:dyDescent="0.2">
      <c r="A40" s="70" t="s">
        <v>13</v>
      </c>
      <c r="B40" s="62">
        <v>867550243.81000018</v>
      </c>
      <c r="C40" s="49">
        <v>97</v>
      </c>
      <c r="D40" s="49">
        <v>21</v>
      </c>
      <c r="E40" s="48">
        <v>41311916.371904768</v>
      </c>
      <c r="F40" s="48">
        <v>826549478.32000017</v>
      </c>
      <c r="G40" s="48">
        <v>39359498.967619054</v>
      </c>
      <c r="H40" s="50">
        <v>0.9527396069766082</v>
      </c>
      <c r="I40" s="48">
        <v>41000765.490000002</v>
      </c>
      <c r="J40" s="48">
        <v>1952417.4042857145</v>
      </c>
      <c r="K40" s="51">
        <v>4.7260393023391814E-2</v>
      </c>
      <c r="L40" s="42" t="s">
        <v>36</v>
      </c>
    </row>
    <row r="41" spans="1:12" ht="14.1" customHeight="1" x14ac:dyDescent="0.2">
      <c r="A41" s="70" t="s">
        <v>14</v>
      </c>
      <c r="B41" s="62">
        <v>823549540.12</v>
      </c>
      <c r="C41" s="49">
        <v>95</v>
      </c>
      <c r="D41" s="49">
        <v>21</v>
      </c>
      <c r="E41" s="48">
        <v>39216644.767619051</v>
      </c>
      <c r="F41" s="48">
        <v>777034518.89999998</v>
      </c>
      <c r="G41" s="48">
        <v>37001643.757142857</v>
      </c>
      <c r="H41" s="50">
        <v>0.94351885472096519</v>
      </c>
      <c r="I41" s="48">
        <v>46515021.219999999</v>
      </c>
      <c r="J41" s="48">
        <v>2215001.0104761906</v>
      </c>
      <c r="K41" s="51">
        <v>5.6481145279034778E-2</v>
      </c>
      <c r="L41" s="42" t="s">
        <v>37</v>
      </c>
    </row>
    <row r="42" spans="1:12" ht="14.1" customHeight="1" x14ac:dyDescent="0.2">
      <c r="A42" s="70" t="s">
        <v>15</v>
      </c>
      <c r="B42" s="62">
        <v>928134096.94999993</v>
      </c>
      <c r="C42" s="49">
        <v>113</v>
      </c>
      <c r="D42" s="49">
        <v>23</v>
      </c>
      <c r="E42" s="48">
        <v>40353656.389130428</v>
      </c>
      <c r="F42" s="48">
        <v>880506206.32999992</v>
      </c>
      <c r="G42" s="48">
        <v>38282878.536086954</v>
      </c>
      <c r="H42" s="50">
        <v>0.94868425718167981</v>
      </c>
      <c r="I42" s="48">
        <v>47627890.620000005</v>
      </c>
      <c r="J42" s="48">
        <v>2070777.8530434784</v>
      </c>
      <c r="K42" s="51">
        <v>5.1315742818320138E-2</v>
      </c>
      <c r="L42" s="42" t="s">
        <v>38</v>
      </c>
    </row>
    <row r="43" spans="1:12" ht="14.1" customHeight="1" x14ac:dyDescent="0.2">
      <c r="A43" s="70" t="s">
        <v>16</v>
      </c>
      <c r="B43" s="62">
        <v>772734087.40999997</v>
      </c>
      <c r="C43" s="49">
        <v>83</v>
      </c>
      <c r="D43" s="49">
        <v>20</v>
      </c>
      <c r="E43" s="48">
        <v>38636704.370499998</v>
      </c>
      <c r="F43" s="48">
        <v>733121668.76999998</v>
      </c>
      <c r="G43" s="48">
        <v>36656083.438500002</v>
      </c>
      <c r="H43" s="50">
        <v>0.94873732208091099</v>
      </c>
      <c r="I43" s="48">
        <v>39612418.639999993</v>
      </c>
      <c r="J43" s="48">
        <v>1980620.9319999996</v>
      </c>
      <c r="K43" s="51">
        <v>5.1262677919088999E-2</v>
      </c>
      <c r="L43" s="42" t="s">
        <v>39</v>
      </c>
    </row>
    <row r="44" spans="1:12" ht="14.1" customHeight="1" x14ac:dyDescent="0.2">
      <c r="A44" s="70" t="s">
        <v>17</v>
      </c>
      <c r="B44" s="62">
        <v>960931291.23999989</v>
      </c>
      <c r="C44" s="49">
        <v>124</v>
      </c>
      <c r="D44" s="49">
        <v>23</v>
      </c>
      <c r="E44" s="48">
        <v>41779621.358260863</v>
      </c>
      <c r="F44" s="48">
        <v>918169537.51999986</v>
      </c>
      <c r="G44" s="48">
        <v>39920414.674782604</v>
      </c>
      <c r="H44" s="50">
        <v>0.95549967608524888</v>
      </c>
      <c r="I44" s="48">
        <v>42761753.720000006</v>
      </c>
      <c r="J44" s="48">
        <v>1859206.6834782611</v>
      </c>
      <c r="K44" s="51">
        <v>4.4500323914751082E-2</v>
      </c>
      <c r="L44" s="42" t="s">
        <v>40</v>
      </c>
    </row>
    <row r="45" spans="1:12" ht="14.1" customHeight="1" x14ac:dyDescent="0.2">
      <c r="A45" s="70" t="s">
        <v>18</v>
      </c>
      <c r="B45" s="62">
        <v>815896456.57999992</v>
      </c>
      <c r="C45" s="49">
        <v>85</v>
      </c>
      <c r="D45" s="49">
        <v>22</v>
      </c>
      <c r="E45" s="48">
        <v>37086202.57181818</v>
      </c>
      <c r="F45" s="48">
        <v>776091660.56999993</v>
      </c>
      <c r="G45" s="48">
        <v>35276893.662272722</v>
      </c>
      <c r="H45" s="50">
        <v>0.95121342213342841</v>
      </c>
      <c r="I45" s="48">
        <v>39804796.009999998</v>
      </c>
      <c r="J45" s="48">
        <v>1809308.9095454544</v>
      </c>
      <c r="K45" s="51">
        <v>4.8786577866571569E-2</v>
      </c>
      <c r="L45" s="42" t="s">
        <v>41</v>
      </c>
    </row>
    <row r="46" spans="1:12" ht="14.1" customHeight="1" x14ac:dyDescent="0.2">
      <c r="A46" s="71" t="s">
        <v>19</v>
      </c>
      <c r="B46" s="64">
        <v>1201836398.0599999</v>
      </c>
      <c r="C46" s="65">
        <v>147</v>
      </c>
      <c r="D46" s="65">
        <v>21</v>
      </c>
      <c r="E46" s="66">
        <v>57230304.669523805</v>
      </c>
      <c r="F46" s="66">
        <v>1156696724.28</v>
      </c>
      <c r="G46" s="66">
        <v>55080796.394285716</v>
      </c>
      <c r="H46" s="67">
        <v>0.96244108278559026</v>
      </c>
      <c r="I46" s="66">
        <v>45139673.780000001</v>
      </c>
      <c r="J46" s="66">
        <v>2149508.2752380953</v>
      </c>
      <c r="K46" s="68">
        <v>3.75589172144098E-2</v>
      </c>
      <c r="L46" s="43" t="s">
        <v>42</v>
      </c>
    </row>
    <row r="47" spans="1:12" ht="14.1" customHeight="1" x14ac:dyDescent="0.2">
      <c r="A47" s="73" t="s">
        <v>20</v>
      </c>
      <c r="B47" s="63">
        <f>SUM(B35:B46)</f>
        <v>10425634941.49</v>
      </c>
      <c r="C47" s="54"/>
      <c r="D47" s="54">
        <f>SUM(D35:D46)</f>
        <v>254</v>
      </c>
      <c r="E47" s="53">
        <f>B47/D47</f>
        <v>41045806.856259845</v>
      </c>
      <c r="F47" s="53">
        <f>SUM(F35:F46)</f>
        <v>9954690115.8000011</v>
      </c>
      <c r="G47" s="53">
        <f>F47/D47</f>
        <v>39191693.369291343</v>
      </c>
      <c r="H47" s="55">
        <f>F47/B47</f>
        <v>0.95482818760363264</v>
      </c>
      <c r="I47" s="53">
        <f>SUM(I35:I46)</f>
        <v>470944825.68999994</v>
      </c>
      <c r="J47" s="53">
        <f>I47/D47</f>
        <v>1854113.4869685038</v>
      </c>
      <c r="K47" s="56">
        <f>I47/B47</f>
        <v>4.5171812396367479E-2</v>
      </c>
      <c r="L47" s="74" t="s">
        <v>53</v>
      </c>
    </row>
    <row r="48" spans="1:12" ht="14.1" customHeight="1" x14ac:dyDescent="0.2">
      <c r="A48" s="41" t="s">
        <v>30</v>
      </c>
      <c r="B48" s="75">
        <f>B47/12</f>
        <v>868802911.79083335</v>
      </c>
      <c r="C48" s="76"/>
      <c r="D48" s="76"/>
      <c r="E48" s="77"/>
      <c r="F48" s="77">
        <f>F47/12</f>
        <v>829557509.6500001</v>
      </c>
      <c r="G48" s="77"/>
      <c r="H48" s="78"/>
      <c r="I48" s="77">
        <f>I47/12</f>
        <v>39245402.140833326</v>
      </c>
      <c r="J48" s="77"/>
      <c r="K48" s="79"/>
      <c r="L48" s="80" t="s">
        <v>52</v>
      </c>
    </row>
    <row r="49" spans="1:12" ht="14.1" customHeight="1" x14ac:dyDescent="0.2">
      <c r="A49" s="41" t="s">
        <v>67</v>
      </c>
      <c r="B49" s="61">
        <v>613577452.47000003</v>
      </c>
      <c r="C49" s="30">
        <v>51</v>
      </c>
      <c r="D49" s="30">
        <v>21</v>
      </c>
      <c r="E49" s="33">
        <v>29217973.927142859</v>
      </c>
      <c r="F49" s="33">
        <v>582461214.45000005</v>
      </c>
      <c r="G49" s="33">
        <v>27736248.307142861</v>
      </c>
      <c r="H49" s="31">
        <v>0.94928718795852207</v>
      </c>
      <c r="I49" s="33">
        <v>31116238.020000003</v>
      </c>
      <c r="J49" s="33">
        <v>1481725.62</v>
      </c>
      <c r="K49" s="32">
        <v>5.0712812041477984E-2</v>
      </c>
      <c r="L49" s="69" t="s">
        <v>66</v>
      </c>
    </row>
    <row r="50" spans="1:12" ht="14.1" customHeight="1" x14ac:dyDescent="0.2">
      <c r="A50" s="70" t="s">
        <v>9</v>
      </c>
      <c r="B50" s="62">
        <v>763453811.97000003</v>
      </c>
      <c r="C50" s="49">
        <v>124</v>
      </c>
      <c r="D50" s="49">
        <v>21</v>
      </c>
      <c r="E50" s="48">
        <v>36354943.427142859</v>
      </c>
      <c r="F50" s="48">
        <v>724762967.90999997</v>
      </c>
      <c r="G50" s="48">
        <v>34512522.281428568</v>
      </c>
      <c r="H50" s="50">
        <v>0.94932130345886545</v>
      </c>
      <c r="I50" s="48">
        <v>38690844.060000002</v>
      </c>
      <c r="J50" s="48">
        <v>1842421.1457142858</v>
      </c>
      <c r="K50" s="51">
        <v>5.0678696541134514E-2</v>
      </c>
      <c r="L50" s="72" t="s">
        <v>33</v>
      </c>
    </row>
    <row r="51" spans="1:12" ht="14.1" customHeight="1" x14ac:dyDescent="0.2">
      <c r="A51" s="70" t="s">
        <v>10</v>
      </c>
      <c r="B51" s="62">
        <v>847372984.20000005</v>
      </c>
      <c r="C51" s="49">
        <v>111</v>
      </c>
      <c r="D51" s="49">
        <v>21</v>
      </c>
      <c r="E51" s="48">
        <v>40351094.485714287</v>
      </c>
      <c r="F51" s="48">
        <v>806457252.85000002</v>
      </c>
      <c r="G51" s="48">
        <v>38402726.326190479</v>
      </c>
      <c r="H51" s="50">
        <v>0.95171461432815407</v>
      </c>
      <c r="I51" s="48">
        <v>40915731.349999994</v>
      </c>
      <c r="J51" s="48">
        <v>1948368.1595238093</v>
      </c>
      <c r="K51" s="51">
        <v>4.8285385671845912E-2</v>
      </c>
      <c r="L51" s="72" t="s">
        <v>34</v>
      </c>
    </row>
    <row r="52" spans="1:12" ht="14.1" customHeight="1" x14ac:dyDescent="0.2">
      <c r="A52" s="70" t="s">
        <v>11</v>
      </c>
      <c r="B52" s="62">
        <v>924046608.76999998</v>
      </c>
      <c r="C52" s="49">
        <v>109</v>
      </c>
      <c r="D52" s="49">
        <v>22</v>
      </c>
      <c r="E52" s="48">
        <v>42002118.580454551</v>
      </c>
      <c r="F52" s="48">
        <v>881187791.96000004</v>
      </c>
      <c r="G52" s="48">
        <v>40053990.543636367</v>
      </c>
      <c r="H52" s="50">
        <v>0.95361833872530588</v>
      </c>
      <c r="I52" s="48">
        <v>42858816.810000002</v>
      </c>
      <c r="J52" s="48">
        <v>1948128.0368181819</v>
      </c>
      <c r="K52" s="51">
        <v>4.6381661274694189E-2</v>
      </c>
      <c r="L52" s="72" t="s">
        <v>11</v>
      </c>
    </row>
    <row r="53" spans="1:12" ht="14.1" customHeight="1" x14ac:dyDescent="0.2">
      <c r="A53" s="70" t="s">
        <v>12</v>
      </c>
      <c r="B53" s="62">
        <v>827860805.76999998</v>
      </c>
      <c r="C53" s="49">
        <v>90</v>
      </c>
      <c r="D53" s="49">
        <v>18</v>
      </c>
      <c r="E53" s="48">
        <v>45992266.987222224</v>
      </c>
      <c r="F53" s="48">
        <v>785581439.98000002</v>
      </c>
      <c r="G53" s="48">
        <v>43643413.332222223</v>
      </c>
      <c r="H53" s="50">
        <v>0.94892937859200188</v>
      </c>
      <c r="I53" s="48">
        <v>42279365.789999999</v>
      </c>
      <c r="J53" s="48">
        <v>2348853.6549999998</v>
      </c>
      <c r="K53" s="51">
        <v>5.1070621407998201E-2</v>
      </c>
      <c r="L53" s="72" t="s">
        <v>35</v>
      </c>
    </row>
    <row r="54" spans="1:12" ht="14.1" customHeight="1" x14ac:dyDescent="0.2">
      <c r="A54" s="70" t="s">
        <v>13</v>
      </c>
      <c r="B54" s="62">
        <v>948916297.5</v>
      </c>
      <c r="C54" s="49">
        <v>115</v>
      </c>
      <c r="D54" s="49">
        <v>21</v>
      </c>
      <c r="E54" s="48">
        <v>45186490.357142858</v>
      </c>
      <c r="F54" s="48">
        <v>902387092.76999998</v>
      </c>
      <c r="G54" s="48">
        <v>42970813.941428572</v>
      </c>
      <c r="H54" s="50">
        <v>0.95096595468685163</v>
      </c>
      <c r="I54" s="48">
        <v>46529204.729999997</v>
      </c>
      <c r="J54" s="48">
        <v>2215676.4157142853</v>
      </c>
      <c r="K54" s="51">
        <v>4.9034045313148387E-2</v>
      </c>
      <c r="L54" s="72" t="s">
        <v>36</v>
      </c>
    </row>
    <row r="55" spans="1:12" ht="14.1" customHeight="1" x14ac:dyDescent="0.2">
      <c r="A55" s="70" t="s">
        <v>14</v>
      </c>
      <c r="B55" s="62">
        <v>952036679.99999988</v>
      </c>
      <c r="C55" s="49" t="s">
        <v>68</v>
      </c>
      <c r="D55" s="49">
        <v>21</v>
      </c>
      <c r="E55" s="48">
        <v>45335079.999999993</v>
      </c>
      <c r="F55" s="48">
        <v>900065658.27999985</v>
      </c>
      <c r="G55" s="48">
        <v>42860269.441904753</v>
      </c>
      <c r="H55" s="50">
        <v>0.94541069392410382</v>
      </c>
      <c r="I55" s="48">
        <v>51971021.719999999</v>
      </c>
      <c r="J55" s="48">
        <v>2474810.5580952382</v>
      </c>
      <c r="K55" s="51">
        <v>5.4589306075896155E-2</v>
      </c>
      <c r="L55" s="72" t="s">
        <v>37</v>
      </c>
    </row>
    <row r="56" spans="1:12" ht="14.1" customHeight="1" x14ac:dyDescent="0.2">
      <c r="A56" s="70" t="s">
        <v>15</v>
      </c>
      <c r="B56" s="62">
        <v>884868808.35000014</v>
      </c>
      <c r="C56" s="49">
        <v>93</v>
      </c>
      <c r="D56" s="49">
        <v>21</v>
      </c>
      <c r="E56" s="48">
        <v>42136609.921428576</v>
      </c>
      <c r="F56" s="48">
        <v>835162977.3900001</v>
      </c>
      <c r="G56" s="48">
        <v>39769665.590000004</v>
      </c>
      <c r="H56" s="50">
        <v>0.94382689220034133</v>
      </c>
      <c r="I56" s="48">
        <v>49705830.959999986</v>
      </c>
      <c r="J56" s="48">
        <v>2366944.3314285707</v>
      </c>
      <c r="K56" s="51">
        <v>5.6173107799658582E-2</v>
      </c>
      <c r="L56" s="72" t="s">
        <v>38</v>
      </c>
    </row>
    <row r="57" spans="1:12" ht="14.1" customHeight="1" x14ac:dyDescent="0.2">
      <c r="A57" s="70" t="s">
        <v>16</v>
      </c>
      <c r="B57" s="62">
        <v>940422601.22000003</v>
      </c>
      <c r="C57" s="49">
        <v>106</v>
      </c>
      <c r="D57" s="49">
        <v>22</v>
      </c>
      <c r="E57" s="48">
        <v>42746481.873636365</v>
      </c>
      <c r="F57" s="48">
        <v>891315187.73000002</v>
      </c>
      <c r="G57" s="48">
        <v>40514326.715000004</v>
      </c>
      <c r="H57" s="50">
        <v>0.94778154690636585</v>
      </c>
      <c r="I57" s="48">
        <v>49107413.490000002</v>
      </c>
      <c r="J57" s="48">
        <v>2232155.1586363637</v>
      </c>
      <c r="K57" s="51">
        <v>5.2218453093634168E-2</v>
      </c>
      <c r="L57" s="72" t="s">
        <v>39</v>
      </c>
    </row>
    <row r="58" spans="1:12" ht="14.1" customHeight="1" x14ac:dyDescent="0.2">
      <c r="A58" s="70" t="s">
        <v>17</v>
      </c>
      <c r="B58" s="62">
        <v>982127224.14999998</v>
      </c>
      <c r="C58" s="49">
        <v>104</v>
      </c>
      <c r="D58" s="49">
        <v>23</v>
      </c>
      <c r="E58" s="48">
        <v>42701183.658695653</v>
      </c>
      <c r="F58" s="48">
        <v>935609819.63</v>
      </c>
      <c r="G58" s="48">
        <v>40678687.810000002</v>
      </c>
      <c r="H58" s="50">
        <v>0.95263607058621214</v>
      </c>
      <c r="I58" s="48">
        <v>46517404.520000003</v>
      </c>
      <c r="J58" s="48">
        <v>2022495.8486956523</v>
      </c>
      <c r="K58" s="51">
        <v>4.7363929413787857E-2</v>
      </c>
      <c r="L58" s="72" t="s">
        <v>40</v>
      </c>
    </row>
    <row r="59" spans="1:12" ht="14.1" customHeight="1" x14ac:dyDescent="0.2">
      <c r="A59" s="70" t="s">
        <v>18</v>
      </c>
      <c r="B59" s="62">
        <v>739637924.36999989</v>
      </c>
      <c r="C59" s="49">
        <v>75</v>
      </c>
      <c r="D59" s="49">
        <v>20</v>
      </c>
      <c r="E59" s="48">
        <v>36981896.218499996</v>
      </c>
      <c r="F59" s="48">
        <v>699894679.42999995</v>
      </c>
      <c r="G59" s="48">
        <v>34994733.971499994</v>
      </c>
      <c r="H59" s="50">
        <v>0.94626662096342351</v>
      </c>
      <c r="I59" s="48">
        <v>39743244.939999998</v>
      </c>
      <c r="J59" s="48">
        <v>1987162.247</v>
      </c>
      <c r="K59" s="51">
        <v>5.3733379036576621E-2</v>
      </c>
      <c r="L59" s="72" t="s">
        <v>41</v>
      </c>
    </row>
    <row r="60" spans="1:12" ht="14.1" customHeight="1" x14ac:dyDescent="0.2">
      <c r="A60" s="70" t="s">
        <v>19</v>
      </c>
      <c r="B60" s="62">
        <v>1122131800.78</v>
      </c>
      <c r="C60" s="49">
        <v>152</v>
      </c>
      <c r="D60" s="49">
        <v>23</v>
      </c>
      <c r="E60" s="48">
        <v>48788339.164347827</v>
      </c>
      <c r="F60" s="48">
        <v>1074729239.3599999</v>
      </c>
      <c r="G60" s="48">
        <v>46727358.233043477</v>
      </c>
      <c r="H60" s="50">
        <v>0.95775669009019238</v>
      </c>
      <c r="I60" s="48">
        <v>47402561.420000002</v>
      </c>
      <c r="J60" s="48">
        <v>2060980.9313043479</v>
      </c>
      <c r="K60" s="51">
        <v>4.2243309909807583E-2</v>
      </c>
      <c r="L60" s="72" t="s">
        <v>42</v>
      </c>
    </row>
    <row r="61" spans="1:12" ht="14.1" customHeight="1" x14ac:dyDescent="0.2">
      <c r="A61" s="73" t="s">
        <v>20</v>
      </c>
      <c r="B61" s="63">
        <f>SUM(B49:B60)</f>
        <v>10546452999.550001</v>
      </c>
      <c r="C61" s="54"/>
      <c r="D61" s="54">
        <f>SUM(D49:D60)</f>
        <v>254</v>
      </c>
      <c r="E61" s="53">
        <f>B61/D61</f>
        <v>41521468.502165362</v>
      </c>
      <c r="F61" s="53">
        <f>SUM(F49:F60)</f>
        <v>10019615321.74</v>
      </c>
      <c r="G61" s="53">
        <f>F61/D61</f>
        <v>39447304.416299209</v>
      </c>
      <c r="H61" s="55">
        <f>F61/B61</f>
        <v>0.95004598438617416</v>
      </c>
      <c r="I61" s="53">
        <f>SUM(I49:I60)</f>
        <v>526837677.81</v>
      </c>
      <c r="J61" s="53">
        <f>I61/D61</f>
        <v>2074164.0858661418</v>
      </c>
      <c r="K61" s="56">
        <f>I61/B61</f>
        <v>4.9954015613825731E-2</v>
      </c>
      <c r="L61" s="87" t="s">
        <v>53</v>
      </c>
    </row>
    <row r="62" spans="1:12" ht="14.1" customHeight="1" x14ac:dyDescent="0.2">
      <c r="A62" s="52" t="s">
        <v>26</v>
      </c>
      <c r="B62" s="75">
        <f>B61/12</f>
        <v>878871083.29583347</v>
      </c>
      <c r="C62" s="76"/>
      <c r="D62" s="76"/>
      <c r="E62" s="77"/>
      <c r="F62" s="77">
        <f>F61/12</f>
        <v>834967943.47833335</v>
      </c>
      <c r="G62" s="77"/>
      <c r="H62" s="78"/>
      <c r="I62" s="77">
        <f>I61/12</f>
        <v>43903139.817500003</v>
      </c>
      <c r="J62" s="48"/>
      <c r="K62" s="51"/>
      <c r="L62" s="88" t="s">
        <v>52</v>
      </c>
    </row>
    <row r="63" spans="1:12" ht="14.1" customHeight="1" x14ac:dyDescent="0.2">
      <c r="A63" s="73" t="s">
        <v>70</v>
      </c>
      <c r="B63" s="91">
        <v>481776599.66000003</v>
      </c>
      <c r="C63" s="92">
        <v>43</v>
      </c>
      <c r="D63" s="92">
        <v>20</v>
      </c>
      <c r="E63" s="89">
        <v>24088829.983000003</v>
      </c>
      <c r="F63" s="89">
        <v>453741063.92000002</v>
      </c>
      <c r="G63" s="89">
        <v>22687053.196000002</v>
      </c>
      <c r="H63" s="93">
        <v>0.9418080169111881</v>
      </c>
      <c r="I63" s="89">
        <v>28035535.739999998</v>
      </c>
      <c r="J63" s="89">
        <v>1401776.787</v>
      </c>
      <c r="K63" s="90">
        <v>5.8191983088811849E-2</v>
      </c>
      <c r="L63" s="69" t="s">
        <v>69</v>
      </c>
    </row>
    <row r="64" spans="1:12" ht="14.1" customHeight="1" x14ac:dyDescent="0.2">
      <c r="A64" s="96" t="s">
        <v>9</v>
      </c>
      <c r="B64" s="61">
        <v>564265673.84000003</v>
      </c>
      <c r="C64" s="30">
        <v>117</v>
      </c>
      <c r="D64" s="30">
        <v>20</v>
      </c>
      <c r="E64" s="33">
        <v>28213283.692000002</v>
      </c>
      <c r="F64" s="33">
        <v>531491439.48000002</v>
      </c>
      <c r="G64" s="33">
        <v>26574571.973999999</v>
      </c>
      <c r="H64" s="31">
        <v>0.94191701554879048</v>
      </c>
      <c r="I64" s="33">
        <v>32774234.360000007</v>
      </c>
      <c r="J64" s="33">
        <v>1638711.7180000003</v>
      </c>
      <c r="K64" s="32">
        <v>5.808298445120956E-2</v>
      </c>
      <c r="L64" s="95" t="s">
        <v>33</v>
      </c>
    </row>
    <row r="65" spans="1:12" ht="14.1" customHeight="1" x14ac:dyDescent="0.2">
      <c r="A65" s="96" t="s">
        <v>10</v>
      </c>
      <c r="B65" s="61">
        <v>820134896.98000002</v>
      </c>
      <c r="C65" s="30">
        <v>145</v>
      </c>
      <c r="D65" s="30">
        <v>22</v>
      </c>
      <c r="E65" s="33">
        <v>37278858.953636363</v>
      </c>
      <c r="F65" s="33">
        <v>781525562.90999997</v>
      </c>
      <c r="G65" s="33">
        <v>35523889.223181814</v>
      </c>
      <c r="H65" s="31">
        <v>0.95292319079193921</v>
      </c>
      <c r="I65" s="33">
        <v>38609334.07</v>
      </c>
      <c r="J65" s="33">
        <v>1754969.7304545455</v>
      </c>
      <c r="K65" s="32">
        <v>4.7076809208060726E-2</v>
      </c>
      <c r="L65" s="95" t="s">
        <v>34</v>
      </c>
    </row>
    <row r="66" spans="1:12" ht="14.1" customHeight="1" x14ac:dyDescent="0.2">
      <c r="A66" s="95" t="s">
        <v>11</v>
      </c>
      <c r="B66" s="61">
        <v>679320873.86000001</v>
      </c>
      <c r="C66" s="30">
        <v>83</v>
      </c>
      <c r="D66" s="30">
        <v>22</v>
      </c>
      <c r="E66" s="33">
        <v>30878221.539090909</v>
      </c>
      <c r="F66" s="33">
        <v>638364352.3799969</v>
      </c>
      <c r="G66" s="33">
        <v>29016561.471818041</v>
      </c>
      <c r="H66" s="31">
        <v>0.9397096084398493</v>
      </c>
      <c r="I66" s="33">
        <v>40956521.479999974</v>
      </c>
      <c r="J66" s="33">
        <v>1861660.0672727262</v>
      </c>
      <c r="K66" s="32">
        <v>6.0290391560146032E-2</v>
      </c>
      <c r="L66" s="95" t="s">
        <v>11</v>
      </c>
    </row>
    <row r="67" spans="1:12" ht="14.1" customHeight="1" x14ac:dyDescent="0.2">
      <c r="A67" s="95" t="s">
        <v>12</v>
      </c>
      <c r="B67" s="61">
        <v>529501166.53000003</v>
      </c>
      <c r="C67" s="30">
        <v>78</v>
      </c>
      <c r="D67" s="30">
        <v>18</v>
      </c>
      <c r="E67" s="33">
        <v>29416731.473888889</v>
      </c>
      <c r="F67" s="33">
        <v>491480186.03000003</v>
      </c>
      <c r="G67" s="33">
        <v>27304454.779444445</v>
      </c>
      <c r="H67" s="31">
        <v>0.92819471815489218</v>
      </c>
      <c r="I67" s="33">
        <v>38020980.500000007</v>
      </c>
      <c r="J67" s="33">
        <v>2112276.694444445</v>
      </c>
      <c r="K67" s="32">
        <v>7.1805281845107788E-2</v>
      </c>
      <c r="L67" s="95" t="s">
        <v>35</v>
      </c>
    </row>
    <row r="68" spans="1:12" ht="14.1" customHeight="1" x14ac:dyDescent="0.2">
      <c r="A68" s="95" t="s">
        <v>13</v>
      </c>
      <c r="B68" s="61">
        <v>689202341.10000205</v>
      </c>
      <c r="C68" s="30">
        <v>130</v>
      </c>
      <c r="D68" s="30">
        <v>22</v>
      </c>
      <c r="E68" s="33">
        <v>31327379.140909184</v>
      </c>
      <c r="F68" s="33">
        <v>641712530.01000202</v>
      </c>
      <c r="G68" s="33">
        <v>29168751.364091001</v>
      </c>
      <c r="H68" s="31">
        <v>0.93109453021560562</v>
      </c>
      <c r="I68" s="33">
        <v>47489811.090000018</v>
      </c>
      <c r="J68" s="33">
        <v>2158627.7768181828</v>
      </c>
      <c r="K68" s="32">
        <v>6.8905469784394324E-2</v>
      </c>
      <c r="L68" s="95" t="s">
        <v>36</v>
      </c>
    </row>
    <row r="69" spans="1:12" ht="14.1" customHeight="1" x14ac:dyDescent="0.2">
      <c r="A69" s="95" t="s">
        <v>14</v>
      </c>
      <c r="B69" s="61">
        <v>811887808.9500035</v>
      </c>
      <c r="C69" s="30">
        <v>118</v>
      </c>
      <c r="D69" s="30">
        <v>21</v>
      </c>
      <c r="E69" s="33">
        <v>38661324.23571445</v>
      </c>
      <c r="F69" s="33">
        <v>761020897.27000344</v>
      </c>
      <c r="G69" s="33">
        <v>36239090.346190639</v>
      </c>
      <c r="H69" s="31">
        <v>0.93734736361445659</v>
      </c>
      <c r="I69" s="33">
        <v>50866911.680000052</v>
      </c>
      <c r="J69" s="33">
        <v>2422233.8895238121</v>
      </c>
      <c r="K69" s="32">
        <v>6.2652636385543345E-2</v>
      </c>
      <c r="L69" s="95" t="s">
        <v>37</v>
      </c>
    </row>
    <row r="70" spans="1:12" ht="14.1" customHeight="1" x14ac:dyDescent="0.2">
      <c r="A70" s="95" t="s">
        <v>15</v>
      </c>
      <c r="B70" s="61">
        <v>829521853.98000181</v>
      </c>
      <c r="C70" s="30">
        <v>102</v>
      </c>
      <c r="D70" s="30">
        <v>21</v>
      </c>
      <c r="E70" s="33">
        <v>39501040.665714368</v>
      </c>
      <c r="F70" s="33">
        <v>779428333.34000182</v>
      </c>
      <c r="G70" s="33">
        <v>37115634.920952469</v>
      </c>
      <c r="H70" s="31">
        <v>0.93961157213682323</v>
      </c>
      <c r="I70" s="33">
        <v>50093520.640000008</v>
      </c>
      <c r="J70" s="33">
        <v>2385405.7447619052</v>
      </c>
      <c r="K70" s="32">
        <v>6.0388427863176788E-2</v>
      </c>
      <c r="L70" s="95" t="s">
        <v>38</v>
      </c>
    </row>
    <row r="71" spans="1:12" ht="14.1" customHeight="1" x14ac:dyDescent="0.2">
      <c r="A71" s="95" t="s">
        <v>16</v>
      </c>
      <c r="B71" s="61">
        <v>889750140.53999794</v>
      </c>
      <c r="C71" s="30">
        <v>107</v>
      </c>
      <c r="D71" s="30">
        <v>22</v>
      </c>
      <c r="E71" s="33">
        <v>40443188.206363544</v>
      </c>
      <c r="F71" s="33">
        <v>843242910.79999793</v>
      </c>
      <c r="G71" s="33">
        <v>38329223.218181722</v>
      </c>
      <c r="H71" s="31">
        <v>0.94773001135827373</v>
      </c>
      <c r="I71" s="33">
        <v>46507229.739999972</v>
      </c>
      <c r="J71" s="33">
        <v>2113964.9881818169</v>
      </c>
      <c r="K71" s="32">
        <v>5.2269988641726189E-2</v>
      </c>
      <c r="L71" s="95" t="s">
        <v>39</v>
      </c>
    </row>
    <row r="72" spans="1:12" ht="14.1" customHeight="1" x14ac:dyDescent="0.2">
      <c r="A72" s="95" t="s">
        <v>17</v>
      </c>
      <c r="B72" s="61">
        <v>849199798.08000219</v>
      </c>
      <c r="C72" s="30">
        <v>95</v>
      </c>
      <c r="D72" s="30">
        <v>22</v>
      </c>
      <c r="E72" s="33">
        <v>38599990.821818285</v>
      </c>
      <c r="F72" s="33">
        <v>804930535.77000213</v>
      </c>
      <c r="G72" s="33">
        <v>36587751.625909187</v>
      </c>
      <c r="H72" s="31">
        <v>0.94786943848774974</v>
      </c>
      <c r="I72" s="33">
        <v>44269262.310000025</v>
      </c>
      <c r="J72" s="33">
        <v>2012239.195909092</v>
      </c>
      <c r="K72" s="32">
        <v>5.2130561512250227E-2</v>
      </c>
      <c r="L72" s="95" t="s">
        <v>40</v>
      </c>
    </row>
    <row r="73" spans="1:12" ht="14.1" customHeight="1" x14ac:dyDescent="0.2">
      <c r="A73" s="95" t="s">
        <v>18</v>
      </c>
      <c r="B73" s="61">
        <v>672751449.98000419</v>
      </c>
      <c r="C73" s="30">
        <v>79</v>
      </c>
      <c r="D73" s="30">
        <v>21</v>
      </c>
      <c r="E73" s="33">
        <v>32035783.332381152</v>
      </c>
      <c r="F73" s="33">
        <v>632058268.33000422</v>
      </c>
      <c r="G73" s="33">
        <v>30098012.77761925</v>
      </c>
      <c r="H73" s="31">
        <v>0.93951230926189833</v>
      </c>
      <c r="I73" s="33">
        <v>40693181.649999999</v>
      </c>
      <c r="J73" s="33">
        <v>1937770.5547619048</v>
      </c>
      <c r="K73" s="32">
        <v>6.0487690738101715E-2</v>
      </c>
      <c r="L73" s="95" t="s">
        <v>41</v>
      </c>
    </row>
    <row r="74" spans="1:12" ht="14.1" customHeight="1" x14ac:dyDescent="0.2">
      <c r="A74" s="95" t="s">
        <v>19</v>
      </c>
      <c r="B74" s="61">
        <v>1083406966.1300001</v>
      </c>
      <c r="C74" s="30">
        <v>161</v>
      </c>
      <c r="D74" s="30">
        <v>23</v>
      </c>
      <c r="E74" s="33">
        <v>47104650.701304354</v>
      </c>
      <c r="F74" s="33">
        <v>1033791358</v>
      </c>
      <c r="G74" s="33">
        <v>44947450.347826086</v>
      </c>
      <c r="H74" s="31">
        <v>0.95420408980087112</v>
      </c>
      <c r="I74" s="33">
        <v>49615608.130000003</v>
      </c>
      <c r="J74" s="33">
        <v>2157200.3534782608</v>
      </c>
      <c r="K74" s="32">
        <v>4.5795910199128743E-2</v>
      </c>
      <c r="L74" s="95" t="s">
        <v>42</v>
      </c>
    </row>
    <row r="75" spans="1:12" ht="14.1" customHeight="1" x14ac:dyDescent="0.2">
      <c r="A75" s="73" t="s">
        <v>20</v>
      </c>
      <c r="B75" s="98">
        <f>SUM(B63:B74)</f>
        <v>8900719569.6300125</v>
      </c>
      <c r="C75" s="81"/>
      <c r="D75" s="81">
        <f>SUM(D63:D74)</f>
        <v>254</v>
      </c>
      <c r="E75" s="85">
        <f>B75/D75</f>
        <v>35042203.030039422</v>
      </c>
      <c r="F75" s="85">
        <f>SUM(F63:F74)</f>
        <v>8392787438.2400093</v>
      </c>
      <c r="G75" s="85">
        <f>F75/D75</f>
        <v>33042470.229291376</v>
      </c>
      <c r="H75" s="82">
        <f>F75/B75</f>
        <v>0.94293358785023296</v>
      </c>
      <c r="I75" s="85">
        <f>SUM(I63:I74)</f>
        <v>507932131.38999999</v>
      </c>
      <c r="J75" s="85">
        <f>I75/D75</f>
        <v>1999732.8007480314</v>
      </c>
      <c r="K75" s="83">
        <f>I75/B75</f>
        <v>5.7066412149766654E-2</v>
      </c>
      <c r="L75" s="87" t="s">
        <v>53</v>
      </c>
    </row>
    <row r="76" spans="1:12" ht="14.1" customHeight="1" x14ac:dyDescent="0.2">
      <c r="A76" s="52" t="s">
        <v>30</v>
      </c>
      <c r="B76" s="99">
        <f>B75/12</f>
        <v>741726630.80250108</v>
      </c>
      <c r="C76" s="81"/>
      <c r="D76" s="81"/>
      <c r="E76" s="85"/>
      <c r="F76" s="85">
        <f>F75/12</f>
        <v>699398953.18666744</v>
      </c>
      <c r="G76" s="85"/>
      <c r="H76" s="82"/>
      <c r="I76" s="85">
        <f>I75/12</f>
        <v>42327677.615833335</v>
      </c>
      <c r="J76" s="85"/>
      <c r="K76" s="83"/>
      <c r="L76" s="88" t="s">
        <v>52</v>
      </c>
    </row>
    <row r="77" spans="1:12" ht="14.1" customHeight="1" x14ac:dyDescent="0.2">
      <c r="A77" s="87" t="s">
        <v>72</v>
      </c>
      <c r="B77" s="103">
        <v>418029249.04000247</v>
      </c>
      <c r="C77" s="101">
        <v>38.584692743229262</v>
      </c>
      <c r="D77" s="30">
        <v>20</v>
      </c>
      <c r="E77" s="33">
        <v>20901462.452000123</v>
      </c>
      <c r="F77" s="33">
        <v>389947571.90000248</v>
      </c>
      <c r="G77" s="33">
        <v>19497378.595000125</v>
      </c>
      <c r="H77" s="31">
        <v>0.93282365479332097</v>
      </c>
      <c r="I77" s="33">
        <v>28081677.139999993</v>
      </c>
      <c r="J77" s="33">
        <v>1404083.8569999996</v>
      </c>
      <c r="K77" s="32">
        <v>6.7176345206679006E-2</v>
      </c>
      <c r="L77" s="87" t="s">
        <v>71</v>
      </c>
    </row>
    <row r="78" spans="1:12" ht="14.1" customHeight="1" x14ac:dyDescent="0.2">
      <c r="A78" s="96" t="s">
        <v>9</v>
      </c>
      <c r="B78" s="102">
        <v>575029018.52000105</v>
      </c>
      <c r="C78" s="101">
        <v>137.55712545008419</v>
      </c>
      <c r="D78" s="30">
        <v>20</v>
      </c>
      <c r="E78" s="33">
        <v>28751450.926000051</v>
      </c>
      <c r="F78" s="33">
        <v>539593329.03000104</v>
      </c>
      <c r="G78" s="33">
        <v>26979666.451500051</v>
      </c>
      <c r="H78" s="31">
        <v>0.93837582391719343</v>
      </c>
      <c r="I78" s="33">
        <v>35435689.48999998</v>
      </c>
      <c r="J78" s="33">
        <v>1771784.4744999991</v>
      </c>
      <c r="K78" s="32">
        <v>6.1624176082806563E-2</v>
      </c>
      <c r="L78" s="95" t="s">
        <v>33</v>
      </c>
    </row>
    <row r="79" spans="1:12" ht="14.1" customHeight="1" x14ac:dyDescent="0.2">
      <c r="A79" s="96" t="s">
        <v>10</v>
      </c>
      <c r="B79" s="103">
        <v>723526790.95000041</v>
      </c>
      <c r="C79" s="101">
        <v>125.82439627346113</v>
      </c>
      <c r="D79" s="30">
        <v>23</v>
      </c>
      <c r="E79" s="33">
        <v>31457686.563043498</v>
      </c>
      <c r="F79" s="33">
        <v>680576360.90000033</v>
      </c>
      <c r="G79" s="33">
        <v>29590276.560869578</v>
      </c>
      <c r="H79" s="31">
        <v>0.9406374019770497</v>
      </c>
      <c r="I79" s="33">
        <v>42950430.050000019</v>
      </c>
      <c r="J79" s="33">
        <v>1867410.0021739139</v>
      </c>
      <c r="K79" s="32">
        <v>5.9362598022950235E-2</v>
      </c>
      <c r="L79" s="95" t="s">
        <v>34</v>
      </c>
    </row>
    <row r="80" spans="1:12" ht="14.1" customHeight="1" x14ac:dyDescent="0.2">
      <c r="A80" s="96" t="s">
        <v>11</v>
      </c>
      <c r="B80" s="103">
        <v>712105541</v>
      </c>
      <c r="C80" s="121">
        <v>98.421447572797959</v>
      </c>
      <c r="D80" s="92">
        <v>22</v>
      </c>
      <c r="E80" s="89">
        <v>32368433.692272827</v>
      </c>
      <c r="F80" s="89">
        <v>670663691.54000211</v>
      </c>
      <c r="G80" s="89">
        <v>30484713.251818277</v>
      </c>
      <c r="H80" s="93">
        <v>0.94180378147539956</v>
      </c>
      <c r="I80" s="89">
        <v>41441849.690000027</v>
      </c>
      <c r="J80" s="89">
        <v>1883720.4404545466</v>
      </c>
      <c r="K80" s="90">
        <v>5.8196218524600371E-2</v>
      </c>
      <c r="L80" s="109" t="s">
        <v>11</v>
      </c>
    </row>
    <row r="81" spans="1:12" ht="14.1" customHeight="1" x14ac:dyDescent="0.2">
      <c r="A81" s="95" t="s">
        <v>12</v>
      </c>
      <c r="B81" s="122">
        <v>642477814.6500001</v>
      </c>
      <c r="C81" s="101">
        <v>90.222274193450957</v>
      </c>
      <c r="D81" s="30">
        <v>19</v>
      </c>
      <c r="E81" s="33">
        <v>33814621.823684216</v>
      </c>
      <c r="F81" s="33">
        <v>600759306.86000013</v>
      </c>
      <c r="G81" s="33">
        <v>31618910.887368429</v>
      </c>
      <c r="H81" s="31">
        <v>0.9350662282203055</v>
      </c>
      <c r="I81" s="33">
        <v>41718507.789999999</v>
      </c>
      <c r="J81" s="33">
        <v>2195710.9363157894</v>
      </c>
      <c r="K81" s="32">
        <v>6.4933771779694546E-2</v>
      </c>
      <c r="L81" s="95" t="s">
        <v>35</v>
      </c>
    </row>
    <row r="82" spans="1:12" ht="14.1" customHeight="1" x14ac:dyDescent="0.2">
      <c r="A82" s="95" t="s">
        <v>13</v>
      </c>
      <c r="B82" s="122">
        <v>820642036.79000282</v>
      </c>
      <c r="C82" s="101">
        <v>127.73079755867687</v>
      </c>
      <c r="D82" s="30">
        <v>22</v>
      </c>
      <c r="E82" s="33">
        <v>37301910.763181947</v>
      </c>
      <c r="F82" s="33">
        <v>771881985.04000282</v>
      </c>
      <c r="G82" s="33">
        <v>35085544.77454558</v>
      </c>
      <c r="H82" s="31">
        <v>0.94058304405081627</v>
      </c>
      <c r="I82" s="33">
        <v>48760051.750000015</v>
      </c>
      <c r="J82" s="33">
        <v>2216365.9886363642</v>
      </c>
      <c r="K82" s="32">
        <v>5.9416955949183732E-2</v>
      </c>
      <c r="L82" s="95" t="s">
        <v>36</v>
      </c>
    </row>
    <row r="83" spans="1:12" ht="14.1" customHeight="1" x14ac:dyDescent="0.2">
      <c r="A83" s="95" t="s">
        <v>14</v>
      </c>
      <c r="B83" s="122">
        <v>763282103.95000207</v>
      </c>
      <c r="C83" s="101">
        <v>93.010358930141081</v>
      </c>
      <c r="D83" s="30">
        <v>20</v>
      </c>
      <c r="E83" s="33">
        <v>38164105.197500102</v>
      </c>
      <c r="F83" s="33">
        <v>711568262.84000206</v>
      </c>
      <c r="G83" s="33">
        <v>35578413.142000102</v>
      </c>
      <c r="H83" s="31">
        <v>0.93224806288215101</v>
      </c>
      <c r="I83" s="33">
        <v>51713841.109999999</v>
      </c>
      <c r="J83" s="33">
        <v>2585692.0554999998</v>
      </c>
      <c r="K83" s="32">
        <v>6.7751937117848965E-2</v>
      </c>
      <c r="L83" s="95" t="s">
        <v>37</v>
      </c>
    </row>
    <row r="84" spans="1:12" ht="14.1" customHeight="1" x14ac:dyDescent="0.2">
      <c r="A84" s="95" t="s">
        <v>15</v>
      </c>
      <c r="B84" s="122">
        <v>765878818.73999906</v>
      </c>
      <c r="C84" s="129">
        <v>100.34020380886162</v>
      </c>
      <c r="D84" s="30">
        <v>22</v>
      </c>
      <c r="E84" s="33">
        <v>34812673.579090863</v>
      </c>
      <c r="F84" s="33">
        <v>712331288.04999912</v>
      </c>
      <c r="G84" s="33">
        <v>32378694.911363598</v>
      </c>
      <c r="H84" s="31">
        <v>0.9300835466659142</v>
      </c>
      <c r="I84" s="33">
        <v>53547530.689999983</v>
      </c>
      <c r="J84" s="33">
        <v>2433978.667727272</v>
      </c>
      <c r="K84" s="32">
        <v>6.9916453334085901E-2</v>
      </c>
      <c r="L84" s="95" t="s">
        <v>38</v>
      </c>
    </row>
    <row r="85" spans="1:12" ht="14.1" customHeight="1" x14ac:dyDescent="0.2">
      <c r="A85" s="95" t="s">
        <v>16</v>
      </c>
      <c r="B85" s="122">
        <v>753626148.42000103</v>
      </c>
      <c r="C85" s="101">
        <v>98.40018159267602</v>
      </c>
      <c r="D85" s="30">
        <v>22</v>
      </c>
      <c r="E85" s="33">
        <v>34255734.019090958</v>
      </c>
      <c r="F85" s="33">
        <v>704395695.51000106</v>
      </c>
      <c r="G85" s="33">
        <v>32017986.159545504</v>
      </c>
      <c r="H85" s="31">
        <v>0.93467523252316409</v>
      </c>
      <c r="I85" s="33">
        <v>49230452.910000041</v>
      </c>
      <c r="J85" s="33">
        <v>2237747.8595454562</v>
      </c>
      <c r="K85" s="32">
        <v>6.5324767476835965E-2</v>
      </c>
      <c r="L85" s="95" t="s">
        <v>39</v>
      </c>
    </row>
    <row r="86" spans="1:12" ht="14.1" customHeight="1" x14ac:dyDescent="0.2">
      <c r="A86" s="95" t="s">
        <v>17</v>
      </c>
      <c r="B86" s="122">
        <v>782353058.900002</v>
      </c>
      <c r="C86" s="101">
        <v>103.8118250727138</v>
      </c>
      <c r="D86" s="30">
        <v>21</v>
      </c>
      <c r="E86" s="33">
        <v>37254907.56666676</v>
      </c>
      <c r="F86" s="33">
        <v>738170120.48000205</v>
      </c>
      <c r="G86" s="33">
        <v>35150958.118095338</v>
      </c>
      <c r="H86" s="31">
        <v>0.94352557593099751</v>
      </c>
      <c r="I86" s="33">
        <v>44182938.420000024</v>
      </c>
      <c r="J86" s="33">
        <v>2103949.4485714296</v>
      </c>
      <c r="K86" s="32">
        <v>5.6474424069002528E-2</v>
      </c>
      <c r="L86" s="95" t="s">
        <v>40</v>
      </c>
    </row>
    <row r="87" spans="1:12" ht="14.1" customHeight="1" x14ac:dyDescent="0.2">
      <c r="A87" s="95" t="s">
        <v>18</v>
      </c>
      <c r="B87" s="122">
        <v>685650823.57000363</v>
      </c>
      <c r="C87" s="101">
        <v>87.639565765108287</v>
      </c>
      <c r="D87" s="30">
        <v>22</v>
      </c>
      <c r="E87" s="33">
        <v>31165946.525909256</v>
      </c>
      <c r="F87" s="33">
        <v>641342643.9800036</v>
      </c>
      <c r="G87" s="33">
        <v>29151938.362727437</v>
      </c>
      <c r="H87" s="31">
        <v>0.93537792405863529</v>
      </c>
      <c r="I87" s="33">
        <v>44308179.589999996</v>
      </c>
      <c r="J87" s="33">
        <v>2014008.1631818181</v>
      </c>
      <c r="K87" s="32">
        <v>6.4622075941364654E-2</v>
      </c>
      <c r="L87" s="95" t="s">
        <v>41</v>
      </c>
    </row>
    <row r="88" spans="1:12" ht="14.1" customHeight="1" x14ac:dyDescent="0.2">
      <c r="A88" s="95" t="s">
        <v>19</v>
      </c>
      <c r="B88" s="122">
        <v>1031175688.0700107</v>
      </c>
      <c r="C88" s="101">
        <v>150.39370662474377</v>
      </c>
      <c r="D88" s="30">
        <v>23</v>
      </c>
      <c r="E88" s="33">
        <v>44833725.568261333</v>
      </c>
      <c r="F88" s="33">
        <v>979184819.73001063</v>
      </c>
      <c r="G88" s="33">
        <v>42573253.031739593</v>
      </c>
      <c r="H88" s="31">
        <v>0.94958097932146923</v>
      </c>
      <c r="I88" s="33">
        <v>51990868.339999944</v>
      </c>
      <c r="J88" s="33">
        <v>2260472.5365217365</v>
      </c>
      <c r="K88" s="32">
        <v>5.0419020678530657E-2</v>
      </c>
      <c r="L88" s="95" t="s">
        <v>42</v>
      </c>
    </row>
    <row r="89" spans="1:12" ht="14.1" customHeight="1" x14ac:dyDescent="0.2">
      <c r="A89" s="73" t="s">
        <v>20</v>
      </c>
      <c r="B89" s="130">
        <f>SUM(B77:B88)</f>
        <v>8673777092.6000252</v>
      </c>
      <c r="C89" s="131"/>
      <c r="D89" s="81">
        <f>SUM(D77:D88)</f>
        <v>256</v>
      </c>
      <c r="E89" s="85">
        <f>B89/D89</f>
        <v>33881941.767968848</v>
      </c>
      <c r="F89" s="85">
        <f>SUM(F77:F88)</f>
        <v>8140415075.8600273</v>
      </c>
      <c r="G89" s="85">
        <f>F89/D89</f>
        <v>31798496.390078232</v>
      </c>
      <c r="H89" s="82">
        <f>F89/B89</f>
        <v>0.93850867839397989</v>
      </c>
      <c r="I89" s="85">
        <f>SUM(I77:I88)</f>
        <v>533362016.97000003</v>
      </c>
      <c r="J89" s="85">
        <f>I89/D89</f>
        <v>2083445.3787890626</v>
      </c>
      <c r="K89" s="83">
        <f>I89/B89</f>
        <v>6.1491321632537024E-2</v>
      </c>
      <c r="L89" s="87" t="s">
        <v>53</v>
      </c>
    </row>
    <row r="90" spans="1:12" ht="14.1" customHeight="1" x14ac:dyDescent="0.2">
      <c r="A90" s="52" t="s">
        <v>30</v>
      </c>
      <c r="B90" s="130">
        <f>B89/12</f>
        <v>722814757.71666873</v>
      </c>
      <c r="C90" s="131"/>
      <c r="D90" s="81"/>
      <c r="E90" s="85"/>
      <c r="F90" s="85">
        <f>F89/12</f>
        <v>678367922.98833561</v>
      </c>
      <c r="G90" s="85"/>
      <c r="H90" s="82"/>
      <c r="I90" s="85">
        <f>I89/12</f>
        <v>44446834.747500002</v>
      </c>
      <c r="J90" s="85"/>
      <c r="K90" s="83"/>
      <c r="L90" s="88" t="s">
        <v>52</v>
      </c>
    </row>
    <row r="91" spans="1:12" ht="14.1" customHeight="1" x14ac:dyDescent="0.2">
      <c r="A91" s="69" t="s">
        <v>73</v>
      </c>
      <c r="B91" s="122">
        <v>424278549.45000154</v>
      </c>
      <c r="C91" s="101">
        <v>41.145127290975807</v>
      </c>
      <c r="D91" s="30">
        <v>20</v>
      </c>
      <c r="E91" s="33">
        <v>21213927.472500078</v>
      </c>
      <c r="F91" s="33">
        <v>394113123.6100015</v>
      </c>
      <c r="G91" s="33">
        <v>19705656.180500075</v>
      </c>
      <c r="H91" s="31">
        <v>0.92890183611897437</v>
      </c>
      <c r="I91" s="33">
        <v>30165425.840000026</v>
      </c>
      <c r="J91" s="33">
        <v>1508271.2920000013</v>
      </c>
      <c r="K91" s="32">
        <v>7.1098163881025578E-2</v>
      </c>
      <c r="L91" s="69" t="s">
        <v>74</v>
      </c>
    </row>
    <row r="92" spans="1:12" ht="14.1" customHeight="1" x14ac:dyDescent="0.2">
      <c r="A92" s="95" t="s">
        <v>9</v>
      </c>
      <c r="B92" s="122">
        <v>579962020.94000208</v>
      </c>
      <c r="C92" s="101">
        <v>136.6936937282866</v>
      </c>
      <c r="D92" s="30">
        <v>20</v>
      </c>
      <c r="E92" s="33">
        <v>28998101.047000103</v>
      </c>
      <c r="F92" s="33">
        <v>542514053.82000208</v>
      </c>
      <c r="G92" s="33">
        <v>27125702.691000104</v>
      </c>
      <c r="H92" s="31">
        <v>0.9354303113515875</v>
      </c>
      <c r="I92" s="33">
        <v>37447967.11999999</v>
      </c>
      <c r="J92" s="33">
        <v>1872398.3559999994</v>
      </c>
      <c r="K92" s="32">
        <v>6.4569688648412435E-2</v>
      </c>
      <c r="L92" s="95" t="s">
        <v>33</v>
      </c>
    </row>
    <row r="93" spans="1:12" ht="14.1" customHeight="1" x14ac:dyDescent="0.2">
      <c r="A93" s="95" t="s">
        <v>10</v>
      </c>
      <c r="B93" s="122">
        <v>799282870.75000286</v>
      </c>
      <c r="C93" s="101">
        <v>137.81641588435838</v>
      </c>
      <c r="D93" s="30">
        <v>23</v>
      </c>
      <c r="E93" s="33">
        <v>34751429.163043603</v>
      </c>
      <c r="F93" s="33">
        <v>755528973.9400028</v>
      </c>
      <c r="G93" s="33">
        <v>32849085.823478382</v>
      </c>
      <c r="H93" s="31">
        <v>0.94525855812605641</v>
      </c>
      <c r="I93" s="33">
        <v>43753896.810000062</v>
      </c>
      <c r="J93" s="33">
        <v>1902343.3395652201</v>
      </c>
      <c r="K93" s="32">
        <v>5.4741441873943607E-2</v>
      </c>
      <c r="L93" s="95" t="s">
        <v>34</v>
      </c>
    </row>
    <row r="94" spans="1:12" ht="14.1" customHeight="1" x14ac:dyDescent="0.2">
      <c r="A94" s="95" t="s">
        <v>11</v>
      </c>
      <c r="B94" s="122">
        <v>729185402.64000392</v>
      </c>
      <c r="C94" s="101">
        <v>91.229954916433613</v>
      </c>
      <c r="D94" s="30">
        <v>21</v>
      </c>
      <c r="E94" s="33">
        <v>34723114.411428757</v>
      </c>
      <c r="F94" s="33">
        <v>685919326.37000394</v>
      </c>
      <c r="G94" s="33">
        <v>32662825.065238282</v>
      </c>
      <c r="H94" s="31">
        <v>0.9406651914405364</v>
      </c>
      <c r="I94" s="33">
        <v>43266076.269999981</v>
      </c>
      <c r="J94" s="33">
        <v>2060289.3461904754</v>
      </c>
      <c r="K94" s="32">
        <v>5.9334808559463555E-2</v>
      </c>
      <c r="L94" s="95" t="s">
        <v>11</v>
      </c>
    </row>
    <row r="95" spans="1:12" ht="14.1" customHeight="1" x14ac:dyDescent="0.2">
      <c r="A95" s="95" t="s">
        <v>12</v>
      </c>
      <c r="B95" s="122">
        <v>731236985.68000197</v>
      </c>
      <c r="C95" s="129">
        <v>100.28135273039894</v>
      </c>
      <c r="D95" s="30">
        <v>19</v>
      </c>
      <c r="E95" s="33">
        <v>38486157.141052738</v>
      </c>
      <c r="F95" s="33">
        <v>687306346.98000216</v>
      </c>
      <c r="G95" s="33">
        <v>36174018.262105376</v>
      </c>
      <c r="H95" s="31">
        <v>0.93992284367406931</v>
      </c>
      <c r="I95" s="33">
        <v>43930638.699999958</v>
      </c>
      <c r="J95" s="33">
        <v>2312138.878947366</v>
      </c>
      <c r="K95" s="32">
        <v>6.0077156325930879E-2</v>
      </c>
      <c r="L95" s="95" t="s">
        <v>35</v>
      </c>
    </row>
    <row r="96" spans="1:12" ht="14.1" customHeight="1" x14ac:dyDescent="0.2">
      <c r="A96" s="95" t="s">
        <v>13</v>
      </c>
      <c r="B96" s="122">
        <v>798662546.73000133</v>
      </c>
      <c r="C96" s="129">
        <v>109.22075365037753</v>
      </c>
      <c r="D96" s="30">
        <v>22</v>
      </c>
      <c r="E96" s="33">
        <v>36302843.033181876</v>
      </c>
      <c r="F96" s="33">
        <v>747698799.56000137</v>
      </c>
      <c r="G96" s="33">
        <v>33986309.07090915</v>
      </c>
      <c r="H96" s="31">
        <v>0.93618863513925499</v>
      </c>
      <c r="I96" s="33">
        <v>50963747.169999965</v>
      </c>
      <c r="J96" s="33">
        <v>2316533.9622727255</v>
      </c>
      <c r="K96" s="32">
        <v>6.3811364860745054E-2</v>
      </c>
      <c r="L96" s="95" t="s">
        <v>36</v>
      </c>
    </row>
    <row r="97" spans="1:12" ht="14.1" customHeight="1" x14ac:dyDescent="0.2">
      <c r="A97" s="95" t="s">
        <v>14</v>
      </c>
      <c r="B97" s="122">
        <v>901669481.99999833</v>
      </c>
      <c r="C97" s="29">
        <v>113</v>
      </c>
      <c r="D97" s="30">
        <v>19</v>
      </c>
      <c r="E97" s="33">
        <v>47456288.526315704</v>
      </c>
      <c r="F97" s="33">
        <v>848750032.56999826</v>
      </c>
      <c r="G97" s="33">
        <v>44671054.34578938</v>
      </c>
      <c r="H97" s="31">
        <v>0.94130948148248383</v>
      </c>
      <c r="I97" s="33">
        <v>52919449.430000037</v>
      </c>
      <c r="J97" s="33">
        <v>2785234.1805263176</v>
      </c>
      <c r="K97" s="32">
        <v>5.8690518517516083E-2</v>
      </c>
      <c r="L97" s="95" t="s">
        <v>37</v>
      </c>
    </row>
    <row r="98" spans="1:12" ht="14.1" customHeight="1" x14ac:dyDescent="0.2">
      <c r="A98" s="95" t="s">
        <v>15</v>
      </c>
      <c r="B98" s="122">
        <v>812010587.33999872</v>
      </c>
      <c r="C98" s="129">
        <v>90.056345872866103</v>
      </c>
      <c r="D98" s="30">
        <v>23</v>
      </c>
      <c r="E98" s="33">
        <v>35304808.145217337</v>
      </c>
      <c r="F98" s="33">
        <v>755101446.03999865</v>
      </c>
      <c r="G98" s="33">
        <v>32830497.653912984</v>
      </c>
      <c r="H98" s="31">
        <v>0.92991576441580126</v>
      </c>
      <c r="I98" s="33">
        <v>56909141.300000019</v>
      </c>
      <c r="J98" s="33">
        <v>2474310.4913043487</v>
      </c>
      <c r="K98" s="32">
        <v>7.0084235584198698E-2</v>
      </c>
      <c r="L98" s="95" t="s">
        <v>38</v>
      </c>
    </row>
    <row r="99" spans="1:12" ht="14.1" customHeight="1" x14ac:dyDescent="0.2">
      <c r="A99" s="95" t="s">
        <v>16</v>
      </c>
      <c r="B99" s="122">
        <v>808655175.89999974</v>
      </c>
      <c r="C99" s="129">
        <v>99.586777377990757</v>
      </c>
      <c r="D99" s="30">
        <v>22</v>
      </c>
      <c r="E99" s="33">
        <v>36757053.449999988</v>
      </c>
      <c r="F99" s="33">
        <v>757479966.57999969</v>
      </c>
      <c r="G99" s="33">
        <v>34430907.571818165</v>
      </c>
      <c r="H99" s="31">
        <v>0.93671565972103721</v>
      </c>
      <c r="I99" s="33">
        <v>51175209.320000052</v>
      </c>
      <c r="J99" s="33">
        <v>2326145.8781818207</v>
      </c>
      <c r="K99" s="32">
        <v>6.3284340278962736E-2</v>
      </c>
      <c r="L99" s="95" t="s">
        <v>39</v>
      </c>
    </row>
    <row r="100" spans="1:12" ht="14.1" customHeight="1" x14ac:dyDescent="0.2">
      <c r="A100" s="95" t="s">
        <v>17</v>
      </c>
      <c r="B100" s="122">
        <v>734009163.57999921</v>
      </c>
      <c r="C100" s="29">
        <v>91</v>
      </c>
      <c r="D100" s="30">
        <v>21</v>
      </c>
      <c r="E100" s="33">
        <v>34952817.313333295</v>
      </c>
      <c r="F100" s="33">
        <v>689510646.63999915</v>
      </c>
      <c r="G100" s="33">
        <v>32833840.316190436</v>
      </c>
      <c r="H100" s="31">
        <v>0.93937607437628379</v>
      </c>
      <c r="I100" s="33">
        <v>44498516.94000002</v>
      </c>
      <c r="J100" s="33">
        <v>2118976.9971428579</v>
      </c>
      <c r="K100" s="32">
        <v>6.0623925623716213E-2</v>
      </c>
      <c r="L100" s="95" t="s">
        <v>40</v>
      </c>
    </row>
    <row r="101" spans="1:12" ht="14.1" customHeight="1" x14ac:dyDescent="0.2">
      <c r="A101" s="95" t="s">
        <v>18</v>
      </c>
      <c r="B101" s="122">
        <v>679410115.41000199</v>
      </c>
      <c r="C101" s="29">
        <v>93</v>
      </c>
      <c r="D101" s="30">
        <v>22</v>
      </c>
      <c r="E101" s="33">
        <v>30882277.973181907</v>
      </c>
      <c r="F101" s="33">
        <v>635313257.52000201</v>
      </c>
      <c r="G101" s="33">
        <v>28877875.341818273</v>
      </c>
      <c r="H101" s="31">
        <v>0.93509537628330874</v>
      </c>
      <c r="I101" s="33">
        <v>44096857.889999978</v>
      </c>
      <c r="J101" s="33">
        <v>2004402.6313636354</v>
      </c>
      <c r="K101" s="32">
        <v>6.4904623716691284E-2</v>
      </c>
      <c r="L101" s="95" t="s">
        <v>41</v>
      </c>
    </row>
    <row r="102" spans="1:12" ht="14.1" customHeight="1" x14ac:dyDescent="0.2">
      <c r="A102" s="95" t="s">
        <v>19</v>
      </c>
      <c r="B102" s="122">
        <f>F102+I102</f>
        <v>1071454206.8900031</v>
      </c>
      <c r="C102" s="29">
        <v>158</v>
      </c>
      <c r="D102" s="30">
        <v>23</v>
      </c>
      <c r="E102" s="33">
        <f>B102/D102</f>
        <v>46584965.516956657</v>
      </c>
      <c r="F102" s="33">
        <v>1019993165.1000031</v>
      </c>
      <c r="G102" s="33">
        <f>F102/D102</f>
        <v>44347528.917391442</v>
      </c>
      <c r="H102" s="31">
        <f>F102/B102</f>
        <v>0.95197084349561656</v>
      </c>
      <c r="I102" s="33">
        <v>51461041.789999954</v>
      </c>
      <c r="J102" s="33">
        <f>I102/D102</f>
        <v>2237436.5995652154</v>
      </c>
      <c r="K102" s="32">
        <f>I102/B102</f>
        <v>4.8029156504383407E-2</v>
      </c>
      <c r="L102" s="95" t="s">
        <v>42</v>
      </c>
    </row>
    <row r="103" spans="1:12" ht="14.1" customHeight="1" x14ac:dyDescent="0.2">
      <c r="A103" s="73" t="s">
        <v>20</v>
      </c>
      <c r="B103" s="130">
        <f>B91+B92+B93+B94+B95+B96+B97+B98+B99+B100+B101+B102</f>
        <v>9069817107.3100128</v>
      </c>
      <c r="C103" s="139"/>
      <c r="D103" s="81">
        <f>SUM(D91:D102)</f>
        <v>255</v>
      </c>
      <c r="E103" s="85">
        <f>B103/D103</f>
        <v>35567910.224745147</v>
      </c>
      <c r="F103" s="85">
        <f>F102+F101+F100+F99+F98+F97+F96+F95+F94+F93+F92+F91</f>
        <v>8519229138.7300138</v>
      </c>
      <c r="G103" s="85">
        <f>F103/D103</f>
        <v>33408741.720509857</v>
      </c>
      <c r="H103" s="82">
        <f>F103/B103</f>
        <v>0.93929447947343492</v>
      </c>
      <c r="I103" s="85">
        <f>I102+I101+I100+I99+I98+I97+I96+I95+I94+I93+I92+I91</f>
        <v>550587968.58000004</v>
      </c>
      <c r="J103" s="85">
        <f>I103/D103</f>
        <v>2159168.5042352942</v>
      </c>
      <c r="K103" s="83">
        <f>I103/B103</f>
        <v>6.0705520526565186E-2</v>
      </c>
      <c r="L103" s="87" t="s">
        <v>53</v>
      </c>
    </row>
    <row r="104" spans="1:12" ht="14.1" customHeight="1" x14ac:dyDescent="0.2">
      <c r="A104" s="52" t="s">
        <v>30</v>
      </c>
      <c r="B104" s="130">
        <f>B103/12</f>
        <v>755818092.27583444</v>
      </c>
      <c r="C104" s="139"/>
      <c r="D104" s="81"/>
      <c r="E104" s="85"/>
      <c r="F104" s="85">
        <f>F103/12</f>
        <v>709935761.56083453</v>
      </c>
      <c r="G104" s="85"/>
      <c r="H104" s="82"/>
      <c r="I104" s="85">
        <f>I103/12</f>
        <v>45882330.715000004</v>
      </c>
      <c r="J104" s="33"/>
      <c r="K104" s="32"/>
      <c r="L104" s="88" t="s">
        <v>52</v>
      </c>
    </row>
    <row r="105" spans="1:12" ht="14.1" customHeight="1" x14ac:dyDescent="0.2">
      <c r="A105" s="69" t="s">
        <v>76</v>
      </c>
      <c r="B105" s="122">
        <v>454573077.31000161</v>
      </c>
      <c r="C105" s="101">
        <v>42.425805450840762</v>
      </c>
      <c r="D105" s="30">
        <v>20</v>
      </c>
      <c r="E105" s="33">
        <v>22728653.865500081</v>
      </c>
      <c r="F105" s="33">
        <v>423286345.98000163</v>
      </c>
      <c r="G105" s="33">
        <v>21164317.299000081</v>
      </c>
      <c r="H105" s="31">
        <v>0.93117337367372588</v>
      </c>
      <c r="I105" s="33">
        <v>31286731.330000009</v>
      </c>
      <c r="J105" s="33">
        <v>1564336.5665000004</v>
      </c>
      <c r="K105" s="32">
        <v>6.8826626326274148E-2</v>
      </c>
      <c r="L105" s="69" t="s">
        <v>75</v>
      </c>
    </row>
    <row r="106" spans="1:12" ht="14.1" customHeight="1" x14ac:dyDescent="0.2">
      <c r="A106" s="95" t="s">
        <v>9</v>
      </c>
      <c r="B106" s="122">
        <v>623263588.63000226</v>
      </c>
      <c r="C106" s="101">
        <v>137.10965733348087</v>
      </c>
      <c r="D106" s="30">
        <v>21</v>
      </c>
      <c r="E106" s="33">
        <v>29679218.506190583</v>
      </c>
      <c r="F106" s="33">
        <v>588270369.16000223</v>
      </c>
      <c r="G106" s="33">
        <v>28012874.721904866</v>
      </c>
      <c r="H106" s="31">
        <v>0.94385486316163802</v>
      </c>
      <c r="I106" s="33">
        <v>34993219.469999999</v>
      </c>
      <c r="J106" s="33">
        <v>1666343.7842857142</v>
      </c>
      <c r="K106" s="32">
        <v>5.6145136838361934E-2</v>
      </c>
      <c r="L106" s="95" t="s">
        <v>33</v>
      </c>
    </row>
    <row r="107" spans="1:12" ht="14.1" customHeight="1" x14ac:dyDescent="0.2">
      <c r="A107" s="95" t="s">
        <v>10</v>
      </c>
      <c r="B107" s="122">
        <v>656872692.09000194</v>
      </c>
      <c r="C107" s="101">
        <v>105.39243813903457</v>
      </c>
      <c r="D107" s="30">
        <v>22</v>
      </c>
      <c r="E107" s="33">
        <v>29857849.640454635</v>
      </c>
      <c r="F107" s="33">
        <v>615089056.76000202</v>
      </c>
      <c r="G107" s="33">
        <v>27958593.489091001</v>
      </c>
      <c r="H107" s="31">
        <v>0.93639005573963652</v>
      </c>
      <c r="I107" s="33">
        <v>41783635.329999991</v>
      </c>
      <c r="J107" s="33">
        <v>1899256.1513636359</v>
      </c>
      <c r="K107" s="32">
        <v>6.360994426036358E-2</v>
      </c>
      <c r="L107" s="95" t="s">
        <v>34</v>
      </c>
    </row>
    <row r="108" spans="1:12" ht="14.1" customHeight="1" x14ac:dyDescent="0.2">
      <c r="A108" s="95" t="s">
        <v>11</v>
      </c>
      <c r="B108" s="122">
        <v>833683092.52000356</v>
      </c>
      <c r="C108" s="101">
        <v>126.91699663559402</v>
      </c>
      <c r="D108" s="30">
        <v>21</v>
      </c>
      <c r="E108" s="33">
        <v>39699194.88190493</v>
      </c>
      <c r="F108" s="33">
        <v>791173542.48000348</v>
      </c>
      <c r="G108" s="33">
        <v>37674930.594285883</v>
      </c>
      <c r="H108" s="31">
        <v>0.94900994104185932</v>
      </c>
      <c r="I108" s="33">
        <v>42509550.040000029</v>
      </c>
      <c r="J108" s="33">
        <v>2024264.287619049</v>
      </c>
      <c r="K108" s="32">
        <v>5.0990058958140676E-2</v>
      </c>
      <c r="L108" s="95" t="s">
        <v>11</v>
      </c>
    </row>
    <row r="109" spans="1:12" ht="14.1" customHeight="1" x14ac:dyDescent="0.2">
      <c r="A109" s="95" t="s">
        <v>12</v>
      </c>
      <c r="B109" s="122">
        <v>696287038.50000381</v>
      </c>
      <c r="C109" s="101">
        <v>83.519390611042894</v>
      </c>
      <c r="D109" s="30">
        <v>19</v>
      </c>
      <c r="E109" s="33">
        <v>36646686.236842304</v>
      </c>
      <c r="F109" s="33">
        <v>651978764.50000381</v>
      </c>
      <c r="G109" s="33">
        <v>34314671.815789677</v>
      </c>
      <c r="H109" s="31">
        <v>0.93636493062480042</v>
      </c>
      <c r="I109" s="33">
        <v>44308273.999999925</v>
      </c>
      <c r="J109" s="33">
        <v>2332014.4210526277</v>
      </c>
      <c r="K109" s="32">
        <v>6.3635069375199471E-2</v>
      </c>
      <c r="L109" s="95" t="s">
        <v>35</v>
      </c>
    </row>
    <row r="110" spans="1:12" ht="14.1" customHeight="1" x14ac:dyDescent="0.2">
      <c r="A110" s="95" t="s">
        <v>13</v>
      </c>
      <c r="B110" s="122">
        <v>777681492.40000272</v>
      </c>
      <c r="C110" s="101">
        <v>111.6897844422532</v>
      </c>
      <c r="D110" s="30">
        <v>21</v>
      </c>
      <c r="E110" s="33">
        <v>37032452.019047752</v>
      </c>
      <c r="F110" s="33">
        <v>727675977.5200026</v>
      </c>
      <c r="G110" s="33">
        <v>34651237.024762027</v>
      </c>
      <c r="H110" s="31">
        <v>0.93569923500985208</v>
      </c>
      <c r="I110" s="33">
        <v>50005514.88000007</v>
      </c>
      <c r="J110" s="33">
        <v>2381214.9942857176</v>
      </c>
      <c r="K110" s="32">
        <v>6.4300764990147904E-2</v>
      </c>
      <c r="L110" s="95" t="s">
        <v>36</v>
      </c>
    </row>
    <row r="111" spans="1:12" ht="14.1" customHeight="1" x14ac:dyDescent="0.2">
      <c r="A111" s="95" t="s">
        <v>14</v>
      </c>
      <c r="B111" s="122">
        <v>932571076.36999297</v>
      </c>
      <c r="C111" s="101">
        <v>119.91684069682378</v>
      </c>
      <c r="D111" s="30">
        <v>21</v>
      </c>
      <c r="E111" s="33">
        <v>44408146.493809186</v>
      </c>
      <c r="F111" s="33">
        <v>875321599.72999299</v>
      </c>
      <c r="G111" s="33">
        <v>41681980.939523473</v>
      </c>
      <c r="H111" s="31">
        <v>0.93861113850663047</v>
      </c>
      <c r="I111" s="33">
        <v>57249476.640000105</v>
      </c>
      <c r="J111" s="33">
        <v>2726165.5542857191</v>
      </c>
      <c r="K111" s="32">
        <v>6.1388861493369605E-2</v>
      </c>
      <c r="L111" s="95" t="s">
        <v>37</v>
      </c>
    </row>
    <row r="112" spans="1:12" ht="14.1" customHeight="1" x14ac:dyDescent="0.2">
      <c r="A112" s="95" t="s">
        <v>15</v>
      </c>
      <c r="B112" s="122">
        <v>898529759.05999684</v>
      </c>
      <c r="C112" s="101">
        <v>96.349734816728287</v>
      </c>
      <c r="D112" s="30">
        <v>23</v>
      </c>
      <c r="E112" s="33">
        <v>39066511.263478123</v>
      </c>
      <c r="F112" s="33">
        <v>842011663.89999688</v>
      </c>
      <c r="G112" s="33">
        <v>36609202.77826073</v>
      </c>
      <c r="H112" s="31">
        <v>0.93709936194085908</v>
      </c>
      <c r="I112" s="33">
        <v>56518095.160000011</v>
      </c>
      <c r="J112" s="33">
        <v>2457308.485217392</v>
      </c>
      <c r="K112" s="32">
        <v>6.2900638059140979E-2</v>
      </c>
      <c r="L112" s="95" t="s">
        <v>38</v>
      </c>
    </row>
    <row r="113" spans="1:12" ht="14.1" customHeight="1" x14ac:dyDescent="0.2">
      <c r="A113" s="95" t="s">
        <v>16</v>
      </c>
      <c r="B113" s="122">
        <v>800636124.30000234</v>
      </c>
      <c r="C113" s="101">
        <v>89.105131602718799</v>
      </c>
      <c r="D113" s="30">
        <v>20</v>
      </c>
      <c r="E113" s="33">
        <v>40031806.215000115</v>
      </c>
      <c r="F113" s="33">
        <v>753093875.75000215</v>
      </c>
      <c r="G113" s="33">
        <v>37654693.787500106</v>
      </c>
      <c r="H113" s="31">
        <v>0.94061940611090156</v>
      </c>
      <c r="I113" s="33">
        <v>47542248.550000057</v>
      </c>
      <c r="J113" s="33">
        <v>2377112.427500003</v>
      </c>
      <c r="K113" s="32">
        <v>5.938059388909829E-2</v>
      </c>
      <c r="L113" s="95" t="s">
        <v>39</v>
      </c>
    </row>
    <row r="114" spans="1:12" ht="14.1" customHeight="1" x14ac:dyDescent="0.2">
      <c r="A114" s="95" t="s">
        <v>17</v>
      </c>
      <c r="B114" s="122">
        <v>760283156.24000216</v>
      </c>
      <c r="C114" s="101">
        <v>94.959886665708353</v>
      </c>
      <c r="D114" s="30">
        <v>23</v>
      </c>
      <c r="E114" s="33">
        <v>33055789.401739225</v>
      </c>
      <c r="F114" s="33">
        <v>710952004.45000219</v>
      </c>
      <c r="G114" s="33">
        <v>30910956.715217486</v>
      </c>
      <c r="H114" s="31">
        <v>0.93511476430180529</v>
      </c>
      <c r="I114" s="33">
        <v>49331151.790000007</v>
      </c>
      <c r="J114" s="33">
        <v>2144832.6865217392</v>
      </c>
      <c r="K114" s="32">
        <v>6.4885235698194807E-2</v>
      </c>
      <c r="L114" s="95" t="s">
        <v>40</v>
      </c>
    </row>
    <row r="115" spans="1:12" ht="14.1" customHeight="1" x14ac:dyDescent="0.2">
      <c r="A115" s="95" t="s">
        <v>18</v>
      </c>
      <c r="B115" s="122">
        <v>703678205.88000321</v>
      </c>
      <c r="C115" s="101">
        <v>92.554754120827823</v>
      </c>
      <c r="D115" s="30">
        <v>22</v>
      </c>
      <c r="E115" s="33">
        <v>31985372.994545601</v>
      </c>
      <c r="F115" s="33">
        <v>658906380.92000329</v>
      </c>
      <c r="G115" s="33">
        <v>29950290.041818332</v>
      </c>
      <c r="H115" s="31">
        <v>0.93637457493228837</v>
      </c>
      <c r="I115" s="33">
        <v>44771824.959999979</v>
      </c>
      <c r="J115" s="33">
        <v>2035082.9527272717</v>
      </c>
      <c r="K115" s="32">
        <v>6.3625425067711738E-2</v>
      </c>
      <c r="L115" s="95" t="s">
        <v>41</v>
      </c>
    </row>
    <row r="116" spans="1:12" ht="14.1" customHeight="1" x14ac:dyDescent="0.2">
      <c r="A116" s="95" t="s">
        <v>19</v>
      </c>
      <c r="B116" s="122">
        <v>965409103.15000296</v>
      </c>
      <c r="C116" s="101">
        <v>137.19468573602978</v>
      </c>
      <c r="D116" s="30">
        <v>22</v>
      </c>
      <c r="E116" s="33">
        <v>43882231.96136377</v>
      </c>
      <c r="F116" s="33">
        <v>915896254.81000304</v>
      </c>
      <c r="G116" s="33">
        <v>41631647.945909232</v>
      </c>
      <c r="H116" s="31">
        <v>0.94871309149826122</v>
      </c>
      <c r="I116" s="33">
        <v>49512848.340000033</v>
      </c>
      <c r="J116" s="33">
        <v>2250584.015454547</v>
      </c>
      <c r="K116" s="32">
        <v>5.128690850173892E-2</v>
      </c>
      <c r="L116" s="95" t="s">
        <v>42</v>
      </c>
    </row>
    <row r="117" spans="1:12" ht="14.1" customHeight="1" x14ac:dyDescent="0.2">
      <c r="A117" s="73" t="s">
        <v>20</v>
      </c>
      <c r="B117" s="130">
        <f>SUM(B105:B116)</f>
        <v>9103468406.450016</v>
      </c>
      <c r="C117" s="131"/>
      <c r="D117" s="81">
        <f>SUM(D105:D116)</f>
        <v>255</v>
      </c>
      <c r="E117" s="85">
        <f>B117/D117</f>
        <v>35699876.103725553</v>
      </c>
      <c r="F117" s="85">
        <f>SUM(F105:F116)</f>
        <v>8553655835.9600153</v>
      </c>
      <c r="G117" s="85">
        <f>F117/D117</f>
        <v>33543748.376313787</v>
      </c>
      <c r="H117" s="82">
        <f>F117/B117</f>
        <v>0.93960405573545513</v>
      </c>
      <c r="I117" s="85">
        <f>SUM(I105:I116)</f>
        <v>549812570.49000025</v>
      </c>
      <c r="J117" s="85">
        <f>I117/D117</f>
        <v>2156127.7274117656</v>
      </c>
      <c r="K117" s="83">
        <f>I117/B117</f>
        <v>6.0395944264544865E-2</v>
      </c>
      <c r="L117" s="87" t="s">
        <v>53</v>
      </c>
    </row>
    <row r="118" spans="1:12" ht="14.1" customHeight="1" x14ac:dyDescent="0.2">
      <c r="A118" s="52" t="s">
        <v>30</v>
      </c>
      <c r="B118" s="130">
        <f>B117/12</f>
        <v>758622367.20416796</v>
      </c>
      <c r="C118" s="131"/>
      <c r="D118" s="81"/>
      <c r="E118" s="85"/>
      <c r="F118" s="85">
        <f>F117/12</f>
        <v>712804652.99666798</v>
      </c>
      <c r="G118" s="85"/>
      <c r="H118" s="82"/>
      <c r="I118" s="85">
        <f>I117/12</f>
        <v>45817714.207500018</v>
      </c>
      <c r="J118" s="85"/>
      <c r="K118" s="83"/>
      <c r="L118" s="88" t="s">
        <v>52</v>
      </c>
    </row>
    <row r="119" spans="1:12" ht="14.1" customHeight="1" x14ac:dyDescent="0.2">
      <c r="A119" s="73" t="s">
        <v>77</v>
      </c>
      <c r="B119" s="103">
        <v>561172919.07000136</v>
      </c>
      <c r="C119" s="121">
        <v>58.127991256656678</v>
      </c>
      <c r="D119" s="92">
        <v>21</v>
      </c>
      <c r="E119" s="89">
        <v>26722519.955714352</v>
      </c>
      <c r="F119" s="89">
        <v>529022302.11000133</v>
      </c>
      <c r="G119" s="89">
        <v>25191538.195714347</v>
      </c>
      <c r="H119" s="93">
        <v>0.94270818161845482</v>
      </c>
      <c r="I119" s="89">
        <v>32150616.959999986</v>
      </c>
      <c r="J119" s="89">
        <v>1530981.76</v>
      </c>
      <c r="K119" s="90">
        <v>5.7291818381545033E-2</v>
      </c>
      <c r="L119" s="87" t="s">
        <v>78</v>
      </c>
    </row>
    <row r="120" spans="1:12" ht="14.1" customHeight="1" x14ac:dyDescent="0.2">
      <c r="A120" s="41" t="s">
        <v>9</v>
      </c>
      <c r="B120" s="122">
        <v>639599983.83000255</v>
      </c>
      <c r="C120" s="101">
        <v>113.9755612031268</v>
      </c>
      <c r="D120" s="30">
        <v>20</v>
      </c>
      <c r="E120" s="33">
        <v>31979999.191500127</v>
      </c>
      <c r="F120" s="33">
        <v>601107677.92000258</v>
      </c>
      <c r="G120" s="33">
        <v>30055383.896000128</v>
      </c>
      <c r="H120" s="31">
        <v>0.93981815684312031</v>
      </c>
      <c r="I120" s="33">
        <v>38492305.909999914</v>
      </c>
      <c r="J120" s="33">
        <v>1924615.2954999958</v>
      </c>
      <c r="K120" s="32">
        <v>6.0181843156879557E-2</v>
      </c>
      <c r="L120" s="69" t="s">
        <v>33</v>
      </c>
    </row>
    <row r="121" spans="1:12" ht="14.1" customHeight="1" x14ac:dyDescent="0.2">
      <c r="A121" s="41" t="s">
        <v>10</v>
      </c>
      <c r="B121" s="122">
        <v>791841016.9000001</v>
      </c>
      <c r="C121" s="101">
        <v>123.80253860520129</v>
      </c>
      <c r="D121" s="30">
        <v>21</v>
      </c>
      <c r="E121" s="33">
        <v>37706715.090476193</v>
      </c>
      <c r="F121" s="33">
        <v>750539507.50999999</v>
      </c>
      <c r="G121" s="33">
        <v>35739976.548095241</v>
      </c>
      <c r="H121" s="31">
        <v>0.94784115938867064</v>
      </c>
      <c r="I121" s="33">
        <v>41301509.389999993</v>
      </c>
      <c r="J121" s="33">
        <v>1966738.542380952</v>
      </c>
      <c r="K121" s="32">
        <v>5.215884061132927E-2</v>
      </c>
      <c r="L121" s="69" t="s">
        <v>34</v>
      </c>
    </row>
    <row r="122" spans="1:12" ht="14.1" customHeight="1" x14ac:dyDescent="0.2">
      <c r="A122" s="41" t="s">
        <v>11</v>
      </c>
      <c r="B122" s="122">
        <v>834212572.31000233</v>
      </c>
      <c r="C122" s="101">
        <v>105.35101800812035</v>
      </c>
      <c r="D122" s="30">
        <v>22</v>
      </c>
      <c r="E122" s="33">
        <v>37918753.286818288</v>
      </c>
      <c r="F122" s="33">
        <v>785265105.19000232</v>
      </c>
      <c r="G122" s="33">
        <v>35693868.417727381</v>
      </c>
      <c r="H122" s="31">
        <v>0.94132494672855327</v>
      </c>
      <c r="I122" s="33">
        <v>48947467.119999975</v>
      </c>
      <c r="J122" s="33">
        <v>2224884.8690909077</v>
      </c>
      <c r="K122" s="32">
        <v>5.867505327144671E-2</v>
      </c>
      <c r="L122" s="69" t="s">
        <v>11</v>
      </c>
    </row>
    <row r="123" spans="1:12" ht="14.1" customHeight="1" x14ac:dyDescent="0.2">
      <c r="A123" s="41" t="s">
        <v>12</v>
      </c>
      <c r="B123" s="122">
        <v>714295984.2600019</v>
      </c>
      <c r="C123" s="101">
        <v>85.625176120525055</v>
      </c>
      <c r="D123" s="30">
        <v>19</v>
      </c>
      <c r="E123" s="33">
        <v>37594525.487368524</v>
      </c>
      <c r="F123" s="33">
        <v>670845189.49000192</v>
      </c>
      <c r="G123" s="33">
        <v>35307641.552105367</v>
      </c>
      <c r="H123" s="31">
        <v>0.93916976193697321</v>
      </c>
      <c r="I123" s="33">
        <v>43450794.770000026</v>
      </c>
      <c r="J123" s="33">
        <v>2286883.9352631592</v>
      </c>
      <c r="K123" s="32">
        <v>6.0830238063026891E-2</v>
      </c>
      <c r="L123" s="69" t="s">
        <v>35</v>
      </c>
    </row>
    <row r="124" spans="1:12" ht="14.1" customHeight="1" x14ac:dyDescent="0.2">
      <c r="A124" s="41" t="s">
        <v>13</v>
      </c>
      <c r="B124" s="122">
        <v>785787410.54999971</v>
      </c>
      <c r="C124" s="101">
        <v>110.00865577650723</v>
      </c>
      <c r="D124" s="30">
        <v>20</v>
      </c>
      <c r="E124" s="33">
        <v>39289370.527499989</v>
      </c>
      <c r="F124" s="33">
        <v>736525924.70999968</v>
      </c>
      <c r="G124" s="33">
        <v>36826296.235499986</v>
      </c>
      <c r="H124" s="31">
        <v>0.93730939796360413</v>
      </c>
      <c r="I124" s="33">
        <v>49261485.839999989</v>
      </c>
      <c r="J124" s="33">
        <v>2463074.2919999994</v>
      </c>
      <c r="K124" s="32">
        <v>6.2690602036395787E-2</v>
      </c>
      <c r="L124" s="69" t="s">
        <v>36</v>
      </c>
    </row>
    <row r="125" spans="1:12" ht="14.1" customHeight="1" x14ac:dyDescent="0.2">
      <c r="A125" s="41" t="s">
        <v>14</v>
      </c>
      <c r="B125" s="122">
        <v>976184205.94999444</v>
      </c>
      <c r="C125" s="101">
        <v>124.23006437157468</v>
      </c>
      <c r="D125" s="30">
        <v>22</v>
      </c>
      <c r="E125" s="33">
        <v>44372009.361363381</v>
      </c>
      <c r="F125" s="33">
        <v>916490856.7699945</v>
      </c>
      <c r="G125" s="33">
        <v>41658675.307727024</v>
      </c>
      <c r="H125" s="31">
        <v>0.93885032269917945</v>
      </c>
      <c r="I125" s="33">
        <v>59693349.179999955</v>
      </c>
      <c r="J125" s="33">
        <v>2713334.0536363614</v>
      </c>
      <c r="K125" s="32">
        <v>6.1149677300820597E-2</v>
      </c>
      <c r="L125" s="69" t="s">
        <v>37</v>
      </c>
    </row>
    <row r="126" spans="1:12" ht="14.1" customHeight="1" x14ac:dyDescent="0.2">
      <c r="A126" s="41" t="s">
        <v>15</v>
      </c>
      <c r="B126" s="122">
        <v>975510250.51999784</v>
      </c>
      <c r="C126" s="101">
        <v>99.930960219814182</v>
      </c>
      <c r="D126" s="30">
        <v>22</v>
      </c>
      <c r="E126" s="33">
        <v>44341375.023636267</v>
      </c>
      <c r="F126" s="33">
        <v>918028382.78999805</v>
      </c>
      <c r="G126" s="33">
        <v>41728562.854090817</v>
      </c>
      <c r="H126" s="31">
        <v>0.94107507563415249</v>
      </c>
      <c r="I126" s="33">
        <v>57481867.729999885</v>
      </c>
      <c r="J126" s="33">
        <v>2612812.1695454493</v>
      </c>
      <c r="K126" s="32">
        <v>5.8924924365847564E-2</v>
      </c>
      <c r="L126" s="69" t="s">
        <v>38</v>
      </c>
    </row>
    <row r="127" spans="1:12" ht="14.1" customHeight="1" x14ac:dyDescent="0.2">
      <c r="A127" s="41" t="s">
        <v>16</v>
      </c>
      <c r="B127" s="122">
        <v>934966353.66999876</v>
      </c>
      <c r="C127" s="101">
        <v>95.843826671386893</v>
      </c>
      <c r="D127" s="30">
        <v>21</v>
      </c>
      <c r="E127" s="33">
        <v>44522207.317618988</v>
      </c>
      <c r="F127" s="33">
        <v>882465614.98999882</v>
      </c>
      <c r="G127" s="33">
        <v>42022172.142380893</v>
      </c>
      <c r="H127" s="31">
        <v>0.94384745667700209</v>
      </c>
      <c r="I127" s="33">
        <v>52500738.67999988</v>
      </c>
      <c r="J127" s="33">
        <v>2500035.1752380896</v>
      </c>
      <c r="K127" s="32">
        <v>5.6152543322997794E-2</v>
      </c>
      <c r="L127" s="69" t="s">
        <v>39</v>
      </c>
    </row>
    <row r="128" spans="1:12" ht="14.1" customHeight="1" x14ac:dyDescent="0.2">
      <c r="A128" s="41" t="s">
        <v>17</v>
      </c>
      <c r="B128" s="122">
        <v>919980598.51000059</v>
      </c>
      <c r="C128" s="101">
        <v>98.39718775962632</v>
      </c>
      <c r="D128" s="30">
        <v>23</v>
      </c>
      <c r="E128" s="33">
        <v>39999156.45695655</v>
      </c>
      <c r="F128" s="33">
        <v>870540804.49000072</v>
      </c>
      <c r="G128" s="33">
        <v>37849600.195217423</v>
      </c>
      <c r="H128" s="31">
        <v>0.94625996015560276</v>
      </c>
      <c r="I128" s="33">
        <v>49439794.019999959</v>
      </c>
      <c r="J128" s="33">
        <v>2149556.2617391287</v>
      </c>
      <c r="K128" s="32">
        <v>5.3740039844397354E-2</v>
      </c>
      <c r="L128" s="69" t="s">
        <v>40</v>
      </c>
    </row>
    <row r="129" spans="1:12" ht="14.1" customHeight="1" x14ac:dyDescent="0.2">
      <c r="A129" s="41" t="s">
        <v>18</v>
      </c>
      <c r="B129" s="122">
        <v>738952937.80000281</v>
      </c>
      <c r="C129" s="101">
        <v>80.32266539064085</v>
      </c>
      <c r="D129" s="30">
        <v>21</v>
      </c>
      <c r="E129" s="33">
        <v>35188235.133333467</v>
      </c>
      <c r="F129" s="33">
        <v>695428643.89000285</v>
      </c>
      <c r="G129" s="33">
        <v>33115649.709047753</v>
      </c>
      <c r="H129" s="31">
        <v>0.94110004618212939</v>
      </c>
      <c r="I129" s="33">
        <v>43524293.909999922</v>
      </c>
      <c r="J129" s="33">
        <v>2072585.4242857106</v>
      </c>
      <c r="K129" s="32">
        <v>5.8899953817870533E-2</v>
      </c>
      <c r="L129" s="69" t="s">
        <v>41</v>
      </c>
    </row>
    <row r="130" spans="1:12" ht="14.1" customHeight="1" x14ac:dyDescent="0.2">
      <c r="A130" s="41" t="s">
        <v>19</v>
      </c>
      <c r="B130" s="122">
        <v>1250587841.8299983</v>
      </c>
      <c r="C130" s="101">
        <v>169.23781987432454</v>
      </c>
      <c r="D130" s="30">
        <v>22</v>
      </c>
      <c r="E130" s="33">
        <v>56844901.901363559</v>
      </c>
      <c r="F130" s="33">
        <v>1196336525.6099985</v>
      </c>
      <c r="G130" s="33">
        <v>54378932.982272655</v>
      </c>
      <c r="H130" s="31">
        <v>0.95661934779358382</v>
      </c>
      <c r="I130" s="33">
        <v>54251316.219999872</v>
      </c>
      <c r="J130" s="33">
        <v>2465968.9190909034</v>
      </c>
      <c r="K130" s="32">
        <v>4.3380652206416265E-2</v>
      </c>
      <c r="L130" s="69" t="s">
        <v>42</v>
      </c>
    </row>
    <row r="131" spans="1:12" ht="14.1" customHeight="1" x14ac:dyDescent="0.2">
      <c r="A131" s="41" t="s">
        <v>20</v>
      </c>
      <c r="B131" s="144">
        <f>SUM(B119:B130)</f>
        <v>10123092075.199999</v>
      </c>
      <c r="C131" s="140"/>
      <c r="D131" s="145">
        <f>SUM(D119:D130)</f>
        <v>254</v>
      </c>
      <c r="E131" s="141">
        <f>B131/D131</f>
        <v>39854693.209448814</v>
      </c>
      <c r="F131" s="141">
        <f>SUM(F119:F130)</f>
        <v>9552596535.4700012</v>
      </c>
      <c r="G131" s="141">
        <f>F131/D131</f>
        <v>37608647.77744095</v>
      </c>
      <c r="H131" s="142">
        <f>F131/B131</f>
        <v>0.94364414197835633</v>
      </c>
      <c r="I131" s="141">
        <f>SUM(I119:I130)</f>
        <v>570495539.72999942</v>
      </c>
      <c r="J131" s="141">
        <f>I131/D131</f>
        <v>2246045.4320078716</v>
      </c>
      <c r="K131" s="143">
        <f>I131/B131</f>
        <v>5.6355858021643876E-2</v>
      </c>
      <c r="L131" s="69" t="s">
        <v>53</v>
      </c>
    </row>
    <row r="132" spans="1:12" ht="14.1" customHeight="1" x14ac:dyDescent="0.2">
      <c r="A132" s="73" t="s">
        <v>30</v>
      </c>
      <c r="B132" s="144">
        <f>B131/12</f>
        <v>843591006.26666653</v>
      </c>
      <c r="C132" s="140"/>
      <c r="D132" s="145"/>
      <c r="E132" s="141"/>
      <c r="F132" s="141">
        <f>F131/12</f>
        <v>796049711.28916681</v>
      </c>
      <c r="G132" s="141"/>
      <c r="H132" s="142"/>
      <c r="I132" s="141">
        <f>I131/12</f>
        <v>47541294.977499954</v>
      </c>
      <c r="J132" s="141"/>
      <c r="K132" s="143"/>
      <c r="L132" s="87" t="s">
        <v>52</v>
      </c>
    </row>
    <row r="133" spans="1:12" ht="14.1" customHeight="1" x14ac:dyDescent="0.2">
      <c r="A133" s="41" t="s">
        <v>79</v>
      </c>
      <c r="B133" s="122">
        <v>602218338.95000315</v>
      </c>
      <c r="C133" s="101">
        <v>48.154821181435025</v>
      </c>
      <c r="D133" s="30">
        <v>21</v>
      </c>
      <c r="E133" s="33">
        <v>28677063.759523958</v>
      </c>
      <c r="F133" s="33">
        <v>568753393.12000322</v>
      </c>
      <c r="G133" s="33">
        <v>27083494.910476346</v>
      </c>
      <c r="H133" s="31">
        <v>0.94443054343322108</v>
      </c>
      <c r="I133" s="33">
        <v>33464945.829999998</v>
      </c>
      <c r="J133" s="33">
        <v>1593568.8490476189</v>
      </c>
      <c r="K133" s="32">
        <v>5.5569456566779009E-2</v>
      </c>
      <c r="L133" s="69" t="s">
        <v>80</v>
      </c>
    </row>
    <row r="134" spans="1:12" ht="14.1" customHeight="1" x14ac:dyDescent="0.2">
      <c r="A134" s="41" t="s">
        <v>9</v>
      </c>
      <c r="B134" s="122">
        <v>649343446.32999992</v>
      </c>
      <c r="C134" s="101">
        <v>107.82525279156421</v>
      </c>
      <c r="D134" s="30">
        <v>20</v>
      </c>
      <c r="E134" s="33">
        <v>32467172.316499997</v>
      </c>
      <c r="F134" s="33">
        <v>609738909.5999999</v>
      </c>
      <c r="G134" s="33">
        <v>30486945.479999997</v>
      </c>
      <c r="H134" s="31">
        <v>0.93900833687651819</v>
      </c>
      <c r="I134" s="33">
        <v>39604536.730000004</v>
      </c>
      <c r="J134" s="33">
        <v>1980226.8365000002</v>
      </c>
      <c r="K134" s="32">
        <v>6.0991663123481747E-2</v>
      </c>
      <c r="L134" s="69" t="s">
        <v>33</v>
      </c>
    </row>
    <row r="135" spans="1:12" ht="14.1" customHeight="1" x14ac:dyDescent="0.2">
      <c r="A135" s="41" t="s">
        <v>10</v>
      </c>
      <c r="B135" s="122">
        <v>963456766.46000004</v>
      </c>
      <c r="C135" s="101">
        <v>148.37398789582392</v>
      </c>
      <c r="D135" s="30">
        <v>21</v>
      </c>
      <c r="E135" s="33">
        <v>45878893.640952386</v>
      </c>
      <c r="F135" s="33">
        <v>919601601.3499999</v>
      </c>
      <c r="G135" s="33">
        <v>43790552.445238091</v>
      </c>
      <c r="H135" s="31">
        <v>0.95448143950336684</v>
      </c>
      <c r="I135" s="33">
        <v>43855165.109999999</v>
      </c>
      <c r="J135" s="33">
        <v>2088341.1957142856</v>
      </c>
      <c r="K135" s="32">
        <v>4.5518560496633081E-2</v>
      </c>
      <c r="L135" s="69" t="s">
        <v>34</v>
      </c>
    </row>
    <row r="136" spans="1:12" ht="14.1" customHeight="1" x14ac:dyDescent="0.2">
      <c r="A136" s="41" t="s">
        <v>11</v>
      </c>
      <c r="B136" s="122">
        <v>981423804.21000004</v>
      </c>
      <c r="C136" s="101">
        <v>101.86485147808094</v>
      </c>
      <c r="D136" s="30">
        <v>22</v>
      </c>
      <c r="E136" s="33">
        <v>44610172.918636367</v>
      </c>
      <c r="F136" s="33">
        <v>933761852.82000017</v>
      </c>
      <c r="G136" s="33">
        <v>42443720.582727283</v>
      </c>
      <c r="H136" s="31">
        <v>0.95143591261436189</v>
      </c>
      <c r="I136" s="33">
        <v>47661951.390000001</v>
      </c>
      <c r="J136" s="33">
        <v>2166452.3359090909</v>
      </c>
      <c r="K136" s="32">
        <v>4.8564087385638284E-2</v>
      </c>
      <c r="L136" s="69" t="s">
        <v>11</v>
      </c>
    </row>
    <row r="137" spans="1:12" ht="14.1" customHeight="1" x14ac:dyDescent="0.2">
      <c r="A137" s="41" t="s">
        <v>12</v>
      </c>
      <c r="B137" s="122">
        <v>787559932.32999992</v>
      </c>
      <c r="C137" s="101">
        <v>80.246671106978965</v>
      </c>
      <c r="D137" s="30">
        <v>18</v>
      </c>
      <c r="E137" s="33">
        <v>43753329.573888883</v>
      </c>
      <c r="F137" s="33">
        <v>742717837.24000001</v>
      </c>
      <c r="G137" s="33">
        <v>41262102.068888888</v>
      </c>
      <c r="H137" s="31">
        <v>0.94306199026995396</v>
      </c>
      <c r="I137" s="33">
        <v>44842095.090000004</v>
      </c>
      <c r="J137" s="33">
        <v>2491227.5050000004</v>
      </c>
      <c r="K137" s="32">
        <v>5.6938009730046125E-2</v>
      </c>
      <c r="L137" s="69" t="s">
        <v>35</v>
      </c>
    </row>
    <row r="138" spans="1:12" ht="14.1" customHeight="1" x14ac:dyDescent="0.2">
      <c r="A138" s="41" t="s">
        <v>13</v>
      </c>
      <c r="B138" s="122">
        <v>984946188.50999999</v>
      </c>
      <c r="C138" s="101">
        <v>125.06301401037912</v>
      </c>
      <c r="D138" s="30">
        <v>21</v>
      </c>
      <c r="E138" s="33">
        <v>46902199.452857144</v>
      </c>
      <c r="F138" s="33">
        <v>931088199.21000004</v>
      </c>
      <c r="G138" s="33">
        <v>44337533.295714289</v>
      </c>
      <c r="H138" s="31">
        <v>0.9453188509907583</v>
      </c>
      <c r="I138" s="33">
        <v>53857989.300000004</v>
      </c>
      <c r="J138" s="33">
        <v>2564666.1571428576</v>
      </c>
      <c r="K138" s="32">
        <v>5.4681149009241731E-2</v>
      </c>
      <c r="L138" s="69" t="s">
        <v>36</v>
      </c>
    </row>
    <row r="139" spans="1:12" ht="14.1" customHeight="1" x14ac:dyDescent="0.2">
      <c r="A139" s="41" t="s">
        <v>14</v>
      </c>
      <c r="B139" s="122">
        <v>1016098323.95</v>
      </c>
      <c r="C139" s="101">
        <v>103.16282613237237</v>
      </c>
      <c r="D139" s="30">
        <v>21</v>
      </c>
      <c r="E139" s="33">
        <v>48385634.473809525</v>
      </c>
      <c r="F139" s="33">
        <v>955270196.85000002</v>
      </c>
      <c r="G139" s="33">
        <v>45489056.992857143</v>
      </c>
      <c r="H139" s="31">
        <v>0.94013558957214338</v>
      </c>
      <c r="I139" s="33">
        <v>60828127.100000009</v>
      </c>
      <c r="J139" s="33">
        <v>2896577.4809523812</v>
      </c>
      <c r="K139" s="32">
        <v>5.9864410427856611E-2</v>
      </c>
      <c r="L139" s="69" t="s">
        <v>37</v>
      </c>
    </row>
    <row r="140" spans="1:12" ht="14.1" customHeight="1" x14ac:dyDescent="0.2">
      <c r="A140" s="41" t="s">
        <v>15</v>
      </c>
      <c r="B140" s="122">
        <v>962412765.69999993</v>
      </c>
      <c r="C140" s="101">
        <v>94.71649967482459</v>
      </c>
      <c r="D140" s="30">
        <v>21</v>
      </c>
      <c r="E140" s="33">
        <v>45829179.319047615</v>
      </c>
      <c r="F140" s="33">
        <v>903826586.69999993</v>
      </c>
      <c r="G140" s="33">
        <v>43039361.27142857</v>
      </c>
      <c r="H140" s="31">
        <v>0.93912572537689898</v>
      </c>
      <c r="I140" s="33">
        <v>58586179</v>
      </c>
      <c r="J140" s="33">
        <v>2789818.0476190476</v>
      </c>
      <c r="K140" s="32">
        <v>6.0874274623101049E-2</v>
      </c>
      <c r="L140" s="69" t="s">
        <v>38</v>
      </c>
    </row>
    <row r="141" spans="1:12" ht="14.1" customHeight="1" x14ac:dyDescent="0.2">
      <c r="A141" s="41" t="s">
        <v>16</v>
      </c>
      <c r="B141" s="122">
        <v>910307971.48999977</v>
      </c>
      <c r="C141" s="101">
        <v>94.5860242021933</v>
      </c>
      <c r="D141" s="30">
        <v>22</v>
      </c>
      <c r="E141" s="33">
        <v>41377635.06772726</v>
      </c>
      <c r="F141" s="33">
        <v>853622933.19999981</v>
      </c>
      <c r="G141" s="33">
        <v>38801042.418181807</v>
      </c>
      <c r="H141" s="31">
        <v>0.93772982324079024</v>
      </c>
      <c r="I141" s="33">
        <v>56685038.289999992</v>
      </c>
      <c r="J141" s="33">
        <v>2576592.649545454</v>
      </c>
      <c r="K141" s="32">
        <v>6.2270176759209789E-2</v>
      </c>
      <c r="L141" s="69" t="s">
        <v>39</v>
      </c>
    </row>
    <row r="142" spans="1:12" ht="14.1" customHeight="1" x14ac:dyDescent="0.2">
      <c r="A142" s="41" t="s">
        <v>17</v>
      </c>
      <c r="B142" s="122">
        <v>1147595283.6899998</v>
      </c>
      <c r="C142" s="101">
        <v>126.06670705207669</v>
      </c>
      <c r="D142" s="30">
        <v>23</v>
      </c>
      <c r="E142" s="33">
        <v>49895447.116956517</v>
      </c>
      <c r="F142" s="33">
        <v>1094273556.8699999</v>
      </c>
      <c r="G142" s="33">
        <v>47577111.168260865</v>
      </c>
      <c r="H142" s="31">
        <v>0.95353612237883356</v>
      </c>
      <c r="I142" s="33">
        <v>53321726.820000008</v>
      </c>
      <c r="J142" s="33">
        <v>2318335.9486956527</v>
      </c>
      <c r="K142" s="32">
        <v>4.6463877621166501E-2</v>
      </c>
      <c r="L142" s="69" t="s">
        <v>40</v>
      </c>
    </row>
    <row r="143" spans="1:12" ht="14.1" customHeight="1" x14ac:dyDescent="0.2">
      <c r="A143" s="41" t="s">
        <v>18</v>
      </c>
      <c r="B143" s="122">
        <v>743569498.54000008</v>
      </c>
      <c r="C143" s="101">
        <v>64.793704636804748</v>
      </c>
      <c r="D143" s="30">
        <v>20</v>
      </c>
      <c r="E143" s="33">
        <v>37178474.927000001</v>
      </c>
      <c r="F143" s="33">
        <v>697907199.37000012</v>
      </c>
      <c r="G143" s="33">
        <v>34895359.968500003</v>
      </c>
      <c r="H143" s="31">
        <v>0.93859040848278752</v>
      </c>
      <c r="I143" s="33">
        <v>45662299.170000009</v>
      </c>
      <c r="J143" s="33">
        <v>2283114.9585000006</v>
      </c>
      <c r="K143" s="32">
        <v>6.1409591517212592E-2</v>
      </c>
      <c r="L143" s="69" t="s">
        <v>41</v>
      </c>
    </row>
    <row r="144" spans="1:12" ht="14.1" customHeight="1" x14ac:dyDescent="0.2">
      <c r="A144" s="41" t="s">
        <v>19</v>
      </c>
      <c r="B144" s="122">
        <v>1257425886.4999998</v>
      </c>
      <c r="C144" s="101">
        <v>169.10670609391019</v>
      </c>
      <c r="D144" s="30">
        <v>23</v>
      </c>
      <c r="E144" s="33">
        <v>54670690.717391297</v>
      </c>
      <c r="F144" s="33">
        <v>1196498195.1399999</v>
      </c>
      <c r="G144" s="33">
        <v>52021660.658260867</v>
      </c>
      <c r="H144" s="31">
        <v>0.95154569981886572</v>
      </c>
      <c r="I144" s="33">
        <v>60927691.359999999</v>
      </c>
      <c r="J144" s="33">
        <v>2649030.0591304349</v>
      </c>
      <c r="K144" s="32">
        <v>4.8454300181134384E-2</v>
      </c>
      <c r="L144" s="69" t="s">
        <v>42</v>
      </c>
    </row>
    <row r="145" spans="1:12" ht="14.1" customHeight="1" x14ac:dyDescent="0.2">
      <c r="A145" s="41" t="s">
        <v>20</v>
      </c>
      <c r="B145" s="144">
        <v>11006358206.660004</v>
      </c>
      <c r="C145" s="140"/>
      <c r="D145" s="145">
        <v>253</v>
      </c>
      <c r="E145" s="141">
        <v>43503392.121185787</v>
      </c>
      <c r="F145" s="141">
        <v>10407060461.470003</v>
      </c>
      <c r="G145" s="141">
        <v>41134626.329920962</v>
      </c>
      <c r="H145" s="142">
        <v>0.94554986000479591</v>
      </c>
      <c r="I145" s="141">
        <v>599297745.19000006</v>
      </c>
      <c r="J145" s="141">
        <v>2368765.7912648222</v>
      </c>
      <c r="K145" s="143">
        <v>5.4450139995204039E-2</v>
      </c>
      <c r="L145" s="69" t="s">
        <v>53</v>
      </c>
    </row>
    <row r="146" spans="1:12" ht="14.1" customHeight="1" x14ac:dyDescent="0.2">
      <c r="A146" s="73" t="s">
        <v>30</v>
      </c>
      <c r="B146" s="144">
        <f>B145/12</f>
        <v>917196517.22166693</v>
      </c>
      <c r="C146" s="140"/>
      <c r="D146" s="145"/>
      <c r="E146" s="141"/>
      <c r="F146" s="141">
        <f>F145/12</f>
        <v>867255038.45583355</v>
      </c>
      <c r="G146" s="141"/>
      <c r="H146" s="142"/>
      <c r="I146" s="141">
        <f>I145/12</f>
        <v>49941478.765833341</v>
      </c>
      <c r="J146" s="141"/>
      <c r="K146" s="32"/>
      <c r="L146" s="87" t="s">
        <v>52</v>
      </c>
    </row>
    <row r="147" spans="1:12" ht="14.1" customHeight="1" x14ac:dyDescent="0.2">
      <c r="A147" s="41" t="s">
        <v>86</v>
      </c>
      <c r="B147" s="146">
        <v>643154819.02999997</v>
      </c>
      <c r="C147" s="147">
        <v>51.148526997499509</v>
      </c>
      <c r="D147" s="13">
        <v>20</v>
      </c>
      <c r="E147" s="12">
        <v>32157740.951499999</v>
      </c>
      <c r="F147" s="12">
        <v>609508981.63</v>
      </c>
      <c r="G147" s="12">
        <v>30475449.081500001</v>
      </c>
      <c r="H147" s="14">
        <v>0.94768625468632217</v>
      </c>
      <c r="I147" s="12">
        <v>33645837.400000006</v>
      </c>
      <c r="J147" s="12">
        <v>1682291.8700000003</v>
      </c>
      <c r="K147" s="32">
        <v>5.2313745313677877E-2</v>
      </c>
      <c r="L147" s="69" t="s">
        <v>87</v>
      </c>
    </row>
    <row r="148" spans="1:12" ht="14.1" customHeight="1" x14ac:dyDescent="0.2">
      <c r="A148" s="41" t="s">
        <v>9</v>
      </c>
      <c r="B148" s="146">
        <v>738035202.54999995</v>
      </c>
      <c r="C148" s="147">
        <v>114.75233967197784</v>
      </c>
      <c r="D148" s="13">
        <v>20</v>
      </c>
      <c r="E148" s="12">
        <v>36901760.127499998</v>
      </c>
      <c r="F148" s="12">
        <v>694461493.51999998</v>
      </c>
      <c r="G148" s="12">
        <v>34723074.675999999</v>
      </c>
      <c r="H148" s="14">
        <v>0.94095985004584115</v>
      </c>
      <c r="I148" s="12">
        <v>43573709.030000009</v>
      </c>
      <c r="J148" s="12">
        <v>2178685.4515000004</v>
      </c>
      <c r="K148" s="32">
        <v>5.9040149954158863E-2</v>
      </c>
      <c r="L148" s="69" t="s">
        <v>33</v>
      </c>
    </row>
    <row r="149" spans="1:12" ht="14.1" customHeight="1" x14ac:dyDescent="0.2">
      <c r="A149" s="41" t="s">
        <v>10</v>
      </c>
      <c r="B149" s="146">
        <v>948182774.61000001</v>
      </c>
      <c r="C149" s="147">
        <v>128.47392256276055</v>
      </c>
      <c r="D149" s="13">
        <v>22</v>
      </c>
      <c r="E149" s="12">
        <v>43099217.027727276</v>
      </c>
      <c r="F149" s="12">
        <v>898945161.96000004</v>
      </c>
      <c r="G149" s="12">
        <v>40861143.725454547</v>
      </c>
      <c r="H149" s="14">
        <v>0.94807160183831429</v>
      </c>
      <c r="I149" s="12">
        <v>49237612.650000006</v>
      </c>
      <c r="J149" s="12">
        <v>2238073.3022727277</v>
      </c>
      <c r="K149" s="32">
        <v>5.1928398161685735E-2</v>
      </c>
      <c r="L149" s="69" t="s">
        <v>34</v>
      </c>
    </row>
    <row r="150" spans="1:12" ht="14.1" customHeight="1" x14ac:dyDescent="0.2">
      <c r="A150" s="41" t="s">
        <v>11</v>
      </c>
      <c r="B150" s="146">
        <v>904825039.83999991</v>
      </c>
      <c r="C150" s="147">
        <v>95.427280907119012</v>
      </c>
      <c r="D150" s="13">
        <v>22</v>
      </c>
      <c r="E150" s="12">
        <v>41128410.901818179</v>
      </c>
      <c r="F150" s="12">
        <v>852585816.91999996</v>
      </c>
      <c r="G150" s="12">
        <v>38753900.769090906</v>
      </c>
      <c r="H150" s="14">
        <v>0.94226594024272647</v>
      </c>
      <c r="I150" s="12">
        <v>52239222.919999994</v>
      </c>
      <c r="J150" s="12">
        <v>2374510.1327272723</v>
      </c>
      <c r="K150" s="32">
        <v>5.7734059757273568E-2</v>
      </c>
      <c r="L150" s="69" t="s">
        <v>11</v>
      </c>
    </row>
    <row r="151" spans="1:12" ht="14.1" customHeight="1" x14ac:dyDescent="0.2">
      <c r="A151" s="41" t="s">
        <v>12</v>
      </c>
      <c r="B151" s="146">
        <v>738126709.37999988</v>
      </c>
      <c r="C151" s="147">
        <v>81.57673327768677</v>
      </c>
      <c r="D151" s="13">
        <v>18</v>
      </c>
      <c r="E151" s="12">
        <v>41007039.409999996</v>
      </c>
      <c r="F151" s="12">
        <v>688704431.1099999</v>
      </c>
      <c r="G151" s="12">
        <v>38261357.283888884</v>
      </c>
      <c r="H151" s="14">
        <v>0.93304363919913835</v>
      </c>
      <c r="I151" s="12">
        <v>49422278.269999988</v>
      </c>
      <c r="J151" s="12">
        <v>2745682.1261111107</v>
      </c>
      <c r="K151" s="32">
        <v>6.6956360800861606E-2</v>
      </c>
      <c r="L151" s="69" t="s">
        <v>35</v>
      </c>
    </row>
    <row r="152" spans="1:12" ht="14.1" customHeight="1" x14ac:dyDescent="0.2">
      <c r="A152" s="41" t="s">
        <v>13</v>
      </c>
      <c r="B152" s="146">
        <v>993907837.9799999</v>
      </c>
      <c r="C152" s="147">
        <v>134.65273988186217</v>
      </c>
      <c r="D152" s="13">
        <v>22</v>
      </c>
      <c r="E152" s="12">
        <v>45177628.999090903</v>
      </c>
      <c r="F152" s="12">
        <v>932394140.05999994</v>
      </c>
      <c r="G152" s="12">
        <v>42381551.82090909</v>
      </c>
      <c r="H152" s="14">
        <v>0.9381092536255482</v>
      </c>
      <c r="I152" s="12">
        <v>61513697.920000002</v>
      </c>
      <c r="J152" s="12">
        <v>2796077.1781818182</v>
      </c>
      <c r="K152" s="32">
        <v>6.1890746374451897E-2</v>
      </c>
      <c r="L152" s="69" t="s">
        <v>36</v>
      </c>
    </row>
    <row r="153" spans="1:12" ht="14.1" customHeight="1" x14ac:dyDescent="0.2">
      <c r="A153" s="41" t="s">
        <v>14</v>
      </c>
      <c r="B153" s="146">
        <v>1145628391.4500003</v>
      </c>
      <c r="C153" s="147">
        <v>115.2650525201969</v>
      </c>
      <c r="D153" s="13">
        <v>21</v>
      </c>
      <c r="E153" s="12">
        <v>54553732.926190488</v>
      </c>
      <c r="F153" s="12">
        <v>1076926083.9100003</v>
      </c>
      <c r="G153" s="12">
        <v>51282194.471904777</v>
      </c>
      <c r="H153" s="14">
        <v>0.94003089653439476</v>
      </c>
      <c r="I153" s="12">
        <v>68702307.539999992</v>
      </c>
      <c r="J153" s="12">
        <v>3271538.4542857138</v>
      </c>
      <c r="K153" s="32">
        <v>5.9969103465605259E-2</v>
      </c>
      <c r="L153" s="69" t="s">
        <v>37</v>
      </c>
    </row>
    <row r="154" spans="1:12" ht="14.1" customHeight="1" x14ac:dyDescent="0.2">
      <c r="A154" s="41" t="s">
        <v>15</v>
      </c>
      <c r="B154" s="146">
        <v>1003766161.6699998</v>
      </c>
      <c r="C154" s="147">
        <v>87.617081521482888</v>
      </c>
      <c r="D154" s="13">
        <v>21</v>
      </c>
      <c r="E154" s="12">
        <v>47798388.650952376</v>
      </c>
      <c r="F154" s="12">
        <v>939159334.41999984</v>
      </c>
      <c r="G154" s="12">
        <v>44721873.067619041</v>
      </c>
      <c r="H154" s="14">
        <v>0.93563557956316101</v>
      </c>
      <c r="I154" s="12">
        <v>64606827.250000015</v>
      </c>
      <c r="J154" s="12">
        <v>3076515.583333334</v>
      </c>
      <c r="K154" s="32">
        <v>6.4364420436839043E-2</v>
      </c>
      <c r="L154" s="69" t="s">
        <v>38</v>
      </c>
    </row>
    <row r="155" spans="1:12" ht="14.1" customHeight="1" x14ac:dyDescent="0.2">
      <c r="A155" s="41" t="s">
        <v>16</v>
      </c>
      <c r="B155" s="146">
        <v>958566909.81000006</v>
      </c>
      <c r="C155" s="147">
        <v>95.497033713031314</v>
      </c>
      <c r="D155" s="13">
        <v>22</v>
      </c>
      <c r="E155" s="12">
        <v>43571223.173181824</v>
      </c>
      <c r="F155" s="12">
        <v>897453894.87000012</v>
      </c>
      <c r="G155" s="12">
        <v>40793358.857727282</v>
      </c>
      <c r="H155" s="14">
        <v>0.93624543647963676</v>
      </c>
      <c r="I155" s="12">
        <v>61113014.939999983</v>
      </c>
      <c r="J155" s="12">
        <v>2777864.3154545445</v>
      </c>
      <c r="K155" s="32">
        <v>6.375456352036328E-2</v>
      </c>
      <c r="L155" s="69" t="s">
        <v>39</v>
      </c>
    </row>
    <row r="156" spans="1:12" ht="14.1" customHeight="1" x14ac:dyDescent="0.2">
      <c r="A156" s="41" t="s">
        <v>17</v>
      </c>
      <c r="B156" s="146">
        <v>937973572</v>
      </c>
      <c r="C156" s="147">
        <v>98</v>
      </c>
      <c r="D156" s="13">
        <v>22</v>
      </c>
      <c r="E156" s="12">
        <v>42635162</v>
      </c>
      <c r="F156" s="12">
        <v>882801832</v>
      </c>
      <c r="G156" s="12">
        <v>40127356</v>
      </c>
      <c r="H156" s="14">
        <v>0.94120000000000004</v>
      </c>
      <c r="I156" s="12">
        <v>55171740</v>
      </c>
      <c r="J156" s="12">
        <v>2507806</v>
      </c>
      <c r="K156" s="32">
        <v>5.8799999999999998E-2</v>
      </c>
      <c r="L156" s="69" t="s">
        <v>40</v>
      </c>
    </row>
    <row r="157" spans="1:12" ht="14.1" customHeight="1" x14ac:dyDescent="0.2">
      <c r="A157" s="41" t="s">
        <v>18</v>
      </c>
      <c r="B157" s="146">
        <v>814702268.85000002</v>
      </c>
      <c r="C157" s="147">
        <v>86.857699712033892</v>
      </c>
      <c r="D157" s="13">
        <v>21</v>
      </c>
      <c r="E157" s="12">
        <v>38795346.135714285</v>
      </c>
      <c r="F157" s="12">
        <v>762348925.47000015</v>
      </c>
      <c r="G157" s="12">
        <v>36302329.784285724</v>
      </c>
      <c r="H157" s="14">
        <v>0.93573929350423968</v>
      </c>
      <c r="I157" s="12">
        <v>52353343.379999995</v>
      </c>
      <c r="J157" s="12">
        <v>2493016.3514285712</v>
      </c>
      <c r="K157" s="32">
        <v>6.4260706495760475E-2</v>
      </c>
      <c r="L157" s="69" t="s">
        <v>41</v>
      </c>
    </row>
    <row r="158" spans="1:12" ht="14.1" customHeight="1" x14ac:dyDescent="0.2">
      <c r="A158" s="41" t="s">
        <v>19</v>
      </c>
      <c r="B158" s="146">
        <v>1292818318.5</v>
      </c>
      <c r="C158" s="147">
        <v>158.68598479845758</v>
      </c>
      <c r="D158" s="13">
        <v>23</v>
      </c>
      <c r="E158" s="12">
        <v>56209492.108695649</v>
      </c>
      <c r="F158" s="12">
        <v>1225724143.3899999</v>
      </c>
      <c r="G158" s="12">
        <v>53292354.060434774</v>
      </c>
      <c r="H158" s="14">
        <v>0.94810239447423161</v>
      </c>
      <c r="I158" s="12">
        <v>67094175.110000014</v>
      </c>
      <c r="J158" s="12">
        <v>2917138.0482608704</v>
      </c>
      <c r="K158" s="32">
        <v>5.1897605525768248E-2</v>
      </c>
      <c r="L158" s="69" t="s">
        <v>42</v>
      </c>
    </row>
    <row r="159" spans="1:12" ht="14.1" customHeight="1" x14ac:dyDescent="0.2">
      <c r="A159" s="41" t="s">
        <v>20</v>
      </c>
      <c r="B159" s="144">
        <f>SUM(B147:B158)</f>
        <v>11119688005.67</v>
      </c>
      <c r="C159" s="140"/>
      <c r="D159" s="145">
        <f>SUM(D147:D158)</f>
        <v>254</v>
      </c>
      <c r="E159" s="141">
        <f>B159/D159</f>
        <v>43778299.234921262</v>
      </c>
      <c r="F159" s="141">
        <f>SUM(F147:F158)</f>
        <v>10461014239.26</v>
      </c>
      <c r="G159" s="141">
        <f>F159/D159</f>
        <v>41185095.430157483</v>
      </c>
      <c r="H159" s="142">
        <f>F159/B159</f>
        <v>0.94076508566839845</v>
      </c>
      <c r="I159" s="141">
        <f>SUM(I147:I158)</f>
        <v>658673766.41000009</v>
      </c>
      <c r="J159" s="141">
        <f>I159/D159</f>
        <v>2593203.80476378</v>
      </c>
      <c r="K159" s="143">
        <f>I159/B159</f>
        <v>5.9234914331601579E-2</v>
      </c>
      <c r="L159" s="69" t="s">
        <v>53</v>
      </c>
    </row>
    <row r="160" spans="1:12" ht="14.1" customHeight="1" x14ac:dyDescent="0.2">
      <c r="A160" s="73" t="s">
        <v>30</v>
      </c>
      <c r="B160" s="144">
        <f>B159/12</f>
        <v>926640667.13916671</v>
      </c>
      <c r="C160" s="140"/>
      <c r="D160" s="145"/>
      <c r="E160" s="141"/>
      <c r="F160" s="141">
        <f>F159/12</f>
        <v>871751186.60500002</v>
      </c>
      <c r="G160" s="141"/>
      <c r="H160" s="142"/>
      <c r="I160" s="141">
        <f>I159/12</f>
        <v>54889480.534166671</v>
      </c>
      <c r="J160" s="141"/>
      <c r="K160" s="143"/>
      <c r="L160" s="87" t="s">
        <v>52</v>
      </c>
    </row>
    <row r="161" spans="1:12" ht="14.1" customHeight="1" x14ac:dyDescent="0.2">
      <c r="A161" s="41" t="s">
        <v>88</v>
      </c>
      <c r="B161" s="146">
        <v>616862109.45999992</v>
      </c>
      <c r="C161" s="147">
        <v>47.71452420133695</v>
      </c>
      <c r="D161" s="13">
        <v>20</v>
      </c>
      <c r="E161" s="12">
        <v>30843105.472999997</v>
      </c>
      <c r="F161" s="12">
        <v>580374556.56000006</v>
      </c>
      <c r="G161" s="12">
        <v>29018727.828000002</v>
      </c>
      <c r="H161" s="14">
        <v>0.94084974204050076</v>
      </c>
      <c r="I161" s="12">
        <v>36487552.899999999</v>
      </c>
      <c r="J161" s="12">
        <v>1824377.645</v>
      </c>
      <c r="K161" s="58">
        <v>5.9150257959499478E-2</v>
      </c>
      <c r="L161" s="69" t="s">
        <v>89</v>
      </c>
    </row>
    <row r="162" spans="1:12" ht="14.1" customHeight="1" x14ac:dyDescent="0.2">
      <c r="A162" s="41" t="s">
        <v>9</v>
      </c>
      <c r="B162" s="146">
        <v>847412006</v>
      </c>
      <c r="C162" s="147">
        <v>137</v>
      </c>
      <c r="D162" s="13">
        <v>21</v>
      </c>
      <c r="E162" s="12">
        <v>40352953</v>
      </c>
      <c r="F162" s="12">
        <v>798112547</v>
      </c>
      <c r="G162" s="12">
        <v>38005359</v>
      </c>
      <c r="H162" s="14">
        <v>0.94179999999999997</v>
      </c>
      <c r="I162" s="12">
        <v>49299459</v>
      </c>
      <c r="J162" s="12">
        <v>2347593</v>
      </c>
      <c r="K162" s="58">
        <v>5.8200000000000002E-2</v>
      </c>
      <c r="L162" s="69" t="s">
        <v>33</v>
      </c>
    </row>
    <row r="163" spans="1:12" ht="14.1" customHeight="1" x14ac:dyDescent="0.2">
      <c r="A163" s="41" t="s">
        <v>10</v>
      </c>
      <c r="B163" s="146">
        <v>1024595795.5099999</v>
      </c>
      <c r="C163" s="147">
        <v>120.90881277458656</v>
      </c>
      <c r="D163" s="13">
        <v>23</v>
      </c>
      <c r="E163" s="12">
        <v>44547643.283043474</v>
      </c>
      <c r="F163" s="12">
        <v>970593629.14999998</v>
      </c>
      <c r="G163" s="12">
        <v>42199723.006521739</v>
      </c>
      <c r="H163" s="14">
        <v>0.9472941753258709</v>
      </c>
      <c r="I163" s="12">
        <v>54002166.360000014</v>
      </c>
      <c r="J163" s="12">
        <v>2347920.2765217395</v>
      </c>
      <c r="K163" s="58">
        <v>5.2705824674129223E-2</v>
      </c>
      <c r="L163" s="69" t="s">
        <v>34</v>
      </c>
    </row>
    <row r="164" spans="1:12" ht="14.1" customHeight="1" x14ac:dyDescent="0.2">
      <c r="A164" s="41" t="s">
        <v>11</v>
      </c>
      <c r="B164" s="146">
        <v>974007125.85000014</v>
      </c>
      <c r="C164" s="147">
        <v>95.062572979345589</v>
      </c>
      <c r="D164" s="13">
        <v>21</v>
      </c>
      <c r="E164" s="12">
        <v>46381291.707142867</v>
      </c>
      <c r="F164" s="12">
        <v>917789389.60000002</v>
      </c>
      <c r="G164" s="12">
        <v>43704256.647619046</v>
      </c>
      <c r="H164" s="14">
        <v>0.9422820072276783</v>
      </c>
      <c r="I164" s="12">
        <v>56217736.250000007</v>
      </c>
      <c r="J164" s="12">
        <v>2677035.0595238097</v>
      </c>
      <c r="K164" s="58">
        <v>5.7717992772321564E-2</v>
      </c>
      <c r="L164" s="87" t="s">
        <v>11</v>
      </c>
    </row>
    <row r="165" spans="1:12" ht="14.1" customHeight="1" x14ac:dyDescent="0.2">
      <c r="A165" s="41" t="s">
        <v>12</v>
      </c>
      <c r="B165" s="146">
        <v>864997624.44000006</v>
      </c>
      <c r="C165" s="147">
        <v>88.808141283887494</v>
      </c>
      <c r="D165" s="13">
        <v>19</v>
      </c>
      <c r="E165" s="12">
        <v>45526190.760000005</v>
      </c>
      <c r="F165" s="12">
        <v>810010258.89999986</v>
      </c>
      <c r="G165" s="12">
        <v>42632118.889473677</v>
      </c>
      <c r="H165" s="14">
        <v>0.93643061670186778</v>
      </c>
      <c r="I165" s="12">
        <v>54987365.539999999</v>
      </c>
      <c r="J165" s="12">
        <v>2894071.8705263156</v>
      </c>
      <c r="K165" s="58">
        <v>6.3569383298131998E-2</v>
      </c>
      <c r="L165" s="69" t="s">
        <v>35</v>
      </c>
    </row>
    <row r="166" spans="1:12" ht="14.1" customHeight="1" x14ac:dyDescent="0.2">
      <c r="A166" s="41" t="s">
        <v>13</v>
      </c>
      <c r="B166" s="146">
        <v>1025661746.99</v>
      </c>
      <c r="C166" s="147">
        <v>118.57393800983141</v>
      </c>
      <c r="D166" s="13">
        <v>22</v>
      </c>
      <c r="E166" s="12">
        <v>46620988.499545455</v>
      </c>
      <c r="F166" s="12">
        <v>960390497.11999989</v>
      </c>
      <c r="G166" s="12">
        <v>43654113.50545454</v>
      </c>
      <c r="H166" s="14">
        <v>0.93636181707902133</v>
      </c>
      <c r="I166" s="12">
        <v>65271249.86999999</v>
      </c>
      <c r="J166" s="12">
        <v>2966874.9940909087</v>
      </c>
      <c r="K166" s="58">
        <v>6.3638182920978503E-2</v>
      </c>
      <c r="L166" s="69" t="s">
        <v>36</v>
      </c>
    </row>
    <row r="167" spans="1:12" ht="14.1" customHeight="1" x14ac:dyDescent="0.2">
      <c r="A167" s="41" t="s">
        <v>14</v>
      </c>
      <c r="B167" s="146">
        <v>1021580120.1400001</v>
      </c>
      <c r="C167" s="148">
        <v>99.602049422045994</v>
      </c>
      <c r="D167" s="13">
        <v>19</v>
      </c>
      <c r="E167" s="12">
        <v>53767374.744210534</v>
      </c>
      <c r="F167" s="12">
        <v>953555198.19000006</v>
      </c>
      <c r="G167" s="12">
        <v>50187115.694210529</v>
      </c>
      <c r="H167" s="14">
        <v>0.93341205392614945</v>
      </c>
      <c r="I167" s="12">
        <v>68024921.950000003</v>
      </c>
      <c r="J167" s="12">
        <v>3580259.0500000003</v>
      </c>
      <c r="K167" s="58">
        <v>6.6587946073850462E-2</v>
      </c>
      <c r="L167" s="69" t="s">
        <v>37</v>
      </c>
    </row>
    <row r="168" spans="1:12" ht="14.1" customHeight="1" x14ac:dyDescent="0.2">
      <c r="A168" s="41" t="s">
        <v>15</v>
      </c>
      <c r="B168" s="146">
        <v>1341590033.2900004</v>
      </c>
      <c r="C168" s="147">
        <v>131.32499417726976</v>
      </c>
      <c r="D168" s="13">
        <v>23</v>
      </c>
      <c r="E168" s="12">
        <v>58330001.447391324</v>
      </c>
      <c r="F168" s="12">
        <v>1264770586.6599998</v>
      </c>
      <c r="G168" s="12">
        <v>54990025.506956518</v>
      </c>
      <c r="H168" s="14">
        <v>0.94273999901324912</v>
      </c>
      <c r="I168" s="12">
        <v>76819446.63000001</v>
      </c>
      <c r="J168" s="12">
        <v>3339975.9404347832</v>
      </c>
      <c r="K168" s="58">
        <v>5.7260000986750464E-2</v>
      </c>
      <c r="L168" s="69" t="s">
        <v>38</v>
      </c>
    </row>
    <row r="169" spans="1:12" ht="14.1" customHeight="1" x14ac:dyDescent="0.2">
      <c r="A169" s="41" t="s">
        <v>16</v>
      </c>
      <c r="B169" s="146">
        <v>1080155720.5600002</v>
      </c>
      <c r="C169" s="147">
        <v>80.513099662131424</v>
      </c>
      <c r="D169" s="13">
        <v>22</v>
      </c>
      <c r="E169" s="12">
        <v>49097987.298181824</v>
      </c>
      <c r="F169" s="12">
        <v>1011901346.9400001</v>
      </c>
      <c r="G169" s="12">
        <v>45995515.770000003</v>
      </c>
      <c r="H169" s="14">
        <v>0.93681061691307432</v>
      </c>
      <c r="I169" s="12">
        <v>68254373.61999999</v>
      </c>
      <c r="J169" s="12">
        <v>3102471.5281818178</v>
      </c>
      <c r="K169" s="58">
        <v>6.318938308692558E-2</v>
      </c>
      <c r="L169" s="69" t="s">
        <v>39</v>
      </c>
    </row>
    <row r="170" spans="1:12" ht="14.1" customHeight="1" x14ac:dyDescent="0.2">
      <c r="A170" s="41" t="s">
        <v>17</v>
      </c>
      <c r="B170" s="146">
        <v>941556475.92999995</v>
      </c>
      <c r="C170" s="147">
        <v>87.168586714687365</v>
      </c>
      <c r="D170" s="13">
        <v>21</v>
      </c>
      <c r="E170" s="12">
        <v>44836022.663333334</v>
      </c>
      <c r="F170" s="12">
        <v>882460949.58999991</v>
      </c>
      <c r="G170" s="12">
        <v>42021949.980476186</v>
      </c>
      <c r="H170" s="14">
        <v>0.93723634444590287</v>
      </c>
      <c r="I170" s="12">
        <v>59095526.340000004</v>
      </c>
      <c r="J170" s="12">
        <v>2814072.6828571432</v>
      </c>
      <c r="K170" s="58">
        <v>6.2763655554097061E-2</v>
      </c>
      <c r="L170" s="69" t="s">
        <v>40</v>
      </c>
    </row>
    <row r="171" spans="1:12" ht="14.1" customHeight="1" x14ac:dyDescent="0.2">
      <c r="A171" s="41" t="s">
        <v>18</v>
      </c>
      <c r="B171" s="146">
        <v>984975554.65000021</v>
      </c>
      <c r="C171" s="147">
        <f>B171/B170*100</f>
        <v>104.61141522892869</v>
      </c>
      <c r="D171" s="13">
        <v>22</v>
      </c>
      <c r="E171" s="12">
        <f t="shared" ref="E171" si="6">B171/D171</f>
        <v>44771616.120454557</v>
      </c>
      <c r="F171" s="12">
        <v>926477552.86999977</v>
      </c>
      <c r="G171" s="12">
        <f t="shared" ref="G171" si="7">F171/D171</f>
        <v>42112616.039545447</v>
      </c>
      <c r="H171" s="14">
        <f>F171/B171</f>
        <v>0.9406096917798259</v>
      </c>
      <c r="I171" s="12">
        <v>58498001.780000001</v>
      </c>
      <c r="J171" s="12">
        <f t="shared" ref="J171" si="8">I171/D171</f>
        <v>2659000.080909091</v>
      </c>
      <c r="K171" s="58">
        <f>I171/B171</f>
        <v>5.9390308220173646E-2</v>
      </c>
      <c r="L171" s="69" t="s">
        <v>41</v>
      </c>
    </row>
    <row r="172" spans="1:12" ht="14.1" customHeight="1" x14ac:dyDescent="0.2">
      <c r="A172" s="41" t="s">
        <v>19</v>
      </c>
      <c r="B172" s="146">
        <v>1512119835.4199996</v>
      </c>
      <c r="C172" s="147">
        <v>153.51851406680993</v>
      </c>
      <c r="D172" s="13">
        <v>23</v>
      </c>
      <c r="E172" s="12">
        <v>65744340.670434766</v>
      </c>
      <c r="F172" s="12">
        <v>1441071290.8100002</v>
      </c>
      <c r="G172" s="12">
        <v>62655273.513478272</v>
      </c>
      <c r="H172" s="14">
        <v>0.95301394575631282</v>
      </c>
      <c r="I172" s="12">
        <v>71048544.609999999</v>
      </c>
      <c r="J172" s="12">
        <v>3089067.1569565218</v>
      </c>
      <c r="K172" s="58">
        <v>4.6986054243687556E-2</v>
      </c>
      <c r="L172" s="69" t="s">
        <v>42</v>
      </c>
    </row>
    <row r="173" spans="1:12" ht="14.1" customHeight="1" x14ac:dyDescent="0.2">
      <c r="A173" s="41" t="s">
        <v>20</v>
      </c>
      <c r="B173" s="144">
        <f>SUM(B161:B172)</f>
        <v>12235514148.24</v>
      </c>
      <c r="C173" s="147"/>
      <c r="D173" s="161">
        <f>SUM(D161:D172)</f>
        <v>256</v>
      </c>
      <c r="E173" s="162">
        <f>B173/D173</f>
        <v>47794977.141562499</v>
      </c>
      <c r="F173" s="141">
        <f>SUM(F161:F172)</f>
        <v>11517507803.389999</v>
      </c>
      <c r="G173" s="162">
        <f>F173/D173</f>
        <v>44990264.856992185</v>
      </c>
      <c r="H173" s="163">
        <f>F173/B173</f>
        <v>0.94131784441986188</v>
      </c>
      <c r="I173" s="141">
        <f>SUM(I161:I172)</f>
        <v>718006344.85000002</v>
      </c>
      <c r="J173" s="162">
        <f>I173/D173</f>
        <v>2804712.2845703126</v>
      </c>
      <c r="K173" s="164">
        <f>I173/B173</f>
        <v>5.8682155580138055E-2</v>
      </c>
      <c r="L173" s="69" t="s">
        <v>53</v>
      </c>
    </row>
    <row r="174" spans="1:12" ht="14.1" customHeight="1" x14ac:dyDescent="0.2">
      <c r="A174" s="41" t="s">
        <v>30</v>
      </c>
      <c r="B174" s="144">
        <f>B173/12</f>
        <v>1019626179.02</v>
      </c>
      <c r="C174" s="147"/>
      <c r="D174" s="13"/>
      <c r="E174" s="12"/>
      <c r="F174" s="141">
        <f>F173/12</f>
        <v>959792316.94916666</v>
      </c>
      <c r="G174" s="12"/>
      <c r="H174" s="14"/>
      <c r="I174" s="141">
        <f>I173/12</f>
        <v>59833862.070833333</v>
      </c>
      <c r="J174" s="12"/>
      <c r="K174" s="58"/>
      <c r="L174" s="87" t="s">
        <v>52</v>
      </c>
    </row>
    <row r="175" spans="1:12" ht="14.1" customHeight="1" x14ac:dyDescent="0.2">
      <c r="A175" s="41" t="s">
        <v>90</v>
      </c>
      <c r="B175" s="146">
        <v>695715999.36999989</v>
      </c>
      <c r="C175" s="147">
        <v>46.009316396326547</v>
      </c>
      <c r="D175" s="13">
        <v>20</v>
      </c>
      <c r="E175" s="12">
        <v>34785799.968499996</v>
      </c>
      <c r="F175" s="12">
        <v>653524418.54999995</v>
      </c>
      <c r="G175" s="12">
        <v>32676220.927499998</v>
      </c>
      <c r="H175" s="14">
        <v>0.93935516667978569</v>
      </c>
      <c r="I175" s="12">
        <v>42191580.82</v>
      </c>
      <c r="J175" s="12">
        <v>2109579.0410000002</v>
      </c>
      <c r="K175" s="58">
        <v>6.0644833320214357E-2</v>
      </c>
      <c r="L175" s="69" t="s">
        <v>91</v>
      </c>
    </row>
    <row r="176" spans="1:12" ht="14.1" customHeight="1" x14ac:dyDescent="0.2">
      <c r="A176" s="41" t="s">
        <v>9</v>
      </c>
      <c r="B176" s="146">
        <v>917268338.02999997</v>
      </c>
      <c r="C176" s="147">
        <v>131.84522691164571</v>
      </c>
      <c r="D176" s="13">
        <v>20</v>
      </c>
      <c r="E176" s="12">
        <v>45863416.901500002</v>
      </c>
      <c r="F176" s="12">
        <v>864680588.67999995</v>
      </c>
      <c r="G176" s="12">
        <v>43234029.434</v>
      </c>
      <c r="H176" s="14">
        <v>0.94266917632528147</v>
      </c>
      <c r="I176" s="12">
        <v>52587749.349999994</v>
      </c>
      <c r="J176" s="12">
        <v>2629387.4674999998</v>
      </c>
      <c r="K176" s="58">
        <v>5.7330823674718479E-2</v>
      </c>
      <c r="L176" s="69" t="s">
        <v>33</v>
      </c>
    </row>
    <row r="177" spans="1:12" ht="14.1" customHeight="1" x14ac:dyDescent="0.2">
      <c r="A177" s="41" t="s">
        <v>10</v>
      </c>
      <c r="B177" s="146">
        <v>1189504269.2600002</v>
      </c>
      <c r="C177" s="147">
        <v>129.67898486659598</v>
      </c>
      <c r="D177" s="13">
        <v>23</v>
      </c>
      <c r="E177" s="12">
        <v>51717576.924347833</v>
      </c>
      <c r="F177" s="12">
        <v>1126857571.1700001</v>
      </c>
      <c r="G177" s="12">
        <v>48993807.442173913</v>
      </c>
      <c r="H177" s="14">
        <v>0.94733377617133463</v>
      </c>
      <c r="I177" s="12">
        <v>62646698.090000004</v>
      </c>
      <c r="J177" s="12">
        <v>2723769.4821739132</v>
      </c>
      <c r="K177" s="58">
        <v>5.2666223828665197E-2</v>
      </c>
      <c r="L177" s="69" t="s">
        <v>34</v>
      </c>
    </row>
    <row r="178" spans="1:12" ht="14.1" customHeight="1" x14ac:dyDescent="0.2">
      <c r="A178" s="41" t="s">
        <v>11</v>
      </c>
      <c r="B178" s="146">
        <v>1002112193.5100001</v>
      </c>
      <c r="C178" s="147">
        <v>84.246204020219423</v>
      </c>
      <c r="D178" s="13">
        <v>20</v>
      </c>
      <c r="E178" s="12">
        <v>50105609.675500005</v>
      </c>
      <c r="F178" s="12">
        <v>944634575.12000012</v>
      </c>
      <c r="G178" s="12">
        <v>47231728.756000005</v>
      </c>
      <c r="H178" s="14">
        <v>0.94264352957458908</v>
      </c>
      <c r="I178" s="12">
        <v>57477618.389999993</v>
      </c>
      <c r="J178" s="12">
        <v>2873880.9194999998</v>
      </c>
      <c r="K178" s="58">
        <v>5.7356470425410928E-2</v>
      </c>
      <c r="L178" s="87" t="s">
        <v>11</v>
      </c>
    </row>
    <row r="179" spans="1:12" ht="14.1" customHeight="1" x14ac:dyDescent="0.2">
      <c r="A179" s="69" t="s">
        <v>12</v>
      </c>
      <c r="B179" s="146">
        <v>1012474311.9999999</v>
      </c>
      <c r="C179" s="147">
        <v>101.03402778222919</v>
      </c>
      <c r="D179" s="13">
        <v>19</v>
      </c>
      <c r="E179" s="12">
        <v>53288121.684210517</v>
      </c>
      <c r="F179" s="12">
        <v>949500261.56999993</v>
      </c>
      <c r="G179" s="12">
        <v>49973697.977368414</v>
      </c>
      <c r="H179" s="14">
        <v>0.93780182896136532</v>
      </c>
      <c r="I179" s="12">
        <v>62974050.43</v>
      </c>
      <c r="J179" s="12">
        <v>3314423.7068421054</v>
      </c>
      <c r="K179" s="58">
        <v>6.2198171038634717E-2</v>
      </c>
      <c r="L179" s="69" t="s">
        <v>35</v>
      </c>
    </row>
    <row r="180" spans="1:12" ht="14.1" customHeight="1" x14ac:dyDescent="0.2">
      <c r="A180" s="69" t="s">
        <v>13</v>
      </c>
      <c r="B180" s="146">
        <v>1135872870.2299998</v>
      </c>
      <c r="C180" s="147">
        <v>112.1878211395056</v>
      </c>
      <c r="D180" s="13">
        <v>22</v>
      </c>
      <c r="E180" s="12">
        <v>51630585.010454535</v>
      </c>
      <c r="F180" s="12">
        <v>1062201818.3699999</v>
      </c>
      <c r="G180" s="12">
        <v>48281900.834999993</v>
      </c>
      <c r="H180" s="14">
        <v>0.93514146363484985</v>
      </c>
      <c r="I180" s="12">
        <v>73671051.859999999</v>
      </c>
      <c r="J180" s="12">
        <v>3348684.1754545453</v>
      </c>
      <c r="K180" s="58">
        <v>6.4858536365150224E-2</v>
      </c>
      <c r="L180" s="69" t="s">
        <v>36</v>
      </c>
    </row>
    <row r="181" spans="1:12" ht="14.1" customHeight="1" x14ac:dyDescent="0.2">
      <c r="A181" s="69" t="s">
        <v>14</v>
      </c>
      <c r="B181" s="150">
        <v>1183247844.4599998</v>
      </c>
      <c r="C181" s="147">
        <v>104.17079899270834</v>
      </c>
      <c r="D181" s="22">
        <v>19</v>
      </c>
      <c r="E181" s="22">
        <v>62276202.339999989</v>
      </c>
      <c r="F181" s="23">
        <v>1108371018.7499998</v>
      </c>
      <c r="G181" s="23">
        <v>58335316.776315778</v>
      </c>
      <c r="H181" s="14">
        <v>0.93671923759626907</v>
      </c>
      <c r="I181" s="23">
        <v>74876825.710000023</v>
      </c>
      <c r="J181" s="22">
        <v>3940885.5636842116</v>
      </c>
      <c r="K181" s="58">
        <v>6.3280762403730928E-2</v>
      </c>
      <c r="L181" s="69" t="s">
        <v>37</v>
      </c>
    </row>
    <row r="182" spans="1:12" ht="14.1" customHeight="1" x14ac:dyDescent="0.2">
      <c r="A182" s="69" t="s">
        <v>15</v>
      </c>
      <c r="B182" s="150">
        <v>1312263681.7600002</v>
      </c>
      <c r="C182" s="147">
        <v>110.90353453032316</v>
      </c>
      <c r="D182" s="22">
        <v>23</v>
      </c>
      <c r="E182" s="22">
        <v>57054942.685217403</v>
      </c>
      <c r="F182" s="23">
        <v>1231619344.77</v>
      </c>
      <c r="G182" s="23">
        <v>53548667.163913041</v>
      </c>
      <c r="H182" s="14">
        <v>0.93854563064502361</v>
      </c>
      <c r="I182" s="23">
        <v>80644336.989999995</v>
      </c>
      <c r="J182" s="22">
        <v>3506275.5213043476</v>
      </c>
      <c r="K182" s="58">
        <v>6.1454369354976196E-2</v>
      </c>
      <c r="L182" s="69" t="s">
        <v>38</v>
      </c>
    </row>
    <row r="183" spans="1:12" ht="14.1" customHeight="1" x14ac:dyDescent="0.2">
      <c r="A183" s="69" t="s">
        <v>16</v>
      </c>
      <c r="B183" s="150">
        <v>1116327156.9400001</v>
      </c>
      <c r="C183" s="147">
        <v>85.068814481155854</v>
      </c>
      <c r="D183" s="22">
        <v>21</v>
      </c>
      <c r="E183" s="22">
        <v>53158436.044761911</v>
      </c>
      <c r="F183" s="23">
        <v>1045687030.8199999</v>
      </c>
      <c r="G183" s="23">
        <v>49794620.515238091</v>
      </c>
      <c r="H183" s="14">
        <v>0.93672094629173586</v>
      </c>
      <c r="I183" s="23">
        <v>70640126.120000005</v>
      </c>
      <c r="J183" s="22">
        <v>3363815.5295238099</v>
      </c>
      <c r="K183" s="58">
        <v>6.3279053708264074E-2</v>
      </c>
      <c r="L183" s="69" t="s">
        <v>39</v>
      </c>
    </row>
    <row r="184" spans="1:12" ht="14.1" customHeight="1" x14ac:dyDescent="0.2">
      <c r="A184" s="69" t="s">
        <v>17</v>
      </c>
      <c r="B184" s="150">
        <v>1131214602.3</v>
      </c>
      <c r="C184" s="147">
        <v>101.3336095308125</v>
      </c>
      <c r="D184" s="22">
        <v>22</v>
      </c>
      <c r="E184" s="22">
        <v>51418845.559090905</v>
      </c>
      <c r="F184" s="23">
        <v>1064594889.26</v>
      </c>
      <c r="G184" s="23">
        <v>48390676.784545451</v>
      </c>
      <c r="H184" s="14">
        <v>0.94110780314844955</v>
      </c>
      <c r="I184" s="23">
        <v>66619713.040000014</v>
      </c>
      <c r="J184" s="22">
        <v>3028168.7745454554</v>
      </c>
      <c r="K184" s="58">
        <v>5.8892196851550505E-2</v>
      </c>
      <c r="L184" s="69" t="s">
        <v>40</v>
      </c>
    </row>
    <row r="185" spans="1:12" ht="14.1" customHeight="1" x14ac:dyDescent="0.2">
      <c r="A185" s="69" t="s">
        <v>18</v>
      </c>
      <c r="B185" s="150">
        <v>1088514945.72</v>
      </c>
      <c r="C185" s="147">
        <v>96.225326609718223</v>
      </c>
      <c r="D185" s="22">
        <v>22</v>
      </c>
      <c r="E185" s="22">
        <v>49477952.078181818</v>
      </c>
      <c r="F185" s="23">
        <v>1025656823.8799998</v>
      </c>
      <c r="G185" s="23">
        <v>46620764.721818171</v>
      </c>
      <c r="H185" s="14">
        <v>0.9422533222100844</v>
      </c>
      <c r="I185" s="23">
        <v>62858121.840000004</v>
      </c>
      <c r="J185" s="22">
        <v>2857187.3563636364</v>
      </c>
      <c r="K185" s="58">
        <v>5.7746677789915317E-2</v>
      </c>
      <c r="L185" s="69" t="s">
        <v>41</v>
      </c>
    </row>
    <row r="186" spans="1:12" ht="14.1" customHeight="1" x14ac:dyDescent="0.2">
      <c r="A186" s="47" t="s">
        <v>19</v>
      </c>
      <c r="B186" s="150">
        <v>1707866069.9800003</v>
      </c>
      <c r="C186" s="147">
        <v>156.89872488157059</v>
      </c>
      <c r="D186" s="22">
        <v>22</v>
      </c>
      <c r="E186" s="22">
        <v>77630275.908181831</v>
      </c>
      <c r="F186" s="23">
        <v>1631946591.7800002</v>
      </c>
      <c r="G186" s="23">
        <v>74179390.535454556</v>
      </c>
      <c r="H186" s="14">
        <v>0.95554717109586407</v>
      </c>
      <c r="I186" s="23">
        <v>75919478.200000003</v>
      </c>
      <c r="J186" s="22">
        <v>3450885.372727273</v>
      </c>
      <c r="K186" s="58">
        <v>4.445282890413594E-2</v>
      </c>
      <c r="L186" s="47" t="s">
        <v>42</v>
      </c>
    </row>
    <row r="187" spans="1:12" ht="14.1" customHeight="1" x14ac:dyDescent="0.2">
      <c r="A187" s="41" t="s">
        <v>20</v>
      </c>
      <c r="B187" s="151">
        <f>SUM(B175:B186)</f>
        <v>13492382283.559998</v>
      </c>
      <c r="C187" s="147"/>
      <c r="D187" s="165">
        <f>SUM(D175:D186)</f>
        <v>253</v>
      </c>
      <c r="E187" s="165">
        <f>B187/D187</f>
        <v>53329574.243320152</v>
      </c>
      <c r="F187" s="152">
        <f>SUM(F175:F186)</f>
        <v>12709274932.719999</v>
      </c>
      <c r="G187" s="166">
        <f>F187/D187</f>
        <v>50234288.271620549</v>
      </c>
      <c r="H187" s="163">
        <f>F187/B187</f>
        <v>0.94195929715138682</v>
      </c>
      <c r="I187" s="152">
        <f>SUM(I175:I186)</f>
        <v>783107350.84000003</v>
      </c>
      <c r="J187" s="165">
        <f>I187/D187</f>
        <v>3095285.9716996048</v>
      </c>
      <c r="K187" s="164">
        <f>I187/B187</f>
        <v>5.8040702848613276E-2</v>
      </c>
      <c r="L187" s="69" t="s">
        <v>53</v>
      </c>
    </row>
    <row r="188" spans="1:12" ht="14.1" customHeight="1" x14ac:dyDescent="0.2">
      <c r="A188" s="41" t="s">
        <v>30</v>
      </c>
      <c r="B188" s="151">
        <f>B187/12</f>
        <v>1124365190.2966664</v>
      </c>
      <c r="C188" s="147"/>
      <c r="D188" s="22"/>
      <c r="E188" s="22"/>
      <c r="F188" s="152">
        <f>F187/12</f>
        <v>1059106244.3933333</v>
      </c>
      <c r="G188" s="23"/>
      <c r="H188" s="14"/>
      <c r="I188" s="152">
        <f>I187/12</f>
        <v>65258945.903333336</v>
      </c>
      <c r="J188" s="22"/>
      <c r="K188" s="58"/>
      <c r="L188" s="87" t="s">
        <v>52</v>
      </c>
    </row>
    <row r="189" spans="1:12" ht="14.1" customHeight="1" x14ac:dyDescent="0.2">
      <c r="A189" s="41" t="s">
        <v>92</v>
      </c>
      <c r="B189" s="150">
        <v>791454474.58000004</v>
      </c>
      <c r="C189" s="147">
        <v>46.341717801634658</v>
      </c>
      <c r="D189" s="22">
        <v>21</v>
      </c>
      <c r="E189" s="22">
        <v>37688308.313333333</v>
      </c>
      <c r="F189" s="23">
        <v>743806700.95999992</v>
      </c>
      <c r="G189" s="23">
        <v>35419366.712380946</v>
      </c>
      <c r="H189" s="14">
        <v>0.93979720230239994</v>
      </c>
      <c r="I189" s="23">
        <v>47647773.61999999</v>
      </c>
      <c r="J189" s="22">
        <v>2268941.6009523803</v>
      </c>
      <c r="K189" s="58">
        <v>6.0202797697599932E-2</v>
      </c>
      <c r="L189" s="69" t="s">
        <v>93</v>
      </c>
    </row>
    <row r="190" spans="1:12" ht="14.1" customHeight="1" x14ac:dyDescent="0.2">
      <c r="A190" s="47" t="s">
        <v>9</v>
      </c>
      <c r="B190" s="150">
        <v>939239142.90999997</v>
      </c>
      <c r="C190" s="147">
        <v>118.67254189300334</v>
      </c>
      <c r="D190" s="22">
        <v>20</v>
      </c>
      <c r="E190" s="22">
        <v>46961957.145499997</v>
      </c>
      <c r="F190" s="23">
        <v>883350991.56000018</v>
      </c>
      <c r="G190" s="23">
        <v>44167549.578000009</v>
      </c>
      <c r="H190" s="14">
        <v>0.94049635625614558</v>
      </c>
      <c r="I190" s="23">
        <v>55888151.350000016</v>
      </c>
      <c r="J190" s="22">
        <v>2794407.5675000008</v>
      </c>
      <c r="K190" s="58">
        <v>5.950364374385464E-2</v>
      </c>
      <c r="L190" s="47" t="s">
        <v>33</v>
      </c>
    </row>
    <row r="191" spans="1:12" ht="14.1" customHeight="1" x14ac:dyDescent="0.2">
      <c r="A191" s="28" t="s">
        <v>10</v>
      </c>
      <c r="B191" s="150">
        <v>1193518457.5</v>
      </c>
      <c r="C191" s="147">
        <v>127.07290433000679</v>
      </c>
      <c r="D191" s="22">
        <v>22</v>
      </c>
      <c r="E191" s="22">
        <v>54250838.977272727</v>
      </c>
      <c r="F191" s="23">
        <v>1130994168.74</v>
      </c>
      <c r="G191" s="23">
        <v>51408825.851818182</v>
      </c>
      <c r="H191" s="14">
        <v>0.9476134714405956</v>
      </c>
      <c r="I191" s="23">
        <v>62524288.759999998</v>
      </c>
      <c r="J191" s="22">
        <v>2842013.1254545455</v>
      </c>
      <c r="K191" s="58">
        <v>5.2386528559404365E-2</v>
      </c>
      <c r="L191" s="47" t="s">
        <v>34</v>
      </c>
    </row>
    <row r="192" spans="1:12" ht="14.1" customHeight="1" x14ac:dyDescent="0.2">
      <c r="A192" s="41" t="s">
        <v>11</v>
      </c>
      <c r="B192" s="150">
        <v>1152468468.5599999</v>
      </c>
      <c r="C192" s="147">
        <v>96.560590355176799</v>
      </c>
      <c r="D192" s="22">
        <v>21</v>
      </c>
      <c r="E192" s="22">
        <v>54879450.883809522</v>
      </c>
      <c r="F192" s="23">
        <v>1086168835.47</v>
      </c>
      <c r="G192" s="23">
        <v>51722325.498571433</v>
      </c>
      <c r="H192" s="14">
        <v>0.9424716294643265</v>
      </c>
      <c r="I192" s="23">
        <v>66299633.090000004</v>
      </c>
      <c r="J192" s="22">
        <v>3157125.3852380952</v>
      </c>
      <c r="K192" s="58">
        <v>5.7528370535673626E-2</v>
      </c>
      <c r="L192" s="87" t="s">
        <v>11</v>
      </c>
    </row>
    <row r="193" spans="1:12" ht="14.1" customHeight="1" x14ac:dyDescent="0.2">
      <c r="A193" s="69" t="s">
        <v>12</v>
      </c>
      <c r="B193" s="150">
        <v>1382110781.3100002</v>
      </c>
      <c r="C193" s="147">
        <v>119.92612544418995</v>
      </c>
      <c r="D193" s="22">
        <v>19</v>
      </c>
      <c r="E193" s="22">
        <v>72742672.700526327</v>
      </c>
      <c r="F193" s="23">
        <v>1315202261.4099998</v>
      </c>
      <c r="G193" s="23">
        <v>69221171.65315789</v>
      </c>
      <c r="H193" s="14">
        <v>0.95158961148064936</v>
      </c>
      <c r="I193" s="23">
        <v>66908519.899999999</v>
      </c>
      <c r="J193" s="22">
        <v>3521501.0473684208</v>
      </c>
      <c r="K193" s="58">
        <v>4.8410388519350367E-2</v>
      </c>
      <c r="L193" s="69" t="s">
        <v>35</v>
      </c>
    </row>
    <row r="194" spans="1:12" ht="14.1" customHeight="1" x14ac:dyDescent="0.2">
      <c r="A194" s="69" t="s">
        <v>13</v>
      </c>
      <c r="B194" s="150">
        <v>1243880284.5300002</v>
      </c>
      <c r="C194" s="147">
        <f>B194/B193*100</f>
        <v>89.998595000541016</v>
      </c>
      <c r="D194" s="22">
        <v>21</v>
      </c>
      <c r="E194" s="22">
        <f t="shared" ref="E194" si="9">B194/D194</f>
        <v>59232394.501428582</v>
      </c>
      <c r="F194" s="23">
        <v>1168791694.1199999</v>
      </c>
      <c r="G194" s="23">
        <f t="shared" ref="G194" si="10">F194/D194</f>
        <v>55656747.339047611</v>
      </c>
      <c r="H194" s="14">
        <f t="shared" ref="H194" si="11">F194/B194</f>
        <v>0.93963358745703363</v>
      </c>
      <c r="I194" s="23">
        <v>75088590.409999996</v>
      </c>
      <c r="J194" s="22">
        <f t="shared" ref="J194" si="12">I194/D194</f>
        <v>3575647.1623809524</v>
      </c>
      <c r="K194" s="58">
        <f t="shared" ref="K194" si="13">I194/B194</f>
        <v>6.0366412542966062E-2</v>
      </c>
      <c r="L194" s="69" t="s">
        <v>36</v>
      </c>
    </row>
    <row r="195" spans="1:12" ht="14.1" customHeight="1" x14ac:dyDescent="0.2">
      <c r="A195" s="47" t="s">
        <v>14</v>
      </c>
      <c r="B195" s="150">
        <v>1402434968.0400002</v>
      </c>
      <c r="C195" s="147">
        <v>112.74678001427685</v>
      </c>
      <c r="D195" s="22">
        <v>21</v>
      </c>
      <c r="E195" s="22">
        <v>66782617.525714293</v>
      </c>
      <c r="F195" s="23">
        <v>1318989192.75</v>
      </c>
      <c r="G195" s="23">
        <v>62809009.178571425</v>
      </c>
      <c r="H195" s="14">
        <v>0.94049936204412998</v>
      </c>
      <c r="I195" s="23">
        <v>83445775.289999977</v>
      </c>
      <c r="J195" s="22">
        <v>3973608.3471428561</v>
      </c>
      <c r="K195" s="58">
        <v>5.9500637955869864E-2</v>
      </c>
      <c r="L195" s="47" t="s">
        <v>37</v>
      </c>
    </row>
    <row r="196" spans="1:12" ht="14.1" customHeight="1" x14ac:dyDescent="0.2">
      <c r="A196" s="47" t="s">
        <v>15</v>
      </c>
      <c r="B196" s="150">
        <v>1491783931.9800005</v>
      </c>
      <c r="C196" s="147">
        <v>106.37098802983154</v>
      </c>
      <c r="D196" s="22">
        <v>23</v>
      </c>
      <c r="E196" s="22">
        <v>64860170.955652192</v>
      </c>
      <c r="F196" s="23">
        <v>1404708272.2</v>
      </c>
      <c r="G196" s="23">
        <v>61074272.704347827</v>
      </c>
      <c r="H196" s="14">
        <v>0.94162984470249156</v>
      </c>
      <c r="I196" s="23">
        <v>87075659.780000001</v>
      </c>
      <c r="J196" s="22">
        <v>3785898.251304348</v>
      </c>
      <c r="K196" s="58">
        <v>5.8370155297508178E-2</v>
      </c>
      <c r="L196" s="47" t="s">
        <v>38</v>
      </c>
    </row>
    <row r="197" spans="1:12" ht="14.1" customHeight="1" x14ac:dyDescent="0.2">
      <c r="A197" s="47" t="s">
        <v>16</v>
      </c>
      <c r="B197" s="150">
        <v>1411445778.0599995</v>
      </c>
      <c r="C197" s="147">
        <v>94.614625335629498</v>
      </c>
      <c r="D197" s="22">
        <v>20</v>
      </c>
      <c r="E197" s="22">
        <v>70572288.902999967</v>
      </c>
      <c r="F197" s="23">
        <v>1339217843.5999999</v>
      </c>
      <c r="G197" s="23">
        <v>66960892.179999992</v>
      </c>
      <c r="H197" s="14">
        <v>0.94882698607149096</v>
      </c>
      <c r="I197" s="23">
        <v>72227934.460000008</v>
      </c>
      <c r="J197" s="22">
        <v>3611396.7230000002</v>
      </c>
      <c r="K197" s="58">
        <v>5.1173013928509307E-2</v>
      </c>
      <c r="L197" s="47" t="s">
        <v>39</v>
      </c>
    </row>
    <row r="198" spans="1:12" ht="14.1" customHeight="1" x14ac:dyDescent="0.2">
      <c r="A198" s="69" t="s">
        <v>17</v>
      </c>
      <c r="B198" s="150">
        <v>1231502764.2700002</v>
      </c>
      <c r="C198" s="147">
        <v>87.251156467567114</v>
      </c>
      <c r="D198" s="22">
        <v>23</v>
      </c>
      <c r="E198" s="22">
        <v>53543598.446521752</v>
      </c>
      <c r="F198" s="23">
        <v>1155881709.97</v>
      </c>
      <c r="G198" s="23">
        <v>50255726.520434782</v>
      </c>
      <c r="H198" s="14">
        <v>0.93859449081722024</v>
      </c>
      <c r="I198" s="23">
        <v>75621054.299999997</v>
      </c>
      <c r="J198" s="22">
        <v>3287871.9260869562</v>
      </c>
      <c r="K198" s="58">
        <v>6.1405509182779629E-2</v>
      </c>
      <c r="L198" s="69" t="s">
        <v>40</v>
      </c>
    </row>
    <row r="199" spans="1:12" ht="14.1" customHeight="1" x14ac:dyDescent="0.2">
      <c r="A199" s="47" t="s">
        <v>18</v>
      </c>
      <c r="B199" s="150">
        <v>1207634526.5500002</v>
      </c>
      <c r="C199" s="147">
        <v>98.06186080839629</v>
      </c>
      <c r="D199" s="22">
        <v>22</v>
      </c>
      <c r="E199" s="22">
        <v>54892478.479545467</v>
      </c>
      <c r="F199" s="23">
        <v>1138058063.8699999</v>
      </c>
      <c r="G199" s="23">
        <v>51729911.994090907</v>
      </c>
      <c r="H199" s="14">
        <v>0.94238615976079443</v>
      </c>
      <c r="I199" s="23">
        <v>69576462.680000022</v>
      </c>
      <c r="J199" s="22">
        <v>3162566.4854545463</v>
      </c>
      <c r="K199" s="58">
        <v>5.761384023920528E-2</v>
      </c>
      <c r="L199" s="47" t="s">
        <v>41</v>
      </c>
    </row>
    <row r="200" spans="1:12" ht="14.1" customHeight="1" x14ac:dyDescent="0.2">
      <c r="A200" s="47" t="s">
        <v>19</v>
      </c>
      <c r="B200" s="150">
        <v>1657995112.4699998</v>
      </c>
      <c r="C200" s="147">
        <v>137.29278817545907</v>
      </c>
      <c r="D200" s="22">
        <v>21</v>
      </c>
      <c r="E200" s="22">
        <v>78952148.212857127</v>
      </c>
      <c r="F200" s="23">
        <v>1580373081.4800003</v>
      </c>
      <c r="G200" s="23">
        <v>75255861.022857159</v>
      </c>
      <c r="H200" s="14">
        <v>0.95318319673791918</v>
      </c>
      <c r="I200" s="23">
        <v>77622030.989999995</v>
      </c>
      <c r="J200" s="22">
        <v>3696287.19</v>
      </c>
      <c r="K200" s="58">
        <v>4.681680326208109E-2</v>
      </c>
      <c r="L200" s="47" t="s">
        <v>42</v>
      </c>
    </row>
    <row r="201" spans="1:12" ht="14.1" customHeight="1" x14ac:dyDescent="0.2">
      <c r="A201" s="41" t="s">
        <v>20</v>
      </c>
      <c r="B201" s="151">
        <f>SUM(B189:B200)</f>
        <v>15105468690.76</v>
      </c>
      <c r="C201" s="147"/>
      <c r="D201" s="165">
        <f>SUM(D189:D200)</f>
        <v>254</v>
      </c>
      <c r="E201" s="165">
        <f>B201/D201</f>
        <v>59470349.176220477</v>
      </c>
      <c r="F201" s="152">
        <f>SUM(F189:F200)</f>
        <v>14265542816.130001</v>
      </c>
      <c r="G201" s="166">
        <f>F201/D201</f>
        <v>56163554.394212604</v>
      </c>
      <c r="H201" s="163">
        <f>F201/B201</f>
        <v>0.9443959077453995</v>
      </c>
      <c r="I201" s="152">
        <f>SUM(I189:I200)</f>
        <v>839925874.63</v>
      </c>
      <c r="J201" s="165">
        <f>I201/D201</f>
        <v>3306794.782007874</v>
      </c>
      <c r="K201" s="164">
        <f>I201/B201</f>
        <v>5.5604092254600598E-2</v>
      </c>
      <c r="L201" s="69" t="s">
        <v>53</v>
      </c>
    </row>
    <row r="202" spans="1:12" ht="14.1" customHeight="1" x14ac:dyDescent="0.2">
      <c r="A202" s="41" t="s">
        <v>30</v>
      </c>
      <c r="B202" s="151">
        <f>B201/12</f>
        <v>1258789057.5633333</v>
      </c>
      <c r="C202" s="140"/>
      <c r="D202" s="154"/>
      <c r="E202" s="154"/>
      <c r="F202" s="152">
        <f>F201/12</f>
        <v>1188795234.6775</v>
      </c>
      <c r="G202" s="152"/>
      <c r="H202" s="142"/>
      <c r="I202" s="152">
        <f>I201/12</f>
        <v>69993822.885833338</v>
      </c>
      <c r="J202" s="22"/>
      <c r="K202" s="58"/>
      <c r="L202" s="87" t="s">
        <v>52</v>
      </c>
    </row>
    <row r="203" spans="1:12" ht="14.1" customHeight="1" x14ac:dyDescent="0.2">
      <c r="A203" s="28" t="s">
        <v>98</v>
      </c>
      <c r="B203" s="150">
        <v>865485310.23000002</v>
      </c>
      <c r="C203" s="147">
        <v>92.147491590747393</v>
      </c>
      <c r="D203" s="22">
        <v>21</v>
      </c>
      <c r="E203" s="22">
        <v>41213586.20142857</v>
      </c>
      <c r="F203" s="23">
        <v>817947118.52999985</v>
      </c>
      <c r="G203" s="23">
        <v>38949862.78714285</v>
      </c>
      <c r="H203" s="14">
        <v>0.94507336965965716</v>
      </c>
      <c r="I203" s="23">
        <v>47538191.699999996</v>
      </c>
      <c r="J203" s="22">
        <v>2263723.4142857143</v>
      </c>
      <c r="K203" s="58">
        <v>5.4926630340342654E-2</v>
      </c>
      <c r="L203" s="47" t="s">
        <v>99</v>
      </c>
    </row>
    <row r="204" spans="1:12" ht="14.1" customHeight="1" x14ac:dyDescent="0.2">
      <c r="A204" s="47" t="s">
        <v>9</v>
      </c>
      <c r="B204" s="150">
        <v>1131854440.2200003</v>
      </c>
      <c r="C204" s="147">
        <v>130.77685165092097</v>
      </c>
      <c r="D204" s="22">
        <v>20</v>
      </c>
      <c r="E204" s="22">
        <v>56592722.011000015</v>
      </c>
      <c r="F204" s="23">
        <v>1071966224.3299999</v>
      </c>
      <c r="G204" s="23">
        <v>53598311.216499999</v>
      </c>
      <c r="H204" s="14">
        <v>0.94708841193540771</v>
      </c>
      <c r="I204" s="23">
        <v>59888215.889999986</v>
      </c>
      <c r="J204" s="22">
        <v>2994410.7944999994</v>
      </c>
      <c r="K204" s="58">
        <v>5.2911588064591966E-2</v>
      </c>
      <c r="L204" s="47" t="s">
        <v>33</v>
      </c>
    </row>
    <row r="205" spans="1:12" ht="14.1" customHeight="1" x14ac:dyDescent="0.2">
      <c r="A205" s="28" t="s">
        <v>10</v>
      </c>
      <c r="B205" s="150">
        <v>1270868984.48</v>
      </c>
      <c r="C205" s="147">
        <v>112.28201607204716</v>
      </c>
      <c r="D205" s="22">
        <v>21</v>
      </c>
      <c r="E205" s="22">
        <v>60517570.689523809</v>
      </c>
      <c r="F205" s="23">
        <v>1205598443.9000001</v>
      </c>
      <c r="G205" s="23">
        <v>57409449.709523812</v>
      </c>
      <c r="H205" s="14">
        <v>0.94864101541772494</v>
      </c>
      <c r="I205" s="23">
        <v>65270540.579999998</v>
      </c>
      <c r="J205" s="22">
        <v>3108120.98</v>
      </c>
      <c r="K205" s="58">
        <v>5.1358984582275148E-2</v>
      </c>
      <c r="L205" s="47" t="s">
        <v>34</v>
      </c>
    </row>
    <row r="206" spans="1:12" ht="14.1" customHeight="1" x14ac:dyDescent="0.2">
      <c r="A206" s="41" t="s">
        <v>11</v>
      </c>
      <c r="B206" s="150">
        <v>1658508229.2199998</v>
      </c>
      <c r="C206" s="147">
        <v>130.50190456088671</v>
      </c>
      <c r="D206" s="22">
        <v>22</v>
      </c>
      <c r="E206" s="22">
        <v>75386737.691818178</v>
      </c>
      <c r="F206" s="23">
        <v>1586757610.6400003</v>
      </c>
      <c r="G206" s="23">
        <v>72125345.938181832</v>
      </c>
      <c r="H206" s="14">
        <v>0.95673785796423583</v>
      </c>
      <c r="I206" s="23">
        <v>71750618.579999998</v>
      </c>
      <c r="J206" s="22">
        <v>3261391.7536363634</v>
      </c>
      <c r="K206" s="58">
        <v>4.3262142035764561E-2</v>
      </c>
      <c r="L206" s="87" t="s">
        <v>11</v>
      </c>
    </row>
    <row r="207" spans="1:12" ht="14.1" customHeight="1" x14ac:dyDescent="0.2">
      <c r="A207" s="69" t="s">
        <v>12</v>
      </c>
      <c r="B207" s="150">
        <v>1293044556.6600001</v>
      </c>
      <c r="C207" s="147">
        <v>77.964313584872713</v>
      </c>
      <c r="D207" s="22">
        <v>19</v>
      </c>
      <c r="E207" s="22">
        <v>68054976.666315794</v>
      </c>
      <c r="F207" s="23">
        <v>1221874760.0300002</v>
      </c>
      <c r="G207" s="23">
        <v>64309197.896315798</v>
      </c>
      <c r="H207" s="14">
        <v>0.94495951723903848</v>
      </c>
      <c r="I207" s="23">
        <v>71169796.63000001</v>
      </c>
      <c r="J207" s="22">
        <v>3745778.7700000005</v>
      </c>
      <c r="K207" s="58">
        <v>5.5040482760961629E-2</v>
      </c>
      <c r="L207" s="69" t="s">
        <v>35</v>
      </c>
    </row>
    <row r="208" spans="1:12" ht="14.1" customHeight="1" x14ac:dyDescent="0.2">
      <c r="A208" s="69" t="s">
        <v>13</v>
      </c>
      <c r="B208" s="150">
        <v>1268848699.1099999</v>
      </c>
      <c r="C208" s="147">
        <v>98.128768461583462</v>
      </c>
      <c r="D208" s="22">
        <v>20</v>
      </c>
      <c r="E208" s="22">
        <v>63442434.955499992</v>
      </c>
      <c r="F208" s="23">
        <v>1193047168.8200002</v>
      </c>
      <c r="G208" s="23">
        <v>59652358.441000007</v>
      </c>
      <c r="H208" s="14">
        <v>0.94025959884486721</v>
      </c>
      <c r="I208" s="23">
        <v>75801530.290000021</v>
      </c>
      <c r="J208" s="22">
        <v>3790076.514500001</v>
      </c>
      <c r="K208" s="58">
        <v>5.9740401155132981E-2</v>
      </c>
      <c r="L208" s="69" t="s">
        <v>36</v>
      </c>
    </row>
    <row r="209" spans="1:12" ht="14.1" customHeight="1" x14ac:dyDescent="0.2">
      <c r="A209" s="47" t="s">
        <v>14</v>
      </c>
      <c r="B209" s="150">
        <v>1701923844.3199999</v>
      </c>
      <c r="C209" s="147">
        <v>134.13134643348485</v>
      </c>
      <c r="D209" s="22">
        <v>22</v>
      </c>
      <c r="E209" s="22">
        <v>77360174.741818175</v>
      </c>
      <c r="F209" s="23">
        <v>1609463513.78</v>
      </c>
      <c r="G209" s="23">
        <v>73157432.444545448</v>
      </c>
      <c r="H209" s="14">
        <v>0.94567305061940521</v>
      </c>
      <c r="I209" s="23">
        <v>92460330.540000007</v>
      </c>
      <c r="J209" s="22">
        <v>4202742.2972727278</v>
      </c>
      <c r="K209" s="58">
        <v>5.432694938059484E-2</v>
      </c>
      <c r="L209" s="47" t="s">
        <v>37</v>
      </c>
    </row>
    <row r="210" spans="1:12" ht="14.1" customHeight="1" x14ac:dyDescent="0.2">
      <c r="A210" s="47" t="s">
        <v>15</v>
      </c>
      <c r="B210" s="150">
        <v>1460883317.8500004</v>
      </c>
      <c r="C210" s="147">
        <v>85.837173192299517</v>
      </c>
      <c r="D210" s="22">
        <v>22</v>
      </c>
      <c r="E210" s="23">
        <v>66403787.175000019</v>
      </c>
      <c r="F210" s="23">
        <v>1372819676.5800002</v>
      </c>
      <c r="G210" s="23">
        <v>62400894.390000008</v>
      </c>
      <c r="H210" s="14">
        <v>0.93971890828378779</v>
      </c>
      <c r="I210" s="23">
        <v>88063641.270000011</v>
      </c>
      <c r="J210" s="23">
        <v>4002892.7850000006</v>
      </c>
      <c r="K210" s="58">
        <v>6.0281091716212036E-2</v>
      </c>
      <c r="L210" s="47" t="s">
        <v>38</v>
      </c>
    </row>
    <row r="211" spans="1:12" ht="14.1" customHeight="1" x14ac:dyDescent="0.2">
      <c r="A211" s="47" t="s">
        <v>16</v>
      </c>
      <c r="B211" s="150">
        <v>1576335138.1600001</v>
      </c>
      <c r="C211" s="147">
        <v>107.90287758778103</v>
      </c>
      <c r="D211" s="22">
        <v>21</v>
      </c>
      <c r="E211" s="23">
        <v>75063578.007619053</v>
      </c>
      <c r="F211" s="23">
        <v>1493691793.03</v>
      </c>
      <c r="G211" s="23">
        <v>71128180.620476186</v>
      </c>
      <c r="H211" s="14">
        <v>0.94757247800333455</v>
      </c>
      <c r="I211" s="23">
        <v>82643345.130000025</v>
      </c>
      <c r="J211" s="23">
        <v>3935397.3871428585</v>
      </c>
      <c r="K211" s="58">
        <v>5.2427521996665415E-2</v>
      </c>
      <c r="L211" s="47" t="s">
        <v>39</v>
      </c>
    </row>
    <row r="212" spans="1:12" ht="14.1" customHeight="1" x14ac:dyDescent="0.2">
      <c r="A212" s="69" t="s">
        <v>17</v>
      </c>
      <c r="B212" s="150">
        <v>1331293269.0600002</v>
      </c>
      <c r="C212" s="147">
        <v>84.454963721355057</v>
      </c>
      <c r="D212" s="22">
        <v>23</v>
      </c>
      <c r="E212" s="23">
        <v>57882316.046086967</v>
      </c>
      <c r="F212" s="23">
        <v>1252064481.9799998</v>
      </c>
      <c r="G212" s="23">
        <v>54437586.173043467</v>
      </c>
      <c r="H212" s="14">
        <v>0.94048735247047233</v>
      </c>
      <c r="I212" s="23">
        <v>79228787.080000013</v>
      </c>
      <c r="J212" s="23">
        <v>3444729.8730434789</v>
      </c>
      <c r="K212" s="58">
        <v>5.9512647529527354E-2</v>
      </c>
      <c r="L212" s="69" t="s">
        <v>40</v>
      </c>
    </row>
    <row r="213" spans="1:12" ht="14.1" customHeight="1" x14ac:dyDescent="0.2">
      <c r="A213" s="69" t="s">
        <v>18</v>
      </c>
      <c r="B213" s="150">
        <v>1370286512.1200004</v>
      </c>
      <c r="C213" s="147">
        <v>102.92897470198528</v>
      </c>
      <c r="D213" s="22">
        <v>21</v>
      </c>
      <c r="E213" s="23">
        <v>65251738.672380969</v>
      </c>
      <c r="F213" s="23">
        <v>1299896512.75</v>
      </c>
      <c r="G213" s="23">
        <v>61899833.940476194</v>
      </c>
      <c r="H213" s="14">
        <v>0.94863118132783897</v>
      </c>
      <c r="I213" s="23">
        <v>70389999.370000005</v>
      </c>
      <c r="J213" s="23">
        <v>3351904.7319047623</v>
      </c>
      <c r="K213" s="58">
        <v>5.1368818672160824E-2</v>
      </c>
      <c r="L213" s="69" t="s">
        <v>41</v>
      </c>
    </row>
    <row r="214" spans="1:12" ht="14.1" customHeight="1" x14ac:dyDescent="0.2">
      <c r="A214" s="69" t="s">
        <v>19</v>
      </c>
      <c r="B214" s="150">
        <v>1892404092.5899999</v>
      </c>
      <c r="C214" s="147">
        <v>138.10280374592756</v>
      </c>
      <c r="D214" s="22">
        <v>22</v>
      </c>
      <c r="E214" s="23">
        <v>86018367.844999999</v>
      </c>
      <c r="F214" s="23">
        <v>1804542773.8100002</v>
      </c>
      <c r="G214" s="23">
        <v>82024671.536818191</v>
      </c>
      <c r="H214" s="14">
        <v>0.95357158699664923</v>
      </c>
      <c r="I214" s="23">
        <v>87861318.780000001</v>
      </c>
      <c r="J214" s="23">
        <v>3993696.3081818181</v>
      </c>
      <c r="K214" s="58">
        <v>4.6428413003350891E-2</v>
      </c>
      <c r="L214" s="69" t="s">
        <v>42</v>
      </c>
    </row>
    <row r="215" spans="1:12" ht="14.1" customHeight="1" x14ac:dyDescent="0.2">
      <c r="A215" s="69" t="s">
        <v>20</v>
      </c>
      <c r="B215" s="153">
        <f>SUM(B203:B214)</f>
        <v>16821736394.02</v>
      </c>
      <c r="C215" s="124"/>
      <c r="D215" s="167">
        <f>SUM(D203:D214)</f>
        <v>254</v>
      </c>
      <c r="E215" s="168">
        <f>B215/D215</f>
        <v>66227308.637874015</v>
      </c>
      <c r="F215" s="135">
        <f>SUM(F203:F214)</f>
        <v>15929670078.18</v>
      </c>
      <c r="G215" s="168">
        <f>F215/D215</f>
        <v>62715236.528267719</v>
      </c>
      <c r="H215" s="169">
        <f>F215/B215</f>
        <v>0.94696942723718325</v>
      </c>
      <c r="I215" s="135">
        <f>SUM(I203:I214)</f>
        <v>892066315.84000003</v>
      </c>
      <c r="J215" s="135">
        <f>I215/D215</f>
        <v>3512072.1096062995</v>
      </c>
      <c r="K215" s="143">
        <f>I215/B215</f>
        <v>5.3030572762816731E-2</v>
      </c>
      <c r="L215" s="69" t="s">
        <v>53</v>
      </c>
    </row>
    <row r="216" spans="1:12" ht="14.1" customHeight="1" x14ac:dyDescent="0.2">
      <c r="A216" s="69" t="s">
        <v>30</v>
      </c>
      <c r="B216" s="153">
        <f>B215/12</f>
        <v>1401811366.1683333</v>
      </c>
      <c r="C216" s="124"/>
      <c r="D216" s="125"/>
      <c r="E216" s="126"/>
      <c r="F216" s="135">
        <f>F215/12</f>
        <v>1327472506.5150001</v>
      </c>
      <c r="G216" s="126"/>
      <c r="H216" s="127"/>
      <c r="I216" s="135">
        <f>I215/12</f>
        <v>74338859.653333336</v>
      </c>
      <c r="J216" s="126"/>
      <c r="K216" s="58"/>
      <c r="L216" s="69" t="s">
        <v>52</v>
      </c>
    </row>
    <row r="217" spans="1:12" ht="14.1" customHeight="1" x14ac:dyDescent="0.2">
      <c r="A217" s="47" t="s">
        <v>100</v>
      </c>
      <c r="B217" s="149">
        <v>980975607.21000004</v>
      </c>
      <c r="C217" s="124">
        <v>51.837533592912912</v>
      </c>
      <c r="D217" s="125">
        <v>21</v>
      </c>
      <c r="E217" s="126">
        <v>46713124.152857147</v>
      </c>
      <c r="F217" s="126">
        <v>928980251.23999989</v>
      </c>
      <c r="G217" s="126">
        <v>44237154.820952378</v>
      </c>
      <c r="H217" s="127">
        <v>0.94699628044994866</v>
      </c>
      <c r="I217" s="126">
        <v>51995355.969999999</v>
      </c>
      <c r="J217" s="126">
        <v>2475969.331904762</v>
      </c>
      <c r="K217" s="58">
        <v>5.3003719550051169E-2</v>
      </c>
      <c r="L217" s="47" t="s">
        <v>101</v>
      </c>
    </row>
    <row r="218" spans="1:12" ht="14.1" customHeight="1" x14ac:dyDescent="0.2">
      <c r="A218" s="47" t="s">
        <v>9</v>
      </c>
      <c r="B218" s="149">
        <v>1181701773.8700001</v>
      </c>
      <c r="C218" s="124">
        <v>120.46189173152703</v>
      </c>
      <c r="D218" s="125">
        <v>20</v>
      </c>
      <c r="E218" s="126">
        <v>59085088.693500005</v>
      </c>
      <c r="F218" s="126">
        <v>1115957282.4899998</v>
      </c>
      <c r="G218" s="126">
        <v>55797864.124499992</v>
      </c>
      <c r="H218" s="127">
        <v>0.94436456571890282</v>
      </c>
      <c r="I218" s="126">
        <v>65744491.38000001</v>
      </c>
      <c r="J218" s="126">
        <v>3287224.5690000006</v>
      </c>
      <c r="K218" s="58">
        <v>5.5635434281096893E-2</v>
      </c>
      <c r="L218" s="47" t="s">
        <v>33</v>
      </c>
    </row>
    <row r="219" spans="1:12" ht="14.1" customHeight="1" x14ac:dyDescent="0.2">
      <c r="A219" s="28" t="s">
        <v>10</v>
      </c>
      <c r="B219" s="149">
        <v>1372466979.73</v>
      </c>
      <c r="C219" s="124">
        <v>116.14326136071165</v>
      </c>
      <c r="D219" s="125">
        <v>22</v>
      </c>
      <c r="E219" s="126">
        <v>62384862.715000004</v>
      </c>
      <c r="F219" s="126">
        <v>1306033880.8300002</v>
      </c>
      <c r="G219" s="126">
        <v>59365176.401363641</v>
      </c>
      <c r="H219" s="127">
        <v>0.95159584902139582</v>
      </c>
      <c r="I219" s="126">
        <v>66433098.899999991</v>
      </c>
      <c r="J219" s="126">
        <v>3019686.313636363</v>
      </c>
      <c r="K219" s="58">
        <v>4.8404150978604316E-2</v>
      </c>
      <c r="L219" s="47" t="s">
        <v>34</v>
      </c>
    </row>
    <row r="220" spans="1:12" ht="14.1" customHeight="1" x14ac:dyDescent="0.2">
      <c r="A220" s="41" t="s">
        <v>11</v>
      </c>
      <c r="B220" s="149">
        <v>1111606715.1399999</v>
      </c>
      <c r="C220" s="124">
        <v>80.99333037204886</v>
      </c>
      <c r="D220" s="125">
        <v>22</v>
      </c>
      <c r="E220" s="126">
        <v>50527577.960909083</v>
      </c>
      <c r="F220" s="126">
        <v>1056496061.0400002</v>
      </c>
      <c r="G220" s="126">
        <v>48022548.229090922</v>
      </c>
      <c r="H220" s="127">
        <v>0.95042252502670532</v>
      </c>
      <c r="I220" s="126">
        <v>55110654.100000009</v>
      </c>
      <c r="J220" s="126">
        <v>2505029.7318181824</v>
      </c>
      <c r="K220" s="58">
        <v>4.9577474973295003E-2</v>
      </c>
      <c r="L220" s="87" t="s">
        <v>11</v>
      </c>
    </row>
    <row r="221" spans="1:12" ht="14.1" customHeight="1" x14ac:dyDescent="0.2">
      <c r="A221" s="69" t="s">
        <v>12</v>
      </c>
      <c r="B221" s="155">
        <v>1235296903.3500001</v>
      </c>
      <c r="C221" s="156">
        <v>111.12715374289748</v>
      </c>
      <c r="D221" s="157">
        <v>18</v>
      </c>
      <c r="E221" s="158">
        <v>68627605.741666675</v>
      </c>
      <c r="F221" s="158">
        <v>1181874862.7500002</v>
      </c>
      <c r="G221" s="158">
        <v>65659714.597222239</v>
      </c>
      <c r="H221" s="159">
        <v>0.95675368370541147</v>
      </c>
      <c r="I221" s="158">
        <v>53422040.600000009</v>
      </c>
      <c r="J221" s="158">
        <v>2967891.1444444451</v>
      </c>
      <c r="K221" s="160">
        <v>4.3246316294588645E-2</v>
      </c>
      <c r="L221" s="69" t="s">
        <v>35</v>
      </c>
    </row>
    <row r="222" spans="1:12" ht="14.1" customHeight="1" x14ac:dyDescent="0.2">
      <c r="A222" s="69" t="s">
        <v>13</v>
      </c>
      <c r="B222" s="155">
        <v>1195537174.5900002</v>
      </c>
      <c r="C222" s="156">
        <v>96.78136254918347</v>
      </c>
      <c r="D222" s="157">
        <v>22</v>
      </c>
      <c r="E222" s="158">
        <v>54342598.845000006</v>
      </c>
      <c r="F222" s="158">
        <v>1125208415.0999999</v>
      </c>
      <c r="G222" s="158">
        <v>51145837.049999997</v>
      </c>
      <c r="H222" s="159">
        <v>0.94117392500645669</v>
      </c>
      <c r="I222" s="158">
        <v>70328759.49000001</v>
      </c>
      <c r="J222" s="158">
        <v>3196761.7950000004</v>
      </c>
      <c r="K222" s="160">
        <v>5.8826074993543129E-2</v>
      </c>
      <c r="L222" s="69" t="s">
        <v>36</v>
      </c>
    </row>
    <row r="223" spans="1:12" ht="14.1" customHeight="1" x14ac:dyDescent="0.2">
      <c r="A223" s="47" t="s">
        <v>14</v>
      </c>
      <c r="B223" s="155">
        <v>1256512136.1400003</v>
      </c>
      <c r="C223" s="156">
        <v>105.10021460193499</v>
      </c>
      <c r="D223" s="157">
        <v>21</v>
      </c>
      <c r="E223" s="158">
        <v>59833911.244761921</v>
      </c>
      <c r="F223" s="158">
        <v>1182189998.7500002</v>
      </c>
      <c r="G223" s="158">
        <v>56294761.845238104</v>
      </c>
      <c r="H223" s="159">
        <v>0.94085044206710378</v>
      </c>
      <c r="I223" s="158">
        <v>74322137.390000001</v>
      </c>
      <c r="J223" s="158">
        <v>3539149.3995238096</v>
      </c>
      <c r="K223" s="160">
        <v>5.9149557932896113E-2</v>
      </c>
      <c r="L223" s="47" t="s">
        <v>37</v>
      </c>
    </row>
    <row r="224" spans="1:12" ht="14.1" customHeight="1" x14ac:dyDescent="0.2">
      <c r="A224" s="47" t="s">
        <v>15</v>
      </c>
      <c r="B224" s="155">
        <v>1158664656.5</v>
      </c>
      <c r="C224" s="156">
        <v>92.212770826027395</v>
      </c>
      <c r="D224" s="157">
        <v>21</v>
      </c>
      <c r="E224" s="158">
        <v>55174507.452380955</v>
      </c>
      <c r="F224" s="158">
        <v>1088497357.0899999</v>
      </c>
      <c r="G224" s="158">
        <v>51833207.480476186</v>
      </c>
      <c r="H224" s="159">
        <v>0.93944123606742636</v>
      </c>
      <c r="I224" s="158">
        <v>70167299.409999996</v>
      </c>
      <c r="J224" s="158">
        <v>3341299.9719047616</v>
      </c>
      <c r="K224" s="160">
        <v>6.0558763932573617E-2</v>
      </c>
      <c r="L224" s="47" t="s">
        <v>38</v>
      </c>
    </row>
    <row r="225" spans="1:12" ht="14.1" customHeight="1" x14ac:dyDescent="0.2">
      <c r="A225" s="47" t="s">
        <v>16</v>
      </c>
      <c r="B225" s="155">
        <v>1234367792.6200001</v>
      </c>
      <c r="C225" s="156">
        <v>106.5336536930951</v>
      </c>
      <c r="D225" s="157">
        <v>22</v>
      </c>
      <c r="E225" s="158">
        <v>56107626.937272735</v>
      </c>
      <c r="F225" s="158">
        <v>1158285697.6699998</v>
      </c>
      <c r="G225" s="158">
        <v>52649349.894090898</v>
      </c>
      <c r="H225" s="159">
        <v>0.93836351255689143</v>
      </c>
      <c r="I225" s="158">
        <v>76082094.950000003</v>
      </c>
      <c r="J225" s="158">
        <v>3458277.0431818184</v>
      </c>
      <c r="K225" s="160">
        <v>6.1636487443108345E-2</v>
      </c>
      <c r="L225" s="47" t="s">
        <v>39</v>
      </c>
    </row>
    <row r="226" spans="1:12" ht="14.1" customHeight="1" x14ac:dyDescent="0.2">
      <c r="A226" s="69" t="s">
        <v>17</v>
      </c>
      <c r="B226" s="155">
        <v>1215996211.6500001</v>
      </c>
      <c r="C226" s="156">
        <v>98.511660699522508</v>
      </c>
      <c r="D226" s="157">
        <v>22</v>
      </c>
      <c r="E226" s="158">
        <v>55272555.075000003</v>
      </c>
      <c r="F226" s="158">
        <v>1142325303.6300001</v>
      </c>
      <c r="G226" s="158">
        <v>51923877.43772728</v>
      </c>
      <c r="H226" s="159">
        <v>0.93941518294696413</v>
      </c>
      <c r="I226" s="158">
        <v>73670908.019999996</v>
      </c>
      <c r="J226" s="158">
        <v>3348677.6372727272</v>
      </c>
      <c r="K226" s="160">
        <v>6.0584817053035915E-2</v>
      </c>
      <c r="L226" s="69" t="s">
        <v>40</v>
      </c>
    </row>
    <row r="227" spans="1:12" ht="14.1" customHeight="1" x14ac:dyDescent="0.2">
      <c r="A227" s="69" t="s">
        <v>18</v>
      </c>
      <c r="B227" s="155">
        <v>1261291379.2199998</v>
      </c>
      <c r="C227" s="156">
        <v>103.72494314834569</v>
      </c>
      <c r="D227" s="157">
        <v>21</v>
      </c>
      <c r="E227" s="158">
        <v>60061494.248571418</v>
      </c>
      <c r="F227" s="158">
        <v>1192286480.75</v>
      </c>
      <c r="G227" s="158">
        <v>56775546.702380955</v>
      </c>
      <c r="H227" s="159">
        <v>0.94529027978239777</v>
      </c>
      <c r="I227" s="158">
        <v>69004898.469999999</v>
      </c>
      <c r="J227" s="158">
        <v>3285947.546190476</v>
      </c>
      <c r="K227" s="160">
        <v>5.470972021760237E-2</v>
      </c>
      <c r="L227" s="69" t="s">
        <v>41</v>
      </c>
    </row>
    <row r="228" spans="1:12" ht="14.1" customHeight="1" x14ac:dyDescent="0.2">
      <c r="A228" s="69" t="s">
        <v>19</v>
      </c>
      <c r="B228" s="155">
        <v>1855474522.9500003</v>
      </c>
      <c r="C228" s="156">
        <v>147.10911003748012</v>
      </c>
      <c r="D228" s="157">
        <v>23</v>
      </c>
      <c r="E228" s="158">
        <v>80672805.345652193</v>
      </c>
      <c r="F228" s="158">
        <v>1772503595.5200002</v>
      </c>
      <c r="G228" s="158">
        <v>77065373.718260884</v>
      </c>
      <c r="H228" s="159">
        <v>0.95528317613432634</v>
      </c>
      <c r="I228" s="158">
        <v>82970927.430000007</v>
      </c>
      <c r="J228" s="158">
        <v>3607431.6273913048</v>
      </c>
      <c r="K228" s="160">
        <v>4.4716823865673654E-2</v>
      </c>
      <c r="L228" s="69" t="s">
        <v>42</v>
      </c>
    </row>
    <row r="229" spans="1:12" ht="14.1" customHeight="1" x14ac:dyDescent="0.2">
      <c r="A229" s="69" t="s">
        <v>20</v>
      </c>
      <c r="B229" s="171">
        <f>SUM(B217:B228)</f>
        <v>15059891852.970001</v>
      </c>
      <c r="C229" s="172"/>
      <c r="D229" s="167">
        <f>SUM(D217:D228)</f>
        <v>255</v>
      </c>
      <c r="E229" s="168">
        <f>B229/D229</f>
        <v>59058399.423411772</v>
      </c>
      <c r="F229" s="168">
        <f>SUM(F217:F228)</f>
        <v>14250639186.860001</v>
      </c>
      <c r="G229" s="168">
        <f>F229/D229</f>
        <v>55884859.556313731</v>
      </c>
      <c r="H229" s="169">
        <f>F229/B229</f>
        <v>0.94626437732682622</v>
      </c>
      <c r="I229" s="168">
        <f>SUM(I217:I228)</f>
        <v>809252666.11000013</v>
      </c>
      <c r="J229" s="168">
        <f>I229/D229</f>
        <v>3173539.8670980399</v>
      </c>
      <c r="K229" s="170">
        <f>I229/B229</f>
        <v>5.3735622673173798E-2</v>
      </c>
      <c r="L229" s="69" t="s">
        <v>53</v>
      </c>
    </row>
    <row r="230" spans="1:12" ht="14.1" customHeight="1" x14ac:dyDescent="0.2">
      <c r="A230" s="69" t="s">
        <v>30</v>
      </c>
      <c r="B230" s="171">
        <f>B229/12</f>
        <v>1254990987.7475002</v>
      </c>
      <c r="C230" s="172"/>
      <c r="D230" s="167"/>
      <c r="E230" s="168"/>
      <c r="F230" s="168">
        <f>F229/12</f>
        <v>1187553265.5716667</v>
      </c>
      <c r="G230" s="168"/>
      <c r="H230" s="169"/>
      <c r="I230" s="168">
        <f>I229/12</f>
        <v>67437722.175833344</v>
      </c>
      <c r="J230" s="158"/>
      <c r="K230" s="160"/>
      <c r="L230" s="69" t="s">
        <v>52</v>
      </c>
    </row>
    <row r="231" spans="1:12" ht="14.1" customHeight="1" x14ac:dyDescent="0.2">
      <c r="A231" s="47" t="s">
        <v>103</v>
      </c>
      <c r="B231" s="155">
        <v>816312817.79999995</v>
      </c>
      <c r="C231" s="156">
        <v>43.994827614348083</v>
      </c>
      <c r="D231" s="157">
        <v>20</v>
      </c>
      <c r="E231" s="158">
        <v>40815640.890000001</v>
      </c>
      <c r="F231" s="158">
        <v>772202538.55999994</v>
      </c>
      <c r="G231" s="158">
        <v>38610126.927999996</v>
      </c>
      <c r="H231" s="159">
        <v>0.94596400022373872</v>
      </c>
      <c r="I231" s="158">
        <v>44110279.240000002</v>
      </c>
      <c r="J231" s="158">
        <v>2205513.9620000003</v>
      </c>
      <c r="K231" s="160">
        <v>5.4035999776261265E-2</v>
      </c>
      <c r="L231" s="47" t="s">
        <v>102</v>
      </c>
    </row>
    <row r="232" spans="1:12" ht="14.1" customHeight="1" x14ac:dyDescent="0.2">
      <c r="A232" s="47" t="s">
        <v>9</v>
      </c>
      <c r="B232" s="155">
        <v>928534035.66000009</v>
      </c>
      <c r="C232" s="156">
        <v>114</v>
      </c>
      <c r="D232" s="157">
        <v>20</v>
      </c>
      <c r="E232" s="158">
        <v>46426701.783000007</v>
      </c>
      <c r="F232" s="158">
        <v>871203669.88999999</v>
      </c>
      <c r="G232" s="158">
        <v>43560183.494499996</v>
      </c>
      <c r="H232" s="159">
        <v>0.93825711975194337</v>
      </c>
      <c r="I232" s="158">
        <v>57330365.770000003</v>
      </c>
      <c r="J232" s="158">
        <v>2866518.2885000003</v>
      </c>
      <c r="K232" s="160">
        <v>6.1742880248056492E-2</v>
      </c>
      <c r="L232" s="47" t="s">
        <v>33</v>
      </c>
    </row>
    <row r="233" spans="1:12" ht="14.1" customHeight="1" x14ac:dyDescent="0.2">
      <c r="A233" s="28" t="s">
        <v>10</v>
      </c>
      <c r="B233" s="155">
        <v>1381665683.1400001</v>
      </c>
      <c r="C233" s="156">
        <v>148.80075797737612</v>
      </c>
      <c r="D233" s="157">
        <v>23</v>
      </c>
      <c r="E233" s="158">
        <v>60072421.00608696</v>
      </c>
      <c r="F233" s="158">
        <v>1316193089.8100004</v>
      </c>
      <c r="G233" s="158">
        <v>57225786.513478279</v>
      </c>
      <c r="H233" s="159">
        <v>0.95261328834540826</v>
      </c>
      <c r="I233" s="158">
        <v>65472593.330000006</v>
      </c>
      <c r="J233" s="158">
        <v>2846634.4926086958</v>
      </c>
      <c r="K233" s="160">
        <v>4.7386711654591962E-2</v>
      </c>
      <c r="L233" s="47" t="s">
        <v>34</v>
      </c>
    </row>
    <row r="234" spans="1:12" ht="14.1" customHeight="1" x14ac:dyDescent="0.2">
      <c r="A234" s="41" t="s">
        <v>11</v>
      </c>
      <c r="B234" s="155">
        <v>1348189218.8</v>
      </c>
      <c r="C234" s="156">
        <v>97.577093739208976</v>
      </c>
      <c r="D234" s="157">
        <v>22</v>
      </c>
      <c r="E234" s="158">
        <v>61281328.127272725</v>
      </c>
      <c r="F234" s="158">
        <v>1279085821.6800005</v>
      </c>
      <c r="G234" s="158">
        <v>58140264.621818207</v>
      </c>
      <c r="H234" s="159">
        <v>0.94874354715467379</v>
      </c>
      <c r="I234" s="158">
        <v>69103397.11999999</v>
      </c>
      <c r="J234" s="158">
        <v>3141063.5054545449</v>
      </c>
      <c r="K234" s="160">
        <v>5.1256452845326664E-2</v>
      </c>
      <c r="L234" s="87" t="s">
        <v>11</v>
      </c>
    </row>
    <row r="235" spans="1:12" ht="14.1" customHeight="1" x14ac:dyDescent="0.2">
      <c r="A235" s="69" t="s">
        <v>12</v>
      </c>
      <c r="B235" s="155">
        <v>1104251620.3800001</v>
      </c>
      <c r="C235" s="156">
        <v>81.906278805795196</v>
      </c>
      <c r="D235" s="157">
        <v>19</v>
      </c>
      <c r="E235" s="158">
        <v>58118506.335789479</v>
      </c>
      <c r="F235" s="158">
        <v>1039559290.7099998</v>
      </c>
      <c r="G235" s="158">
        <v>54713646.879473671</v>
      </c>
      <c r="H235" s="159">
        <v>0.94141522776508302</v>
      </c>
      <c r="I235" s="158">
        <v>64692329.669999994</v>
      </c>
      <c r="J235" s="158">
        <v>3404859.4563157894</v>
      </c>
      <c r="K235" s="160">
        <v>5.8584772234916691E-2</v>
      </c>
      <c r="L235" s="69" t="s">
        <v>35</v>
      </c>
    </row>
    <row r="236" spans="1:12" ht="14.1" customHeight="1" x14ac:dyDescent="0.2">
      <c r="A236" s="69" t="s">
        <v>13</v>
      </c>
      <c r="B236" s="155">
        <v>1320347348.8900003</v>
      </c>
      <c r="C236" s="156">
        <v>119.56942824640242</v>
      </c>
      <c r="D236" s="157">
        <v>22</v>
      </c>
      <c r="E236" s="158">
        <v>60015788.585909106</v>
      </c>
      <c r="F236" s="158">
        <v>1242238096.9799998</v>
      </c>
      <c r="G236" s="158">
        <v>56465368.044545442</v>
      </c>
      <c r="H236" s="159">
        <v>0.94084189135861407</v>
      </c>
      <c r="I236" s="158">
        <v>78109251.910000011</v>
      </c>
      <c r="J236" s="158">
        <v>3550420.541363637</v>
      </c>
      <c r="K236" s="160">
        <v>5.9158108641385536E-2</v>
      </c>
      <c r="L236" s="69" t="s">
        <v>36</v>
      </c>
    </row>
    <row r="237" spans="1:12" ht="14.1" customHeight="1" x14ac:dyDescent="0.2">
      <c r="A237" s="47" t="s">
        <v>14</v>
      </c>
      <c r="B237" s="155">
        <v>1431434996.8099995</v>
      </c>
      <c r="C237" s="156">
        <v>108.41351694411242</v>
      </c>
      <c r="D237" s="157">
        <v>20</v>
      </c>
      <c r="E237" s="158">
        <v>71571749.840499967</v>
      </c>
      <c r="F237" s="158">
        <v>1345044786.7699997</v>
      </c>
      <c r="G237" s="158">
        <v>67252239.338499993</v>
      </c>
      <c r="H237" s="159">
        <v>0.93964782876447539</v>
      </c>
      <c r="I237" s="158">
        <v>86390210.039999992</v>
      </c>
      <c r="J237" s="158">
        <v>4319510.5019999994</v>
      </c>
      <c r="K237" s="160">
        <v>6.0352171235524804E-2</v>
      </c>
      <c r="L237" s="47" t="s">
        <v>37</v>
      </c>
    </row>
    <row r="238" spans="1:12" ht="14.1" customHeight="1" x14ac:dyDescent="0.2">
      <c r="A238" s="47" t="s">
        <v>38</v>
      </c>
      <c r="B238" s="155">
        <v>1433460053.9000001</v>
      </c>
      <c r="C238" s="174">
        <v>100.14147041916075</v>
      </c>
      <c r="D238" s="157">
        <v>22</v>
      </c>
      <c r="E238" s="158">
        <v>65157275.17727273</v>
      </c>
      <c r="F238" s="158">
        <v>1341233175.53</v>
      </c>
      <c r="G238" s="158">
        <v>60965144.342272729</v>
      </c>
      <c r="H238" s="159">
        <v>0.93566135441369336</v>
      </c>
      <c r="I238" s="158">
        <v>92226878.370000005</v>
      </c>
      <c r="J238" s="158">
        <v>4192130.8350000004</v>
      </c>
      <c r="K238" s="160">
        <v>6.4338645586306559E-2</v>
      </c>
      <c r="L238" s="47" t="s">
        <v>38</v>
      </c>
    </row>
    <row r="239" spans="1:12" ht="14.1" customHeight="1" x14ac:dyDescent="0.2">
      <c r="A239" s="47" t="s">
        <v>16</v>
      </c>
      <c r="B239" s="155">
        <v>1354456855.75</v>
      </c>
      <c r="C239" s="156">
        <v>94.488636224284249</v>
      </c>
      <c r="D239" s="157">
        <v>22</v>
      </c>
      <c r="E239" s="158">
        <v>61566220.715909094</v>
      </c>
      <c r="F239" s="158">
        <v>1269192137</v>
      </c>
      <c r="G239" s="158">
        <v>57690551.68181818</v>
      </c>
      <c r="H239" s="159">
        <v>0.93704877465234093</v>
      </c>
      <c r="I239" s="158">
        <v>85264718.750000015</v>
      </c>
      <c r="J239" s="158">
        <v>3875669.0340909096</v>
      </c>
      <c r="K239" s="160">
        <v>6.2951225347659082E-2</v>
      </c>
      <c r="L239" s="47" t="s">
        <v>39</v>
      </c>
    </row>
    <row r="240" spans="1:12" ht="14.1" customHeight="1" x14ac:dyDescent="0.2">
      <c r="A240" s="69" t="s">
        <v>17</v>
      </c>
      <c r="B240" s="155">
        <v>1284905109.78</v>
      </c>
      <c r="C240" s="156">
        <v>94.864971469948571</v>
      </c>
      <c r="D240" s="157">
        <v>21</v>
      </c>
      <c r="E240" s="158">
        <v>61185957.608571425</v>
      </c>
      <c r="F240" s="158">
        <v>1209310209.7900002</v>
      </c>
      <c r="G240" s="158">
        <v>57586200.466190487</v>
      </c>
      <c r="H240" s="159">
        <v>0.94116693955482589</v>
      </c>
      <c r="I240" s="158">
        <v>75594899.989999995</v>
      </c>
      <c r="J240" s="158">
        <v>3599757.1423809519</v>
      </c>
      <c r="K240" s="160">
        <v>5.8833060445174251E-2</v>
      </c>
      <c r="L240" s="69" t="s">
        <v>40</v>
      </c>
    </row>
    <row r="241" spans="1:12" ht="14.1" customHeight="1" x14ac:dyDescent="0.2">
      <c r="A241" s="69" t="s">
        <v>18</v>
      </c>
      <c r="B241" s="155">
        <v>1317664698.2900002</v>
      </c>
      <c r="C241" s="156">
        <v>102.54957259183203</v>
      </c>
      <c r="D241" s="157">
        <v>22</v>
      </c>
      <c r="E241" s="158">
        <v>59893849.922272734</v>
      </c>
      <c r="F241" s="158">
        <v>1241989620.6900001</v>
      </c>
      <c r="G241" s="158">
        <v>56454073.667727277</v>
      </c>
      <c r="H241" s="159">
        <v>0.94256879030135099</v>
      </c>
      <c r="I241" s="158">
        <v>75675077.599999994</v>
      </c>
      <c r="J241" s="158">
        <v>3439776.2545454544</v>
      </c>
      <c r="K241" s="160">
        <v>5.7431209698648941E-2</v>
      </c>
      <c r="L241" s="69" t="s">
        <v>41</v>
      </c>
    </row>
    <row r="242" spans="1:12" ht="14.1" customHeight="1" x14ac:dyDescent="0.2">
      <c r="A242" s="69" t="s">
        <v>19</v>
      </c>
      <c r="B242" s="155">
        <v>1775418185.7700002</v>
      </c>
      <c r="C242" s="156">
        <v>134.73975496756114</v>
      </c>
      <c r="D242" s="157">
        <v>23</v>
      </c>
      <c r="E242" s="158">
        <v>77192095.033478275</v>
      </c>
      <c r="F242" s="158">
        <v>1681883935.2899997</v>
      </c>
      <c r="G242" s="158">
        <v>73125388.490869552</v>
      </c>
      <c r="H242" s="159">
        <v>0.94731705959211254</v>
      </c>
      <c r="I242" s="158">
        <v>93534250.480000004</v>
      </c>
      <c r="J242" s="158">
        <v>4066706.542608696</v>
      </c>
      <c r="K242" s="160">
        <v>5.2682940407887131E-2</v>
      </c>
      <c r="L242" s="69" t="s">
        <v>42</v>
      </c>
    </row>
    <row r="243" spans="1:12" ht="14.1" customHeight="1" x14ac:dyDescent="0.2">
      <c r="A243" s="69" t="s">
        <v>20</v>
      </c>
      <c r="B243" s="171">
        <f>SUM(B231:B242)</f>
        <v>15496640624.970003</v>
      </c>
      <c r="C243" s="172"/>
      <c r="D243" s="167">
        <f>SUM(D231:D242)</f>
        <v>256</v>
      </c>
      <c r="E243" s="168">
        <f>B243/D243</f>
        <v>60533752.441289075</v>
      </c>
      <c r="F243" s="168">
        <f>SUM(F231:F242)</f>
        <v>14609136372.700001</v>
      </c>
      <c r="G243" s="168">
        <f>F243/D243</f>
        <v>57066938.955859378</v>
      </c>
      <c r="H243" s="169">
        <f>F243/B243</f>
        <v>0.94272924863212282</v>
      </c>
      <c r="I243" s="168">
        <f>SUM(I231:I242)</f>
        <v>887504252.2700001</v>
      </c>
      <c r="J243" s="168">
        <f>I243/D243</f>
        <v>3466813.4854296879</v>
      </c>
      <c r="K243" s="170">
        <f>I243/B243</f>
        <v>5.7270751367877064E-2</v>
      </c>
      <c r="L243" s="69" t="s">
        <v>53</v>
      </c>
    </row>
    <row r="244" spans="1:12" ht="14.1" customHeight="1" x14ac:dyDescent="0.2">
      <c r="A244" s="69" t="s">
        <v>30</v>
      </c>
      <c r="B244" s="171">
        <f>B243/12</f>
        <v>1291386718.7475002</v>
      </c>
      <c r="C244" s="172"/>
      <c r="D244" s="167"/>
      <c r="E244" s="168"/>
      <c r="F244" s="168">
        <f>F243/12</f>
        <v>1217428031.0583334</v>
      </c>
      <c r="G244" s="168"/>
      <c r="H244" s="169"/>
      <c r="I244" s="168">
        <f>I243/12</f>
        <v>73958687.68916668</v>
      </c>
      <c r="J244" s="158"/>
      <c r="K244" s="160"/>
      <c r="L244" s="69" t="s">
        <v>52</v>
      </c>
    </row>
    <row r="245" spans="1:12" ht="14.1" customHeight="1" x14ac:dyDescent="0.2">
      <c r="A245" s="47" t="s">
        <v>104</v>
      </c>
      <c r="B245" s="155">
        <v>865167485.25000012</v>
      </c>
      <c r="C245" s="156">
        <v>48.730349400739989</v>
      </c>
      <c r="D245" s="157">
        <v>20</v>
      </c>
      <c r="E245" s="158">
        <v>43258374.262500003</v>
      </c>
      <c r="F245" s="158">
        <v>813411727.78000009</v>
      </c>
      <c r="G245" s="158">
        <v>40670586.389000006</v>
      </c>
      <c r="H245" s="159">
        <v>0.94017833731344558</v>
      </c>
      <c r="I245" s="158">
        <v>51755757.470000006</v>
      </c>
      <c r="J245" s="158">
        <v>2587787.8735000002</v>
      </c>
      <c r="K245" s="160">
        <v>5.9821662686554367E-2</v>
      </c>
      <c r="L245" s="47" t="s">
        <v>107</v>
      </c>
    </row>
    <row r="246" spans="1:12" ht="14.1" customHeight="1" x14ac:dyDescent="0.2">
      <c r="A246" s="47" t="s">
        <v>9</v>
      </c>
      <c r="B246" s="155">
        <v>1079844352.5799999</v>
      </c>
      <c r="C246" s="156">
        <v>124.81333048108789</v>
      </c>
      <c r="D246" s="157">
        <v>20</v>
      </c>
      <c r="E246" s="158">
        <v>53992217.628999993</v>
      </c>
      <c r="F246" s="158">
        <v>1005239968.6099999</v>
      </c>
      <c r="G246" s="158">
        <v>50261998.430499993</v>
      </c>
      <c r="H246" s="159">
        <v>0.93091190985834882</v>
      </c>
      <c r="I246" s="158">
        <v>74604383.969999999</v>
      </c>
      <c r="J246" s="158">
        <v>3730219.1984999999</v>
      </c>
      <c r="K246" s="160">
        <v>6.9088090141651182E-2</v>
      </c>
      <c r="L246" s="47" t="s">
        <v>33</v>
      </c>
    </row>
    <row r="247" spans="1:12" ht="14.1" customHeight="1" x14ac:dyDescent="0.2">
      <c r="A247" s="28" t="s">
        <v>10</v>
      </c>
      <c r="B247" s="155">
        <v>1468080704.6600001</v>
      </c>
      <c r="C247" s="156">
        <v>135.9529918503915</v>
      </c>
      <c r="D247" s="157">
        <v>23</v>
      </c>
      <c r="E247" s="158">
        <v>63829595.854782611</v>
      </c>
      <c r="F247" s="158">
        <v>1382259357.8500001</v>
      </c>
      <c r="G247" s="158">
        <v>60098232.950000003</v>
      </c>
      <c r="H247" s="159">
        <v>0.94154180588465963</v>
      </c>
      <c r="I247" s="158">
        <v>85821346.810000002</v>
      </c>
      <c r="J247" s="158">
        <v>3731362.9047826086</v>
      </c>
      <c r="K247" s="160">
        <v>5.8458194115340395E-2</v>
      </c>
      <c r="L247" s="47" t="s">
        <v>34</v>
      </c>
    </row>
    <row r="248" spans="1:12" ht="14.1" customHeight="1" x14ac:dyDescent="0.2">
      <c r="A248" s="41" t="s">
        <v>11</v>
      </c>
      <c r="B248" s="155">
        <v>1409109824.7300003</v>
      </c>
      <c r="C248" s="156">
        <v>95.983130917611419</v>
      </c>
      <c r="D248" s="157">
        <v>21</v>
      </c>
      <c r="E248" s="158">
        <v>67100467.844285727</v>
      </c>
      <c r="F248" s="158">
        <v>1321816055.6599996</v>
      </c>
      <c r="G248" s="158">
        <v>62943621.698095217</v>
      </c>
      <c r="H248" s="159">
        <v>0.9380504148519957</v>
      </c>
      <c r="I248" s="158">
        <v>87293769.070000008</v>
      </c>
      <c r="J248" s="158">
        <v>4156846.1461904766</v>
      </c>
      <c r="K248" s="160">
        <v>6.1949585148003902E-2</v>
      </c>
      <c r="L248" s="87" t="s">
        <v>11</v>
      </c>
    </row>
    <row r="249" spans="1:12" ht="14.1" customHeight="1" x14ac:dyDescent="0.2">
      <c r="A249" s="69" t="s">
        <v>12</v>
      </c>
      <c r="B249" s="155">
        <v>1357974358.4599998</v>
      </c>
      <c r="C249" s="156">
        <v>96.371080140627186</v>
      </c>
      <c r="D249" s="157">
        <v>19</v>
      </c>
      <c r="E249" s="158">
        <v>71472334.655789465</v>
      </c>
      <c r="F249" s="158">
        <v>1273812746.1500001</v>
      </c>
      <c r="G249" s="158">
        <v>67042776.113157898</v>
      </c>
      <c r="H249" s="159">
        <v>0.93802415208675771</v>
      </c>
      <c r="I249" s="158">
        <v>84161612.309999987</v>
      </c>
      <c r="J249" s="158">
        <v>4429558.5426315786</v>
      </c>
      <c r="K249" s="160">
        <v>6.1975847913242489E-2</v>
      </c>
      <c r="L249" s="69" t="s">
        <v>35</v>
      </c>
    </row>
    <row r="250" spans="1:12" ht="14.1" customHeight="1" x14ac:dyDescent="0.2">
      <c r="A250" s="69" t="s">
        <v>13</v>
      </c>
      <c r="B250" s="155">
        <v>1557965504.49</v>
      </c>
      <c r="C250" s="156">
        <v>114.72716659074467</v>
      </c>
      <c r="D250" s="157">
        <v>22</v>
      </c>
      <c r="E250" s="158">
        <v>70816613.840454549</v>
      </c>
      <c r="F250" s="158">
        <v>1457937454.9099998</v>
      </c>
      <c r="G250" s="158">
        <v>66269884.3140909</v>
      </c>
      <c r="H250" s="159">
        <v>0.93579572250366072</v>
      </c>
      <c r="I250" s="158">
        <v>100028049.58000001</v>
      </c>
      <c r="J250" s="158">
        <v>4546729.5263636373</v>
      </c>
      <c r="K250" s="160">
        <v>6.4204277496339168E-2</v>
      </c>
      <c r="L250" s="69" t="s">
        <v>36</v>
      </c>
    </row>
    <row r="251" spans="1:12" ht="14.1" customHeight="1" x14ac:dyDescent="0.2">
      <c r="A251" s="47" t="s">
        <v>14</v>
      </c>
      <c r="B251" s="155">
        <v>1548966253.1800001</v>
      </c>
      <c r="C251" s="156">
        <v>99.422371593975328</v>
      </c>
      <c r="D251" s="157">
        <v>19</v>
      </c>
      <c r="E251" s="158">
        <v>81524539.641052634</v>
      </c>
      <c r="F251" s="158">
        <v>1448102651.97</v>
      </c>
      <c r="G251" s="158">
        <v>76215929.05105263</v>
      </c>
      <c r="H251" s="159">
        <v>0.93488328037946022</v>
      </c>
      <c r="I251" s="158">
        <v>100863601.21000001</v>
      </c>
      <c r="J251" s="158">
        <v>5308610.5900000008</v>
      </c>
      <c r="K251" s="160">
        <v>6.511671962053972E-2</v>
      </c>
      <c r="L251" s="47" t="s">
        <v>37</v>
      </c>
    </row>
    <row r="252" spans="1:12" ht="14.1" customHeight="1" x14ac:dyDescent="0.2">
      <c r="A252" s="47" t="s">
        <v>38</v>
      </c>
      <c r="B252" s="155">
        <v>1810486405.8900003</v>
      </c>
      <c r="C252" s="156">
        <v>116.88352810612265</v>
      </c>
      <c r="D252" s="157">
        <v>23</v>
      </c>
      <c r="E252" s="158">
        <v>78716800.256086975</v>
      </c>
      <c r="F252" s="158">
        <v>1691937384.8900003</v>
      </c>
      <c r="G252" s="158">
        <v>73562494.995217413</v>
      </c>
      <c r="H252" s="159">
        <v>0.93452089967959551</v>
      </c>
      <c r="I252" s="158">
        <v>118549021</v>
      </c>
      <c r="J252" s="158">
        <v>5154305.2608695654</v>
      </c>
      <c r="K252" s="160">
        <v>6.5479100320404549E-2</v>
      </c>
      <c r="L252" s="47" t="s">
        <v>38</v>
      </c>
    </row>
    <row r="253" spans="1:12" ht="14.1" customHeight="1" x14ac:dyDescent="0.2">
      <c r="A253" s="47" t="s">
        <v>16</v>
      </c>
      <c r="B253" s="155">
        <v>1756711387.23</v>
      </c>
      <c r="C253" s="156">
        <v>97.029802682579898</v>
      </c>
      <c r="D253" s="157">
        <v>22</v>
      </c>
      <c r="E253" s="158">
        <v>79850517.601363644</v>
      </c>
      <c r="F253" s="158">
        <v>1648420326.4799995</v>
      </c>
      <c r="G253" s="158">
        <v>74928196.658181801</v>
      </c>
      <c r="H253" s="159">
        <v>0.9383558041820661</v>
      </c>
      <c r="I253" s="158">
        <v>108291060.74999999</v>
      </c>
      <c r="J253" s="158">
        <v>4922320.9431818174</v>
      </c>
      <c r="K253" s="160">
        <v>6.164419581793365E-2</v>
      </c>
      <c r="L253" s="47" t="s">
        <v>39</v>
      </c>
    </row>
    <row r="254" spans="1:12" ht="14.1" customHeight="1" x14ac:dyDescent="0.2">
      <c r="A254" s="69" t="s">
        <v>17</v>
      </c>
      <c r="B254" s="155">
        <v>1543818164.9100003</v>
      </c>
      <c r="C254" s="156">
        <v>87.88114975131505</v>
      </c>
      <c r="D254" s="157">
        <v>21</v>
      </c>
      <c r="E254" s="158">
        <v>73515150.710000008</v>
      </c>
      <c r="F254" s="158">
        <v>1449822589.8300002</v>
      </c>
      <c r="G254" s="158">
        <v>69039170.944285721</v>
      </c>
      <c r="H254" s="159">
        <v>0.93911486649369758</v>
      </c>
      <c r="I254" s="158">
        <v>93995575.080000013</v>
      </c>
      <c r="J254" s="158">
        <v>4475979.7657142859</v>
      </c>
      <c r="K254" s="160">
        <v>6.0885133506302314E-2</v>
      </c>
      <c r="L254" s="69" t="s">
        <v>40</v>
      </c>
    </row>
    <row r="255" spans="1:12" ht="14.1" customHeight="1" x14ac:dyDescent="0.2">
      <c r="A255" s="69" t="s">
        <v>18</v>
      </c>
      <c r="B255" s="155">
        <v>1703933895.4899998</v>
      </c>
      <c r="C255" s="156">
        <v>110.37141123348123</v>
      </c>
      <c r="D255" s="157">
        <v>22</v>
      </c>
      <c r="E255" s="158">
        <v>77451540.704090893</v>
      </c>
      <c r="F255" s="158">
        <v>1609879770.8300002</v>
      </c>
      <c r="G255" s="158">
        <v>73176353.219545469</v>
      </c>
      <c r="H255" s="159">
        <v>0.94480177610824945</v>
      </c>
      <c r="I255" s="158">
        <v>94054124.660000011</v>
      </c>
      <c r="J255" s="158">
        <v>4275187.4845454553</v>
      </c>
      <c r="K255" s="160">
        <v>5.519822389175074E-2</v>
      </c>
      <c r="L255" s="69" t="s">
        <v>41</v>
      </c>
    </row>
    <row r="256" spans="1:12" ht="14.1" customHeight="1" x14ac:dyDescent="0.2">
      <c r="A256" s="69" t="s">
        <v>19</v>
      </c>
      <c r="B256" s="155">
        <v>2168203876.9099998</v>
      </c>
      <c r="C256" s="156">
        <v>127.24694793905078</v>
      </c>
      <c r="D256" s="157">
        <v>23</v>
      </c>
      <c r="E256" s="158">
        <v>94269733.778695643</v>
      </c>
      <c r="F256" s="158">
        <v>2048495849.9800003</v>
      </c>
      <c r="G256" s="158">
        <v>89065036.955652192</v>
      </c>
      <c r="H256" s="159">
        <v>0.94478931238671127</v>
      </c>
      <c r="I256" s="158">
        <v>119708026.93000002</v>
      </c>
      <c r="J256" s="158">
        <v>5204696.8230434796</v>
      </c>
      <c r="K256" s="160">
        <v>5.5210687613288956E-2</v>
      </c>
      <c r="L256" s="69" t="s">
        <v>42</v>
      </c>
    </row>
    <row r="257" spans="1:12" ht="14.1" customHeight="1" x14ac:dyDescent="0.2">
      <c r="A257" s="69" t="s">
        <v>20</v>
      </c>
      <c r="B257" s="153">
        <f>SUM(B245:B256)</f>
        <v>18270262213.779999</v>
      </c>
      <c r="C257" s="133"/>
      <c r="D257" s="134">
        <f>SUM(D245:D256)</f>
        <v>255</v>
      </c>
      <c r="E257" s="135">
        <f>B257/D257</f>
        <v>71648087.112862736</v>
      </c>
      <c r="F257" s="135">
        <f>SUM(F245:F256)</f>
        <v>17151135884.939999</v>
      </c>
      <c r="G257" s="135">
        <f>F257/D257</f>
        <v>67259356.411529407</v>
      </c>
      <c r="H257" s="136">
        <f>F257/B257</f>
        <v>0.93874601712087524</v>
      </c>
      <c r="I257" s="135">
        <f>SUM(I245:I256)</f>
        <v>1119126328.8400002</v>
      </c>
      <c r="J257" s="135">
        <f>I257/D257</f>
        <v>4388730.7013333337</v>
      </c>
      <c r="K257" s="137">
        <f>I257/B257</f>
        <v>6.1253982879124765E-2</v>
      </c>
      <c r="L257" s="69" t="s">
        <v>53</v>
      </c>
    </row>
    <row r="258" spans="1:12" ht="14.1" customHeight="1" x14ac:dyDescent="0.2">
      <c r="A258" s="69" t="s">
        <v>30</v>
      </c>
      <c r="B258" s="153">
        <f>B257/12</f>
        <v>1522521851.1483333</v>
      </c>
      <c r="C258" s="133"/>
      <c r="D258" s="134"/>
      <c r="E258" s="135"/>
      <c r="F258" s="135">
        <f>F257/12</f>
        <v>1429261323.7449999</v>
      </c>
      <c r="G258" s="135"/>
      <c r="H258" s="136"/>
      <c r="I258" s="135">
        <f>I257/12</f>
        <v>93260527.403333351</v>
      </c>
      <c r="J258" s="135"/>
      <c r="K258" s="137"/>
      <c r="L258" s="69" t="s">
        <v>52</v>
      </c>
    </row>
    <row r="259" spans="1:12" ht="14.1" customHeight="1" x14ac:dyDescent="0.2">
      <c r="A259" s="47" t="s">
        <v>105</v>
      </c>
      <c r="B259" s="149">
        <v>1166559838.48</v>
      </c>
      <c r="C259" s="124">
        <v>53.803051036995399</v>
      </c>
      <c r="D259" s="125">
        <v>20</v>
      </c>
      <c r="E259" s="126">
        <v>58327991.924000002</v>
      </c>
      <c r="F259" s="126">
        <v>1100036481.1999998</v>
      </c>
      <c r="G259" s="126">
        <v>55001824.059999987</v>
      </c>
      <c r="H259" s="127">
        <v>0.94297475784295937</v>
      </c>
      <c r="I259" s="126">
        <v>66523357.280000009</v>
      </c>
      <c r="J259" s="126">
        <v>3326167.8640000005</v>
      </c>
      <c r="K259" s="128">
        <v>5.7025242157040461E-2</v>
      </c>
      <c r="L259" s="47" t="s">
        <v>106</v>
      </c>
    </row>
    <row r="260" spans="1:12" ht="14.1" customHeight="1" x14ac:dyDescent="0.2">
      <c r="A260" s="47" t="s">
        <v>9</v>
      </c>
      <c r="B260" s="149">
        <v>1377934711.29</v>
      </c>
      <c r="C260" s="124">
        <v>118.1195053899178</v>
      </c>
      <c r="D260" s="125">
        <v>20</v>
      </c>
      <c r="E260" s="126">
        <v>68896735.564500004</v>
      </c>
      <c r="F260" s="126">
        <v>1290161815.6700001</v>
      </c>
      <c r="G260" s="126">
        <v>64508090.783500001</v>
      </c>
      <c r="H260" s="127">
        <v>0.93630112159825896</v>
      </c>
      <c r="I260" s="126">
        <v>87772895.61999999</v>
      </c>
      <c r="J260" s="126">
        <v>4388644.7809999995</v>
      </c>
      <c r="K260" s="128">
        <v>6.3698878401741141E-2</v>
      </c>
      <c r="L260" s="47" t="s">
        <v>33</v>
      </c>
    </row>
    <row r="261" spans="1:12" ht="14.1" customHeight="1" x14ac:dyDescent="0.2">
      <c r="A261" s="28" t="s">
        <v>10</v>
      </c>
      <c r="B261" s="149">
        <v>1782474275.8000002</v>
      </c>
      <c r="C261" s="124">
        <v>129.35839856529029</v>
      </c>
      <c r="D261" s="125">
        <v>23</v>
      </c>
      <c r="E261" s="126">
        <v>77498881.556521744</v>
      </c>
      <c r="F261" s="126">
        <v>1679567159.3899996</v>
      </c>
      <c r="G261" s="126">
        <v>73024659.103913024</v>
      </c>
      <c r="H261" s="127">
        <v>0.94226726421405749</v>
      </c>
      <c r="I261" s="126">
        <v>102907116.41000001</v>
      </c>
      <c r="J261" s="126">
        <v>4474222.4526086962</v>
      </c>
      <c r="K261" s="128">
        <v>5.7732735785942166E-2</v>
      </c>
      <c r="L261" s="47" t="s">
        <v>34</v>
      </c>
    </row>
    <row r="262" spans="1:12" ht="14.1" customHeight="1" x14ac:dyDescent="0.2">
      <c r="A262" s="41" t="s">
        <v>11</v>
      </c>
      <c r="B262" s="149">
        <v>1653830368.0499997</v>
      </c>
      <c r="C262" s="124">
        <v>92.782846322297488</v>
      </c>
      <c r="D262" s="125">
        <v>20</v>
      </c>
      <c r="E262" s="126">
        <v>82691518.402499989</v>
      </c>
      <c r="F262" s="126">
        <v>1558292249.8799996</v>
      </c>
      <c r="G262" s="126">
        <v>77914612.493999988</v>
      </c>
      <c r="H262" s="127">
        <v>0.94223221436993732</v>
      </c>
      <c r="I262" s="126">
        <v>95538118.170000002</v>
      </c>
      <c r="J262" s="126">
        <v>4776905.9084999999</v>
      </c>
      <c r="K262" s="128">
        <v>5.776778563006265E-2</v>
      </c>
      <c r="L262" s="87" t="s">
        <v>11</v>
      </c>
    </row>
    <row r="263" spans="1:12" ht="14.1" customHeight="1" x14ac:dyDescent="0.2">
      <c r="A263" s="69" t="s">
        <v>12</v>
      </c>
      <c r="B263" s="149">
        <v>1662466845.54</v>
      </c>
      <c r="C263" s="124">
        <v>100.52221060012239</v>
      </c>
      <c r="D263" s="125">
        <v>19</v>
      </c>
      <c r="E263" s="126">
        <v>87498255.028421044</v>
      </c>
      <c r="F263" s="126">
        <v>1560698525.48</v>
      </c>
      <c r="G263" s="126">
        <v>82142027.656842113</v>
      </c>
      <c r="H263" s="127">
        <v>0.93878475210918044</v>
      </c>
      <c r="I263" s="126">
        <v>101768320.06000002</v>
      </c>
      <c r="J263" s="126">
        <v>5356227.3715789486</v>
      </c>
      <c r="K263" s="128">
        <v>6.1215247890819613E-2</v>
      </c>
      <c r="L263" s="69" t="s">
        <v>35</v>
      </c>
    </row>
    <row r="264" spans="1:12" ht="14.1" customHeight="1" x14ac:dyDescent="0.2">
      <c r="A264" s="69" t="s">
        <v>13</v>
      </c>
      <c r="B264" s="149">
        <v>1813015536.1900001</v>
      </c>
      <c r="C264" s="124">
        <v>109.05574093425598</v>
      </c>
      <c r="D264" s="125">
        <v>22</v>
      </c>
      <c r="E264" s="126">
        <v>82409797.099545464</v>
      </c>
      <c r="F264" s="126">
        <v>1697065540.3500001</v>
      </c>
      <c r="G264" s="126">
        <v>77139342.743181825</v>
      </c>
      <c r="H264" s="127">
        <v>0.93604577924154719</v>
      </c>
      <c r="I264" s="126">
        <v>115949995.83999999</v>
      </c>
      <c r="J264" s="126">
        <v>5270454.3563636355</v>
      </c>
      <c r="K264" s="128">
        <v>6.3954220758452834E-2</v>
      </c>
      <c r="L264" s="69" t="s">
        <v>36</v>
      </c>
    </row>
    <row r="265" spans="1:12" ht="14.1" customHeight="1" x14ac:dyDescent="0.2">
      <c r="A265" s="47" t="s">
        <v>14</v>
      </c>
      <c r="B265" s="149">
        <v>1975829824.5899973</v>
      </c>
      <c r="C265" s="124">
        <v>108.98030298968904</v>
      </c>
      <c r="D265" s="125">
        <v>19</v>
      </c>
      <c r="E265" s="126">
        <v>103991043.39947355</v>
      </c>
      <c r="F265" s="126">
        <v>1858964057.4099972</v>
      </c>
      <c r="G265" s="126">
        <v>97840213.547894597</v>
      </c>
      <c r="H265" s="127">
        <v>0.94085231140579084</v>
      </c>
      <c r="I265" s="126">
        <v>116865767.18000019</v>
      </c>
      <c r="J265" s="126">
        <v>6150829.8515789574</v>
      </c>
      <c r="K265" s="128">
        <v>5.914768859420922E-2</v>
      </c>
      <c r="L265" s="47" t="s">
        <v>37</v>
      </c>
    </row>
    <row r="266" spans="1:12" ht="14.1" customHeight="1" x14ac:dyDescent="0.2">
      <c r="A266" s="47" t="s">
        <v>38</v>
      </c>
      <c r="B266" s="149">
        <v>2091774676.5399973</v>
      </c>
      <c r="C266" s="124">
        <v>105.86815982363559</v>
      </c>
      <c r="D266" s="125">
        <v>23</v>
      </c>
      <c r="E266" s="126">
        <v>90946725.066956401</v>
      </c>
      <c r="F266" s="126">
        <v>1960142157.629997</v>
      </c>
      <c r="G266" s="126">
        <v>85223572.070869431</v>
      </c>
      <c r="H266" s="127">
        <v>0.93707136796983626</v>
      </c>
      <c r="I266" s="126">
        <v>131632518.91000013</v>
      </c>
      <c r="J266" s="126">
        <v>5723152.9960869625</v>
      </c>
      <c r="K266" s="128">
        <v>6.2928632030163675E-2</v>
      </c>
      <c r="L266" s="47" t="s">
        <v>38</v>
      </c>
    </row>
    <row r="267" spans="1:12" ht="14.1" customHeight="1" x14ac:dyDescent="0.2">
      <c r="A267" s="47" t="s">
        <v>16</v>
      </c>
      <c r="B267" s="149">
        <v>1946059556.1400008</v>
      </c>
      <c r="C267" s="124">
        <v>93.033899777340082</v>
      </c>
      <c r="D267" s="125">
        <v>21</v>
      </c>
      <c r="E267" s="126">
        <v>92669502.673333377</v>
      </c>
      <c r="F267" s="126">
        <v>1826421460.5700009</v>
      </c>
      <c r="G267" s="126">
        <v>86972450.503333375</v>
      </c>
      <c r="H267" s="127">
        <v>0.93852290121721582</v>
      </c>
      <c r="I267" s="126">
        <v>119638095.57000008</v>
      </c>
      <c r="J267" s="126">
        <v>5697052.1700000037</v>
      </c>
      <c r="K267" s="128">
        <v>6.1477098782784241E-2</v>
      </c>
      <c r="L267" s="47" t="s">
        <v>39</v>
      </c>
    </row>
    <row r="268" spans="1:12" ht="14.1" customHeight="1" x14ac:dyDescent="0.2">
      <c r="A268" s="69" t="s">
        <v>17</v>
      </c>
      <c r="B268" s="149">
        <v>1957005391.1500025</v>
      </c>
      <c r="C268" s="124">
        <v>100.5624614609284</v>
      </c>
      <c r="D268" s="125">
        <v>22</v>
      </c>
      <c r="E268" s="126">
        <v>88954790.506818295</v>
      </c>
      <c r="F268" s="126">
        <v>1842244190.3800023</v>
      </c>
      <c r="G268" s="126">
        <v>83738372.290000096</v>
      </c>
      <c r="H268" s="127">
        <v>0.94135877126911605</v>
      </c>
      <c r="I268" s="126">
        <v>114761200.76999997</v>
      </c>
      <c r="J268" s="126">
        <v>5216418.2168181799</v>
      </c>
      <c r="K268" s="128">
        <v>5.8641228730883774E-2</v>
      </c>
      <c r="L268" s="69" t="s">
        <v>40</v>
      </c>
    </row>
    <row r="269" spans="1:12" ht="14.1" customHeight="1" x14ac:dyDescent="0.2">
      <c r="A269" s="69" t="s">
        <v>18</v>
      </c>
      <c r="B269" s="149">
        <v>1739160220.6200006</v>
      </c>
      <c r="C269" s="124">
        <v>88.868443004033381</v>
      </c>
      <c r="D269" s="125">
        <v>20</v>
      </c>
      <c r="E269" s="126">
        <v>86958011.031000033</v>
      </c>
      <c r="F269" s="126">
        <v>1637428663.3800008</v>
      </c>
      <c r="G269" s="126">
        <v>81871433.169000044</v>
      </c>
      <c r="H269" s="127">
        <v>0.94150535641636679</v>
      </c>
      <c r="I269" s="126">
        <v>101731557.23999998</v>
      </c>
      <c r="J269" s="126">
        <v>5086577.8619999988</v>
      </c>
      <c r="K269" s="128">
        <v>5.8494643583633293E-2</v>
      </c>
      <c r="L269" s="69" t="s">
        <v>41</v>
      </c>
    </row>
    <row r="270" spans="1:12" ht="14.1" customHeight="1" x14ac:dyDescent="0.2">
      <c r="A270" s="69" t="s">
        <v>19</v>
      </c>
      <c r="B270" s="149">
        <v>2780003114.7899995</v>
      </c>
      <c r="C270" s="124">
        <v>159.84744141623395</v>
      </c>
      <c r="D270" s="125">
        <v>23</v>
      </c>
      <c r="E270" s="126">
        <v>120869700.643043</v>
      </c>
      <c r="F270" s="126">
        <v>2645464718.0799994</v>
      </c>
      <c r="G270" s="126">
        <v>115020205.13391303</v>
      </c>
      <c r="H270" s="127">
        <v>0.95160494749295887</v>
      </c>
      <c r="I270" s="126">
        <v>134538396.71000001</v>
      </c>
      <c r="J270" s="126">
        <v>5849495.5091304351</v>
      </c>
      <c r="K270" s="128">
        <v>4.8395052507041167E-2</v>
      </c>
      <c r="L270" s="69" t="s">
        <v>42</v>
      </c>
    </row>
    <row r="271" spans="1:12" ht="14.1" customHeight="1" x14ac:dyDescent="0.2">
      <c r="A271" s="69" t="s">
        <v>20</v>
      </c>
      <c r="B271" s="153">
        <f>SUM(B259:B270)</f>
        <v>21946114359.179996</v>
      </c>
      <c r="C271" s="133"/>
      <c r="D271" s="134">
        <f>SUM(D259:D270)</f>
        <v>252</v>
      </c>
      <c r="E271" s="135">
        <f>B271/D271</f>
        <v>87087755.393571422</v>
      </c>
      <c r="F271" s="135">
        <f>SUM(F259:F270)</f>
        <v>20656487019.419998</v>
      </c>
      <c r="G271" s="135">
        <f>F271/D271</f>
        <v>81970186.584999993</v>
      </c>
      <c r="H271" s="136">
        <f>F271/B271</f>
        <v>0.94123664359652115</v>
      </c>
      <c r="I271" s="135">
        <f>SUM(I259:I270)</f>
        <v>1289627339.7600002</v>
      </c>
      <c r="J271" s="135">
        <f>I271/D271</f>
        <v>5117568.8085714299</v>
      </c>
      <c r="K271" s="137">
        <f>I271/B271</f>
        <v>5.8763356403478906E-2</v>
      </c>
      <c r="L271" s="69" t="s">
        <v>53</v>
      </c>
    </row>
    <row r="272" spans="1:12" ht="14.1" customHeight="1" x14ac:dyDescent="0.2">
      <c r="A272" s="69" t="s">
        <v>30</v>
      </c>
      <c r="B272" s="153">
        <f>B271/12</f>
        <v>1828842863.2649996</v>
      </c>
      <c r="C272" s="133"/>
      <c r="D272" s="134"/>
      <c r="E272" s="135"/>
      <c r="F272" s="135">
        <f>F271/12</f>
        <v>1721373918.2849998</v>
      </c>
      <c r="G272" s="135"/>
      <c r="H272" s="136"/>
      <c r="I272" s="135">
        <f>I271/12</f>
        <v>107468944.98000002</v>
      </c>
      <c r="J272" s="126"/>
      <c r="K272" s="128"/>
      <c r="L272" s="69" t="s">
        <v>52</v>
      </c>
    </row>
    <row r="273" spans="1:12" ht="14.1" customHeight="1" x14ac:dyDescent="0.2">
      <c r="A273" s="47" t="s">
        <v>109</v>
      </c>
      <c r="B273" s="149">
        <v>1391833752.0200019</v>
      </c>
      <c r="C273" s="124">
        <v>50</v>
      </c>
      <c r="D273" s="125">
        <v>21</v>
      </c>
      <c r="E273" s="126">
        <v>66277797.715238184</v>
      </c>
      <c r="F273" s="126">
        <v>1314919382.4400022</v>
      </c>
      <c r="G273" s="126">
        <v>62615208.68761915</v>
      </c>
      <c r="H273" s="127">
        <v>0.94473882425370703</v>
      </c>
      <c r="I273" s="126">
        <v>76914369.580000028</v>
      </c>
      <c r="J273" s="126">
        <v>3662589.027619049</v>
      </c>
      <c r="K273" s="128">
        <v>5.5261175746293224E-2</v>
      </c>
      <c r="L273" s="47" t="s">
        <v>108</v>
      </c>
    </row>
    <row r="274" spans="1:12" ht="14.1" customHeight="1" x14ac:dyDescent="0.2">
      <c r="A274" s="47" t="s">
        <v>9</v>
      </c>
      <c r="B274" s="149">
        <v>1633054131.7400007</v>
      </c>
      <c r="C274" s="124">
        <v>117.33112014059938</v>
      </c>
      <c r="D274" s="125">
        <v>21</v>
      </c>
      <c r="E274" s="126">
        <v>77764482.463809565</v>
      </c>
      <c r="F274" s="126">
        <v>1530120005.680001</v>
      </c>
      <c r="G274" s="126">
        <v>72862857.413333386</v>
      </c>
      <c r="H274" s="127">
        <v>0.9369683318762223</v>
      </c>
      <c r="I274" s="126">
        <v>102934126.06000014</v>
      </c>
      <c r="J274" s="126">
        <v>4901625.0504761972</v>
      </c>
      <c r="K274" s="128">
        <v>6.3031668123777987E-2</v>
      </c>
      <c r="L274" s="47" t="s">
        <v>33</v>
      </c>
    </row>
    <row r="275" spans="1:12" ht="14.1" customHeight="1" x14ac:dyDescent="0.2">
      <c r="A275" s="28" t="s">
        <v>10</v>
      </c>
      <c r="B275" s="149">
        <v>2201921247.3399925</v>
      </c>
      <c r="C275" s="124">
        <v>134.72431129431064</v>
      </c>
      <c r="D275" s="125">
        <v>21</v>
      </c>
      <c r="E275" s="126">
        <v>104853392.73047583</v>
      </c>
      <c r="F275" s="126">
        <v>2094511557.0799994</v>
      </c>
      <c r="G275" s="126">
        <v>99738645.575238064</v>
      </c>
      <c r="H275" s="127">
        <v>0.95122001280029966</v>
      </c>
      <c r="I275" s="126">
        <v>107409690.26000009</v>
      </c>
      <c r="J275" s="126">
        <v>5114747.1552380994</v>
      </c>
      <c r="K275" s="128">
        <v>4.8779987199703542E-2</v>
      </c>
      <c r="L275" s="47" t="s">
        <v>34</v>
      </c>
    </row>
    <row r="276" spans="1:12" ht="14.1" customHeight="1" x14ac:dyDescent="0.2">
      <c r="A276" s="41" t="s">
        <v>11</v>
      </c>
      <c r="B276" s="149">
        <v>2398016591.4999948</v>
      </c>
      <c r="C276" s="124">
        <v>108.87939760192967</v>
      </c>
      <c r="D276" s="125">
        <v>22</v>
      </c>
      <c r="E276" s="126">
        <v>109000754.15909067</v>
      </c>
      <c r="F276" s="126">
        <v>2268717314.5999985</v>
      </c>
      <c r="G276" s="126">
        <v>103123514.29999994</v>
      </c>
      <c r="H276" s="127">
        <v>0.94608074132668207</v>
      </c>
      <c r="I276" s="126">
        <v>129299276.90000008</v>
      </c>
      <c r="J276" s="126">
        <v>5877239.8590909131</v>
      </c>
      <c r="K276" s="128">
        <v>5.3919258673319467E-2</v>
      </c>
      <c r="L276" s="87" t="s">
        <v>11</v>
      </c>
    </row>
    <row r="277" spans="1:12" ht="14.1" customHeight="1" x14ac:dyDescent="0.2">
      <c r="A277" s="28" t="s">
        <v>12</v>
      </c>
      <c r="B277" s="149">
        <v>1753359173.3699853</v>
      </c>
      <c r="C277" s="124">
        <v>73.116541350525125</v>
      </c>
      <c r="D277" s="125">
        <v>19</v>
      </c>
      <c r="E277" s="126">
        <v>92282061.756315023</v>
      </c>
      <c r="F277" s="126">
        <v>1650065016.6899941</v>
      </c>
      <c r="G277" s="126">
        <v>86845527.194210216</v>
      </c>
      <c r="H277" s="127">
        <v>0.94108785110956006</v>
      </c>
      <c r="I277" s="126">
        <v>103294156.68000022</v>
      </c>
      <c r="J277" s="126">
        <v>5436534.5621052748</v>
      </c>
      <c r="K277" s="128">
        <v>5.8912148890445042E-2</v>
      </c>
      <c r="L277" s="69" t="s">
        <v>35</v>
      </c>
    </row>
    <row r="278" spans="1:12" ht="14.1" customHeight="1" x14ac:dyDescent="0.2">
      <c r="A278" s="69" t="s">
        <v>13</v>
      </c>
      <c r="B278" s="149">
        <v>1953161749.1499963</v>
      </c>
      <c r="C278" s="124">
        <v>111</v>
      </c>
      <c r="D278" s="125">
        <v>20</v>
      </c>
      <c r="E278" s="126">
        <v>97658087.457499817</v>
      </c>
      <c r="F278" s="126">
        <v>1840474018.9799964</v>
      </c>
      <c r="G278" s="126">
        <v>92023700.948999822</v>
      </c>
      <c r="H278" s="127">
        <v>0.94230496771757855</v>
      </c>
      <c r="I278" s="126">
        <v>112687730.17000008</v>
      </c>
      <c r="J278" s="126">
        <v>5634386.5085000042</v>
      </c>
      <c r="K278" s="128">
        <v>5.76950322824216E-2</v>
      </c>
      <c r="L278" s="69" t="s">
        <v>36</v>
      </c>
    </row>
    <row r="279" spans="1:12" ht="14.1" customHeight="1" x14ac:dyDescent="0.2">
      <c r="A279" s="47" t="s">
        <v>14</v>
      </c>
      <c r="B279" s="149">
        <v>2299039264.849999</v>
      </c>
      <c r="C279" s="124">
        <v>117.70859560661202</v>
      </c>
      <c r="D279" s="125">
        <v>22</v>
      </c>
      <c r="E279" s="126">
        <v>104501784.76590905</v>
      </c>
      <c r="F279" s="126">
        <v>2156963496.4099989</v>
      </c>
      <c r="G279" s="126">
        <v>98043795.291363582</v>
      </c>
      <c r="H279" s="127">
        <v>0.93820211311211776</v>
      </c>
      <c r="I279" s="126">
        <v>142075768.43999997</v>
      </c>
      <c r="J279" s="126">
        <v>6457989.4745454527</v>
      </c>
      <c r="K279" s="128">
        <v>6.1797886887882153E-2</v>
      </c>
      <c r="L279" s="47" t="s">
        <v>37</v>
      </c>
    </row>
    <row r="280" spans="1:12" ht="14.1" customHeight="1" x14ac:dyDescent="0.2">
      <c r="A280" s="47" t="s">
        <v>15</v>
      </c>
      <c r="B280" s="149">
        <v>2128321711.2899961</v>
      </c>
      <c r="C280" s="124">
        <v>92.574395915280675</v>
      </c>
      <c r="D280" s="125">
        <v>22</v>
      </c>
      <c r="E280" s="126">
        <v>96741895.967727095</v>
      </c>
      <c r="F280" s="126">
        <v>1987893068.7599964</v>
      </c>
      <c r="G280" s="126">
        <v>90358775.852727115</v>
      </c>
      <c r="H280" s="127">
        <v>0.93401907155996422</v>
      </c>
      <c r="I280" s="126">
        <v>140428642.53000018</v>
      </c>
      <c r="J280" s="126">
        <v>6383120.1150000086</v>
      </c>
      <c r="K280" s="128">
        <v>6.5980928440035988E-2</v>
      </c>
      <c r="L280" s="47" t="s">
        <v>38</v>
      </c>
    </row>
    <row r="281" spans="1:12" ht="14.1" customHeight="1" x14ac:dyDescent="0.2">
      <c r="A281" s="47" t="s">
        <v>16</v>
      </c>
      <c r="B281" s="177">
        <v>2120446342.8799994</v>
      </c>
      <c r="C281" s="178">
        <v>99.63</v>
      </c>
      <c r="D281" s="117">
        <v>21</v>
      </c>
      <c r="E281" s="118">
        <f t="shared" ref="E281" si="14">B281/D281</f>
        <v>100973635.37523806</v>
      </c>
      <c r="F281" s="118">
        <v>1990338265.7699995</v>
      </c>
      <c r="G281" s="118">
        <f>F281/D281</f>
        <v>94778012.655714259</v>
      </c>
      <c r="H281" s="119">
        <f t="shared" ref="H281" si="15">F281/B281</f>
        <v>0.93864118394371321</v>
      </c>
      <c r="I281" s="118">
        <v>130108077.10999998</v>
      </c>
      <c r="J281" s="118">
        <f t="shared" ref="J281" si="16">I281/D281</f>
        <v>6195622.7195238089</v>
      </c>
      <c r="K281" s="120">
        <f t="shared" ref="K281" si="17">I281/B281</f>
        <v>6.1358816056286826E-2</v>
      </c>
      <c r="L281" s="47" t="s">
        <v>39</v>
      </c>
    </row>
    <row r="282" spans="1:12" ht="14.1" customHeight="1" x14ac:dyDescent="0.2">
      <c r="A282" s="47" t="s">
        <v>17</v>
      </c>
      <c r="B282" s="177">
        <v>2018145274.8499994</v>
      </c>
      <c r="C282" s="116">
        <v>95.175493670306494</v>
      </c>
      <c r="D282" s="117">
        <v>23</v>
      </c>
      <c r="E282" s="118">
        <v>87745446.732608676</v>
      </c>
      <c r="F282" s="118">
        <v>1889640404.8599994</v>
      </c>
      <c r="G282" s="118">
        <v>82158278.472173885</v>
      </c>
      <c r="H282" s="119">
        <v>0.93632526280866912</v>
      </c>
      <c r="I282" s="118">
        <v>128504869.98999998</v>
      </c>
      <c r="J282" s="118">
        <v>5587168.2604347821</v>
      </c>
      <c r="K282" s="120">
        <v>6.3674737191330905E-2</v>
      </c>
      <c r="L282" s="47" t="s">
        <v>40</v>
      </c>
    </row>
    <row r="283" spans="1:12" ht="14.1" customHeight="1" x14ac:dyDescent="0.2">
      <c r="A283" s="47" t="s">
        <v>110</v>
      </c>
      <c r="B283" s="108">
        <v>1820288768.5899999</v>
      </c>
      <c r="C283" s="104">
        <v>90.196121646163192</v>
      </c>
      <c r="D283" s="104">
        <v>19</v>
      </c>
      <c r="E283" s="108">
        <v>95804671.952631578</v>
      </c>
      <c r="F283" s="108">
        <v>1704458345.1599901</v>
      </c>
      <c r="G283" s="108">
        <v>89708333.955788955</v>
      </c>
      <c r="H283" s="106">
        <v>0.93636700723888688</v>
      </c>
      <c r="I283" s="108">
        <v>115830423.32999994</v>
      </c>
      <c r="J283" s="104">
        <v>6096338.0699999966</v>
      </c>
      <c r="K283" s="107">
        <v>6.3632993524722792E-2</v>
      </c>
      <c r="L283" s="47" t="s">
        <v>111</v>
      </c>
    </row>
    <row r="284" spans="1:12" ht="14.1" customHeight="1" x14ac:dyDescent="0.2">
      <c r="A284" s="69" t="s">
        <v>19</v>
      </c>
      <c r="B284" s="115">
        <v>3060360397.7299924</v>
      </c>
      <c r="C284" s="117">
        <v>168.12499494822558</v>
      </c>
      <c r="D284" s="117">
        <v>22</v>
      </c>
      <c r="E284" s="118">
        <v>139107290.80590874</v>
      </c>
      <c r="F284" s="118">
        <v>2903278211.0399919</v>
      </c>
      <c r="G284" s="118">
        <v>131967191.41090871</v>
      </c>
      <c r="H284" s="119">
        <v>0.94867199732210772</v>
      </c>
      <c r="I284" s="118">
        <v>157082186.69000006</v>
      </c>
      <c r="J284" s="117">
        <v>7140099.3950000023</v>
      </c>
      <c r="K284" s="120">
        <v>5.1328002677892122E-2</v>
      </c>
      <c r="L284" s="69" t="s">
        <v>42</v>
      </c>
    </row>
    <row r="285" spans="1:12" ht="14.1" customHeight="1" x14ac:dyDescent="0.2">
      <c r="A285" s="69" t="s">
        <v>20</v>
      </c>
      <c r="B285" s="179">
        <f>SUM(B273:B284)</f>
        <v>24777948405.309956</v>
      </c>
      <c r="C285" s="117"/>
      <c r="D285" s="181">
        <f>SUM(D273:D284)</f>
        <v>253</v>
      </c>
      <c r="E285" s="180">
        <f>B285/D285</f>
        <v>97936554.961699426</v>
      </c>
      <c r="F285" s="180">
        <f>SUM(F273:F284)</f>
        <v>23331379087.469967</v>
      </c>
      <c r="G285" s="180">
        <f>F285/D285</f>
        <v>92218889.673794329</v>
      </c>
      <c r="H285" s="182">
        <f>F285/B285</f>
        <v>0.94161868068423349</v>
      </c>
      <c r="I285" s="180">
        <f>SUM(I273:I284)</f>
        <v>1446569317.7400007</v>
      </c>
      <c r="J285" s="181">
        <f>I285/D285</f>
        <v>5717665.2875098847</v>
      </c>
      <c r="K285" s="183">
        <f>I285/B285</f>
        <v>5.838131931173117E-2</v>
      </c>
      <c r="L285" s="69" t="s">
        <v>53</v>
      </c>
    </row>
    <row r="286" spans="1:12" ht="14.1" customHeight="1" x14ac:dyDescent="0.2">
      <c r="A286" s="69" t="s">
        <v>30</v>
      </c>
      <c r="B286" s="179">
        <f>B285/12</f>
        <v>2064829033.7758296</v>
      </c>
      <c r="C286" s="117"/>
      <c r="D286" s="117"/>
      <c r="E286" s="118"/>
      <c r="F286" s="180">
        <f>F285/12</f>
        <v>1944281590.6224973</v>
      </c>
      <c r="G286" s="118"/>
      <c r="H286" s="119"/>
      <c r="I286" s="180">
        <f>I285/12</f>
        <v>120547443.14500006</v>
      </c>
      <c r="J286" s="117"/>
      <c r="K286" s="120"/>
      <c r="L286" s="69" t="s">
        <v>52</v>
      </c>
    </row>
    <row r="287" spans="1:12" ht="14.1" customHeight="1" x14ac:dyDescent="0.2">
      <c r="A287" s="47" t="s">
        <v>115</v>
      </c>
      <c r="B287" s="115">
        <v>1639900308.1399968</v>
      </c>
      <c r="C287" s="117">
        <v>53.585202231619</v>
      </c>
      <c r="D287" s="117">
        <v>21</v>
      </c>
      <c r="E287" s="118">
        <v>78090490.863809377</v>
      </c>
      <c r="F287" s="118">
        <v>1551253243.8499963</v>
      </c>
      <c r="G287" s="118">
        <v>73869202.088095069</v>
      </c>
      <c r="H287" s="119">
        <v>0.94594362605459503</v>
      </c>
      <c r="I287" s="118">
        <v>88647064.290000021</v>
      </c>
      <c r="J287" s="117">
        <v>4221288.7757142866</v>
      </c>
      <c r="K287" s="120">
        <v>5.4056373945404676E-2</v>
      </c>
      <c r="L287" s="47" t="s">
        <v>114</v>
      </c>
    </row>
    <row r="288" spans="1:12" ht="14.1" customHeight="1" x14ac:dyDescent="0.2">
      <c r="A288" s="47" t="s">
        <v>9</v>
      </c>
      <c r="B288" s="115">
        <v>1703989517.5899973</v>
      </c>
      <c r="C288" s="117">
        <v>103.90811619047085</v>
      </c>
      <c r="D288" s="117">
        <v>20</v>
      </c>
      <c r="E288" s="118">
        <v>85199475.879499868</v>
      </c>
      <c r="F288" s="118">
        <v>1590678330.5099971</v>
      </c>
      <c r="G288" s="118">
        <v>79533916.525499851</v>
      </c>
      <c r="H288" s="119">
        <v>0.93350241541376411</v>
      </c>
      <c r="I288" s="118">
        <v>113311187.08000007</v>
      </c>
      <c r="J288" s="117">
        <v>5665559.354000004</v>
      </c>
      <c r="K288" s="120">
        <v>6.649758458623585E-2</v>
      </c>
      <c r="L288" s="47" t="s">
        <v>33</v>
      </c>
    </row>
    <row r="289" spans="1:12" ht="14.1" customHeight="1" x14ac:dyDescent="0.2">
      <c r="A289" s="28" t="s">
        <v>10</v>
      </c>
      <c r="B289" s="110">
        <v>2215495516.2499914</v>
      </c>
      <c r="C289" s="112">
        <v>130.01814232891715</v>
      </c>
      <c r="D289" s="112">
        <v>21</v>
      </c>
      <c r="E289" s="110">
        <v>105499786.48809484</v>
      </c>
      <c r="F289" s="110">
        <v>2093607991.8499908</v>
      </c>
      <c r="G289" s="110">
        <v>99695618.659523368</v>
      </c>
      <c r="H289" s="113">
        <v>0.94498407985663146</v>
      </c>
      <c r="I289" s="110">
        <v>121887524.39999999</v>
      </c>
      <c r="J289" s="112">
        <v>5804167.8285714285</v>
      </c>
      <c r="K289" s="114">
        <v>5.5015920143368272E-2</v>
      </c>
      <c r="L289" s="47" t="s">
        <v>34</v>
      </c>
    </row>
    <row r="290" spans="1:12" ht="14.1" customHeight="1" x14ac:dyDescent="0.2">
      <c r="A290" s="41" t="s">
        <v>11</v>
      </c>
      <c r="B290" s="110">
        <v>2374953676.0599875</v>
      </c>
      <c r="C290" s="112">
        <v>107.19740386023888</v>
      </c>
      <c r="D290" s="112">
        <v>22</v>
      </c>
      <c r="E290" s="110">
        <v>107952439.82090853</v>
      </c>
      <c r="F290" s="110">
        <v>2238307604.0499868</v>
      </c>
      <c r="G290" s="110">
        <v>101741254.72954486</v>
      </c>
      <c r="H290" s="113">
        <v>0.94246368955006543</v>
      </c>
      <c r="I290" s="110">
        <v>136646072.00999999</v>
      </c>
      <c r="J290" s="112">
        <v>6211185.0913636358</v>
      </c>
      <c r="K290" s="114">
        <v>5.7536310449934236E-2</v>
      </c>
      <c r="L290" s="87" t="s">
        <v>11</v>
      </c>
    </row>
    <row r="291" spans="1:12" ht="14.1" customHeight="1" x14ac:dyDescent="0.2">
      <c r="A291" s="69" t="s">
        <v>12</v>
      </c>
      <c r="B291" s="110">
        <v>1944312707.3099892</v>
      </c>
      <c r="C291" s="112">
        <v>81.867395011071324</v>
      </c>
      <c r="D291" s="112">
        <v>19</v>
      </c>
      <c r="E291" s="110">
        <v>102332247.75315733</v>
      </c>
      <c r="F291" s="110">
        <v>1824192650.1999893</v>
      </c>
      <c r="G291" s="110">
        <v>96010139.48420997</v>
      </c>
      <c r="H291" s="113">
        <v>0.93821978498706138</v>
      </c>
      <c r="I291" s="110">
        <v>120120057.10999998</v>
      </c>
      <c r="J291" s="112">
        <v>6322108.2689473676</v>
      </c>
      <c r="K291" s="114">
        <v>6.178021501293865E-2</v>
      </c>
      <c r="L291" s="69" t="s">
        <v>35</v>
      </c>
    </row>
    <row r="292" spans="1:12" ht="14.1" customHeight="1" x14ac:dyDescent="0.2">
      <c r="A292" s="69" t="s">
        <v>13</v>
      </c>
      <c r="B292" s="110">
        <v>2428287465.8199859</v>
      </c>
      <c r="C292" s="112">
        <v>124.89181687135036</v>
      </c>
      <c r="D292" s="112">
        <v>21</v>
      </c>
      <c r="E292" s="110">
        <v>115632736.46761838</v>
      </c>
      <c r="F292" s="110">
        <v>2288417579.4499865</v>
      </c>
      <c r="G292" s="110">
        <v>108972265.68809459</v>
      </c>
      <c r="H292" s="113">
        <v>0.94239978242330213</v>
      </c>
      <c r="I292" s="110">
        <v>139869886.37000009</v>
      </c>
      <c r="J292" s="112">
        <v>6660470.7795238141</v>
      </c>
      <c r="K292" s="114">
        <v>5.7600217576698122E-2</v>
      </c>
      <c r="L292" s="69" t="s">
        <v>36</v>
      </c>
    </row>
    <row r="293" spans="1:12" ht="14.1" customHeight="1" x14ac:dyDescent="0.2">
      <c r="A293" s="47" t="s">
        <v>14</v>
      </c>
      <c r="B293" s="110">
        <v>2263937835.6099896</v>
      </c>
      <c r="C293" s="112">
        <v>93.231870916300323</v>
      </c>
      <c r="D293" s="112">
        <v>21</v>
      </c>
      <c r="E293" s="110">
        <v>107806563.6004757</v>
      </c>
      <c r="F293" s="110">
        <v>2108833506.4699903</v>
      </c>
      <c r="G293" s="110">
        <v>100420643.16523764</v>
      </c>
      <c r="H293" s="113">
        <v>0.93148913954246959</v>
      </c>
      <c r="I293" s="110">
        <v>155104329.14000002</v>
      </c>
      <c r="J293" s="112">
        <v>7385920.4352380959</v>
      </c>
      <c r="K293" s="114">
        <v>6.8510860457530673E-2</v>
      </c>
      <c r="L293" s="47" t="s">
        <v>37</v>
      </c>
    </row>
    <row r="294" spans="1:12" ht="14.1" customHeight="1" x14ac:dyDescent="0.2">
      <c r="A294" s="47" t="s">
        <v>15</v>
      </c>
      <c r="B294" s="110">
        <v>2276908181.2099905</v>
      </c>
      <c r="C294" s="112">
        <v>100.57291085452911</v>
      </c>
      <c r="D294" s="112">
        <v>21</v>
      </c>
      <c r="E294" s="110">
        <v>108424199.10523765</v>
      </c>
      <c r="F294" s="110">
        <v>2126875610.0099902</v>
      </c>
      <c r="G294" s="110">
        <v>101279790.95285667</v>
      </c>
      <c r="H294" s="113">
        <v>0.93410688562756616</v>
      </c>
      <c r="I294" s="110">
        <v>150032571.20000011</v>
      </c>
      <c r="J294" s="112">
        <v>7144408.1523809573</v>
      </c>
      <c r="K294" s="114">
        <v>6.5893114372433795E-2</v>
      </c>
      <c r="L294" s="47" t="s">
        <v>38</v>
      </c>
    </row>
    <row r="295" spans="1:12" ht="14.1" customHeight="1" x14ac:dyDescent="0.2">
      <c r="A295" s="47" t="s">
        <v>16</v>
      </c>
      <c r="B295" s="110">
        <v>2234560504.0499878</v>
      </c>
      <c r="C295" s="112">
        <v>98.14012363302686</v>
      </c>
      <c r="D295" s="112">
        <v>22</v>
      </c>
      <c r="E295" s="110">
        <v>101570932.00227217</v>
      </c>
      <c r="F295" s="110">
        <v>2078605664.7099884</v>
      </c>
      <c r="G295" s="110">
        <v>94482075.66863583</v>
      </c>
      <c r="H295" s="113">
        <v>0.93020782428699422</v>
      </c>
      <c r="I295" s="110">
        <v>155954839.34000015</v>
      </c>
      <c r="J295" s="112">
        <v>7088856.3336363705</v>
      </c>
      <c r="K295" s="114">
        <v>6.9792175713006069E-2</v>
      </c>
      <c r="L295" s="47" t="s">
        <v>39</v>
      </c>
    </row>
    <row r="296" spans="1:12" ht="14.1" customHeight="1" x14ac:dyDescent="0.2">
      <c r="A296" s="47" t="s">
        <v>17</v>
      </c>
      <c r="B296" s="110">
        <v>2257302743.4999928</v>
      </c>
      <c r="C296" s="112">
        <v>101.0177499964215</v>
      </c>
      <c r="D296" s="112">
        <v>25</v>
      </c>
      <c r="E296" s="110">
        <v>90292109.739999712</v>
      </c>
      <c r="F296" s="110">
        <v>2106322286.1799929</v>
      </c>
      <c r="G296" s="110">
        <v>84252891.447199717</v>
      </c>
      <c r="H296" s="113">
        <v>0.93311466184376235</v>
      </c>
      <c r="I296" s="110">
        <v>150980457.31999999</v>
      </c>
      <c r="J296" s="112">
        <v>6039218.2927999999</v>
      </c>
      <c r="K296" s="114">
        <v>6.688533815623765E-2</v>
      </c>
      <c r="L296" s="47" t="s">
        <v>40</v>
      </c>
    </row>
    <row r="297" spans="1:12" ht="14.1" customHeight="1" x14ac:dyDescent="0.2">
      <c r="A297" s="47" t="s">
        <v>18</v>
      </c>
      <c r="B297" s="110">
        <v>1859416667.1699996</v>
      </c>
      <c r="C297" s="112">
        <v>82.37338445293949</v>
      </c>
      <c r="D297" s="112">
        <v>30</v>
      </c>
      <c r="E297" s="110">
        <v>61980555.572333321</v>
      </c>
      <c r="F297" s="110">
        <v>1739961921.23</v>
      </c>
      <c r="G297" s="110">
        <v>57998730.707666665</v>
      </c>
      <c r="H297" s="113">
        <v>0.93575687039430078</v>
      </c>
      <c r="I297" s="110">
        <v>119454745.94000001</v>
      </c>
      <c r="J297" s="112">
        <v>3981824.8646666673</v>
      </c>
      <c r="K297" s="114">
        <v>6.4243129605699459E-2</v>
      </c>
      <c r="L297" s="47" t="s">
        <v>41</v>
      </c>
    </row>
    <row r="298" spans="1:12" ht="14.1" customHeight="1" x14ac:dyDescent="0.2">
      <c r="A298" s="47" t="s">
        <v>19</v>
      </c>
      <c r="B298" s="110">
        <v>3383843029.01999</v>
      </c>
      <c r="C298" s="112">
        <v>181.98411839397681</v>
      </c>
      <c r="D298" s="112">
        <v>31</v>
      </c>
      <c r="E298" s="110">
        <v>109156226.74258032</v>
      </c>
      <c r="F298" s="110">
        <v>3208391189.6399908</v>
      </c>
      <c r="G298" s="110">
        <v>103496489.98838679</v>
      </c>
      <c r="H298" s="113">
        <v>0.9481501246141395</v>
      </c>
      <c r="I298" s="110">
        <v>175451839.38000008</v>
      </c>
      <c r="J298" s="112">
        <v>5659736.7541935509</v>
      </c>
      <c r="K298" s="114">
        <v>5.1849875385860757E-2</v>
      </c>
      <c r="L298" s="47" t="s">
        <v>42</v>
      </c>
    </row>
    <row r="299" spans="1:12" ht="14.1" customHeight="1" x14ac:dyDescent="0.2">
      <c r="A299" s="69" t="s">
        <v>20</v>
      </c>
      <c r="B299" s="185">
        <f>SUM(B287:B298)</f>
        <v>26582908151.729897</v>
      </c>
      <c r="C299" s="186"/>
      <c r="D299" s="186">
        <f>SUM(D287:D298)</f>
        <v>274</v>
      </c>
      <c r="E299" s="185">
        <f>B299/D299</f>
        <v>97017912.962517872</v>
      </c>
      <c r="F299" s="185">
        <f>SUM(F287:F298)</f>
        <v>24955447578.149899</v>
      </c>
      <c r="G299" s="185">
        <f>F299/D299</f>
        <v>91078275.832663864</v>
      </c>
      <c r="H299" s="187">
        <f>F299/B299</f>
        <v>0.93877793338897386</v>
      </c>
      <c r="I299" s="185">
        <f>SUM(I287:I298)</f>
        <v>1627460573.5800006</v>
      </c>
      <c r="J299" s="186">
        <f>I299/D299</f>
        <v>5939637.1298540169</v>
      </c>
      <c r="K299" s="188">
        <f>I299/B299</f>
        <v>6.1222066611026256E-2</v>
      </c>
      <c r="L299" s="69" t="s">
        <v>53</v>
      </c>
    </row>
    <row r="300" spans="1:12" ht="14.1" customHeight="1" x14ac:dyDescent="0.2">
      <c r="A300" s="69" t="s">
        <v>30</v>
      </c>
      <c r="B300" s="185">
        <f>B299/12</f>
        <v>2215242345.9774914</v>
      </c>
      <c r="C300" s="186"/>
      <c r="D300" s="186"/>
      <c r="E300" s="185"/>
      <c r="F300" s="185">
        <f>F299/12</f>
        <v>2079620631.5124915</v>
      </c>
      <c r="G300" s="185"/>
      <c r="H300" s="187"/>
      <c r="I300" s="185">
        <f>I299/12</f>
        <v>135621714.46500006</v>
      </c>
      <c r="J300" s="186"/>
      <c r="K300" s="188"/>
      <c r="L300" s="69" t="s">
        <v>52</v>
      </c>
    </row>
    <row r="301" spans="1:12" ht="14.1" customHeight="1" x14ac:dyDescent="0.2">
      <c r="A301" s="47" t="s">
        <v>116</v>
      </c>
      <c r="B301" s="110">
        <v>1522165633</v>
      </c>
      <c r="C301" s="112">
        <v>44.983340537543825</v>
      </c>
      <c r="D301" s="112">
        <v>31</v>
      </c>
      <c r="E301" s="110">
        <f>B301/D301</f>
        <v>49102117.193548389</v>
      </c>
      <c r="F301" s="110">
        <v>1428557492</v>
      </c>
      <c r="G301" s="110">
        <f>F301/D301</f>
        <v>46082499.741935484</v>
      </c>
      <c r="H301" s="113">
        <f>F301/B301</f>
        <v>0.93850331463895298</v>
      </c>
      <c r="I301" s="110">
        <v>93608141</v>
      </c>
      <c r="J301" s="112">
        <f t="shared" ref="J301:J302" si="18">I301/D301</f>
        <v>3019617.4516129033</v>
      </c>
      <c r="K301" s="114">
        <f t="shared" ref="K301:K302" si="19">I301/B301</f>
        <v>6.1496685361047042E-2</v>
      </c>
      <c r="L301" s="47" t="s">
        <v>117</v>
      </c>
    </row>
    <row r="302" spans="1:12" ht="14.1" customHeight="1" x14ac:dyDescent="0.2">
      <c r="A302" s="47" t="s">
        <v>9</v>
      </c>
      <c r="B302" s="110">
        <v>1976924370.8699937</v>
      </c>
      <c r="C302" s="112">
        <f>B302/B301*100</f>
        <v>129.87577225572494</v>
      </c>
      <c r="D302" s="112">
        <v>28</v>
      </c>
      <c r="E302" s="110">
        <f>B302/D302</f>
        <v>70604441.816785485</v>
      </c>
      <c r="F302" s="110">
        <v>1852145459.9799933</v>
      </c>
      <c r="G302" s="110">
        <f>F302/D302</f>
        <v>66148052.142142616</v>
      </c>
      <c r="H302" s="113">
        <f t="shared" ref="H302" si="20">F302/B302</f>
        <v>0.93688230428608232</v>
      </c>
      <c r="I302" s="110">
        <v>124778910.89000024</v>
      </c>
      <c r="J302" s="112">
        <f t="shared" si="18"/>
        <v>4456389.6746428655</v>
      </c>
      <c r="K302" s="114">
        <f t="shared" si="19"/>
        <v>6.3117695713917593E-2</v>
      </c>
      <c r="L302" s="47" t="s">
        <v>33</v>
      </c>
    </row>
    <row r="303" spans="1:12" ht="14.1" customHeight="1" x14ac:dyDescent="0.2">
      <c r="A303" s="47" t="s">
        <v>10</v>
      </c>
      <c r="B303" s="110">
        <v>2487579232.0499897</v>
      </c>
      <c r="C303" s="112">
        <v>125.83077373644143</v>
      </c>
      <c r="D303" s="112">
        <v>31</v>
      </c>
      <c r="E303" s="110">
        <v>80244491.356451288</v>
      </c>
      <c r="F303" s="110">
        <v>2348575344.0699892</v>
      </c>
      <c r="G303" s="110">
        <v>75760494.969999656</v>
      </c>
      <c r="H303" s="113">
        <v>0.94412081987617791</v>
      </c>
      <c r="I303" s="110">
        <v>139003887.98000023</v>
      </c>
      <c r="J303" s="112">
        <v>4483996.3864516206</v>
      </c>
      <c r="K303" s="114">
        <v>5.5879180123822023E-2</v>
      </c>
      <c r="L303" s="47" t="s">
        <v>34</v>
      </c>
    </row>
    <row r="304" spans="1:12" ht="14.1" customHeight="1" x14ac:dyDescent="0.2">
      <c r="A304" s="47" t="s">
        <v>11</v>
      </c>
      <c r="B304" s="110">
        <v>2457445057.7599902</v>
      </c>
      <c r="C304" s="112">
        <v>98.788614493088275</v>
      </c>
      <c r="D304" s="112">
        <v>30</v>
      </c>
      <c r="E304" s="110">
        <v>81914835.258666337</v>
      </c>
      <c r="F304" s="110">
        <v>2308987266.1699934</v>
      </c>
      <c r="G304" s="110">
        <v>76966242.205666453</v>
      </c>
      <c r="H304" s="113">
        <v>0.9395885612493331</v>
      </c>
      <c r="I304" s="110">
        <v>148457791.59000009</v>
      </c>
      <c r="J304" s="112">
        <v>4948593.0530000031</v>
      </c>
      <c r="K304" s="114">
        <v>6.0411438750668268E-2</v>
      </c>
      <c r="L304" s="47" t="s">
        <v>11</v>
      </c>
    </row>
    <row r="305" spans="1:13" ht="14.1" customHeight="1" x14ac:dyDescent="0.2">
      <c r="A305" s="47" t="s">
        <v>12</v>
      </c>
      <c r="B305" s="110">
        <v>2119397848.0699897</v>
      </c>
      <c r="C305" s="112">
        <v>86.243956558762818</v>
      </c>
      <c r="D305" s="112">
        <v>31</v>
      </c>
      <c r="E305" s="110">
        <v>68367672.518386766</v>
      </c>
      <c r="F305" s="110">
        <v>1990607256.9999897</v>
      </c>
      <c r="G305" s="110">
        <v>64213137.322580315</v>
      </c>
      <c r="H305" s="113">
        <v>0.93923246115056602</v>
      </c>
      <c r="I305" s="110">
        <v>128790591.07000004</v>
      </c>
      <c r="J305" s="112">
        <v>4154535.195806453</v>
      </c>
      <c r="K305" s="114">
        <v>6.0767538849434054E-2</v>
      </c>
      <c r="L305" s="47" t="s">
        <v>35</v>
      </c>
    </row>
    <row r="306" spans="1:13" ht="14.1" customHeight="1" x14ac:dyDescent="0.2">
      <c r="A306" s="47" t="s">
        <v>13</v>
      </c>
      <c r="B306" s="110">
        <v>2497313112.3099909</v>
      </c>
      <c r="C306" s="112">
        <v>117.83125639125028</v>
      </c>
      <c r="D306" s="112">
        <v>30</v>
      </c>
      <c r="E306" s="110">
        <v>83243770.410333022</v>
      </c>
      <c r="F306" s="110">
        <v>2303199129.1599908</v>
      </c>
      <c r="G306" s="110">
        <v>76773304.305333033</v>
      </c>
      <c r="H306" s="113">
        <v>0.9222708669597115</v>
      </c>
      <c r="I306" s="110">
        <v>194113983.15000015</v>
      </c>
      <c r="J306" s="112">
        <v>6470466.1050000051</v>
      </c>
      <c r="K306" s="114">
        <v>7.7729133040288473E-2</v>
      </c>
      <c r="L306" s="47" t="s">
        <v>36</v>
      </c>
    </row>
    <row r="307" spans="1:13" ht="14.1" customHeight="1" x14ac:dyDescent="0.2">
      <c r="A307" s="47" t="s">
        <v>14</v>
      </c>
      <c r="B307" s="110">
        <v>2600554100.6799879</v>
      </c>
      <c r="C307" s="112">
        <v>104.13408266112454</v>
      </c>
      <c r="D307" s="112">
        <v>31</v>
      </c>
      <c r="E307" s="110">
        <v>83888841.957418963</v>
      </c>
      <c r="F307" s="110">
        <v>2325517751.0699878</v>
      </c>
      <c r="G307" s="110">
        <v>75016701.647418961</v>
      </c>
      <c r="H307" s="113">
        <v>0.89423932786551752</v>
      </c>
      <c r="I307" s="110">
        <v>275036349.61000013</v>
      </c>
      <c r="J307" s="112">
        <v>8872140.3100000042</v>
      </c>
      <c r="K307" s="114">
        <v>0.10576067213448248</v>
      </c>
      <c r="L307" s="47" t="s">
        <v>37</v>
      </c>
    </row>
    <row r="308" spans="1:13" x14ac:dyDescent="0.2">
      <c r="A308" s="201"/>
      <c r="B308" s="6" t="s">
        <v>83</v>
      </c>
      <c r="C308" s="196" t="s">
        <v>1</v>
      </c>
      <c r="D308" s="36" t="s">
        <v>43</v>
      </c>
      <c r="E308" s="6" t="s">
        <v>45</v>
      </c>
      <c r="F308" s="196" t="s">
        <v>23</v>
      </c>
      <c r="G308" s="6" t="s">
        <v>45</v>
      </c>
      <c r="H308" s="6" t="s">
        <v>48</v>
      </c>
      <c r="I308" s="196" t="s">
        <v>24</v>
      </c>
      <c r="J308" s="6" t="s">
        <v>45</v>
      </c>
      <c r="K308" s="6" t="s">
        <v>48</v>
      </c>
      <c r="L308" s="201" t="s">
        <v>0</v>
      </c>
    </row>
    <row r="309" spans="1:13" x14ac:dyDescent="0.2">
      <c r="A309" s="195"/>
      <c r="B309" s="7" t="s">
        <v>51</v>
      </c>
      <c r="C309" s="197"/>
      <c r="D309" s="37" t="s">
        <v>44</v>
      </c>
      <c r="E309" s="7" t="s">
        <v>46</v>
      </c>
      <c r="F309" s="198"/>
      <c r="G309" s="7" t="s">
        <v>46</v>
      </c>
      <c r="H309" s="7" t="s">
        <v>23</v>
      </c>
      <c r="I309" s="198"/>
      <c r="J309" s="7" t="s">
        <v>46</v>
      </c>
      <c r="K309" s="7" t="s">
        <v>24</v>
      </c>
      <c r="L309" s="195"/>
    </row>
    <row r="310" spans="1:13" x14ac:dyDescent="0.2">
      <c r="A310" s="8"/>
      <c r="B310" s="8">
        <v>1</v>
      </c>
      <c r="C310" s="8"/>
      <c r="D310" s="8">
        <v>2</v>
      </c>
      <c r="E310" s="9"/>
      <c r="F310" s="8">
        <v>3</v>
      </c>
      <c r="G310" s="9"/>
      <c r="H310" s="8" t="s">
        <v>7</v>
      </c>
      <c r="I310" s="8">
        <v>4</v>
      </c>
      <c r="J310" s="8"/>
      <c r="K310" s="8" t="s">
        <v>8</v>
      </c>
      <c r="L310" s="8"/>
      <c r="M310" s="184"/>
    </row>
    <row r="311" spans="1:13" x14ac:dyDescent="0.2">
      <c r="A311" s="189" t="s">
        <v>112</v>
      </c>
      <c r="B311" s="189"/>
      <c r="C311" s="189"/>
      <c r="K311" s="189" t="s">
        <v>113</v>
      </c>
      <c r="L311" s="189"/>
      <c r="M311" s="202"/>
    </row>
    <row r="312" spans="1:13" x14ac:dyDescent="0.2">
      <c r="A312" s="27" t="s">
        <v>31</v>
      </c>
      <c r="B312" s="3"/>
      <c r="E312" s="3"/>
      <c r="F312" s="3"/>
      <c r="G312" s="3"/>
      <c r="H312" s="5"/>
      <c r="I312" s="3"/>
      <c r="J312" s="3"/>
      <c r="L312" s="38" t="s">
        <v>57</v>
      </c>
    </row>
    <row r="314" spans="1:13" ht="8.25" customHeight="1" x14ac:dyDescent="0.2">
      <c r="A314" s="199"/>
      <c r="B314" s="199"/>
      <c r="C314" s="199"/>
      <c r="D314" s="199"/>
      <c r="E314" s="199"/>
      <c r="F314" s="199"/>
      <c r="G314" s="200"/>
      <c r="H314" s="200"/>
      <c r="I314" s="200"/>
      <c r="J314" s="200"/>
      <c r="K314" s="200"/>
      <c r="L314" s="200"/>
    </row>
  </sheetData>
  <mergeCells count="16">
    <mergeCell ref="A314:F314"/>
    <mergeCell ref="G314:L314"/>
    <mergeCell ref="L308:L309"/>
    <mergeCell ref="A308:A309"/>
    <mergeCell ref="C308:C309"/>
    <mergeCell ref="F308:F309"/>
    <mergeCell ref="I308:I309"/>
    <mergeCell ref="A311:C311"/>
    <mergeCell ref="K311:M311"/>
    <mergeCell ref="I4:I5"/>
    <mergeCell ref="C4:C5"/>
    <mergeCell ref="A1:F2"/>
    <mergeCell ref="H1:L2"/>
    <mergeCell ref="L4:L5"/>
    <mergeCell ref="A4:A5"/>
    <mergeCell ref="F4:F5"/>
  </mergeCells>
  <phoneticPr fontId="2" type="noConversion"/>
  <pageMargins left="0.92" right="0.75" top="1" bottom="1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5"/>
  <sheetViews>
    <sheetView zoomScale="115" workbookViewId="0">
      <pane xSplit="1" ySplit="2" topLeftCell="B280" activePane="bottomRight" state="frozen"/>
      <selection pane="topRight" activeCell="B1" sqref="B1"/>
      <selection pane="bottomLeft" activeCell="A3" sqref="A3"/>
      <selection pane="bottomRight" activeCell="O299" sqref="O299"/>
    </sheetView>
  </sheetViews>
  <sheetFormatPr defaultColWidth="6" defaultRowHeight="10.199999999999999" x14ac:dyDescent="0.2"/>
  <cols>
    <col min="1" max="1" width="12.44140625" style="2" customWidth="1"/>
    <col min="2" max="2" width="13.33203125" style="1" customWidth="1"/>
    <col min="3" max="3" width="8.5546875" style="2" customWidth="1"/>
    <col min="4" max="4" width="7.88671875" style="2" customWidth="1"/>
    <col min="5" max="5" width="7.5546875" style="1" customWidth="1"/>
    <col min="6" max="6" width="13.44140625" style="1" customWidth="1"/>
    <col min="7" max="7" width="9.109375" style="1" customWidth="1"/>
    <col min="8" max="8" width="11.109375" style="2" customWidth="1"/>
    <col min="9" max="9" width="13.109375" style="1" customWidth="1"/>
    <col min="10" max="10" width="7.44140625" style="1" customWidth="1"/>
    <col min="11" max="11" width="10.5546875" style="2" customWidth="1"/>
    <col min="12" max="12" width="12.33203125" style="1" bestFit="1" customWidth="1"/>
    <col min="13" max="13" width="6" style="1"/>
    <col min="14" max="14" width="6.88671875" style="1" bestFit="1" customWidth="1"/>
    <col min="15" max="16384" width="6" style="1"/>
  </cols>
  <sheetData>
    <row r="1" spans="1:12" ht="13.2" x14ac:dyDescent="0.25">
      <c r="A1" s="190" t="s">
        <v>96</v>
      </c>
      <c r="B1" s="191"/>
      <c r="C1" s="191"/>
      <c r="D1" s="191"/>
      <c r="E1" s="191"/>
      <c r="F1" s="40"/>
      <c r="G1" s="40"/>
      <c r="H1" s="192" t="s">
        <v>97</v>
      </c>
      <c r="I1" s="193"/>
      <c r="J1" s="193"/>
      <c r="K1" s="193"/>
      <c r="L1" s="193"/>
    </row>
    <row r="2" spans="1:12" ht="13.2" x14ac:dyDescent="0.25">
      <c r="A2" s="191"/>
      <c r="B2" s="191"/>
      <c r="C2" s="191"/>
      <c r="D2" s="191"/>
      <c r="E2" s="191"/>
      <c r="F2" s="40"/>
      <c r="G2" s="40"/>
      <c r="H2" s="193"/>
      <c r="I2" s="193"/>
      <c r="J2" s="193"/>
      <c r="K2" s="193"/>
      <c r="L2" s="193"/>
    </row>
    <row r="3" spans="1:12" ht="13.2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x14ac:dyDescent="0.2">
      <c r="A4" s="194" t="s">
        <v>0</v>
      </c>
      <c r="B4" s="6" t="s">
        <v>84</v>
      </c>
      <c r="C4" s="196" t="s">
        <v>1</v>
      </c>
      <c r="D4" s="6" t="s">
        <v>2</v>
      </c>
      <c r="E4" s="6" t="s">
        <v>3</v>
      </c>
      <c r="F4" s="6" t="s">
        <v>27</v>
      </c>
      <c r="G4" s="6" t="s">
        <v>3</v>
      </c>
      <c r="H4" s="6" t="s">
        <v>4</v>
      </c>
      <c r="I4" s="6" t="s">
        <v>27</v>
      </c>
      <c r="J4" s="6" t="s">
        <v>3</v>
      </c>
      <c r="K4" s="6" t="s">
        <v>4</v>
      </c>
      <c r="L4" s="194"/>
    </row>
    <row r="5" spans="1:12" x14ac:dyDescent="0.2">
      <c r="A5" s="195"/>
      <c r="B5" s="7" t="s">
        <v>22</v>
      </c>
      <c r="C5" s="197"/>
      <c r="D5" s="7" t="s">
        <v>5</v>
      </c>
      <c r="E5" s="7" t="s">
        <v>6</v>
      </c>
      <c r="F5" s="7" t="s">
        <v>23</v>
      </c>
      <c r="G5" s="7" t="s">
        <v>6</v>
      </c>
      <c r="H5" s="7" t="s">
        <v>28</v>
      </c>
      <c r="I5" s="7" t="s">
        <v>24</v>
      </c>
      <c r="J5" s="7" t="s">
        <v>6</v>
      </c>
      <c r="K5" s="7" t="s">
        <v>29</v>
      </c>
      <c r="L5" s="195"/>
    </row>
    <row r="6" spans="1:12" s="2" customFormat="1" x14ac:dyDescent="0.2">
      <c r="A6" s="8"/>
      <c r="B6" s="8">
        <v>1</v>
      </c>
      <c r="C6" s="8"/>
      <c r="D6" s="8">
        <v>2</v>
      </c>
      <c r="E6" s="9"/>
      <c r="F6" s="8">
        <v>3</v>
      </c>
      <c r="G6" s="8"/>
      <c r="H6" s="8" t="s">
        <v>7</v>
      </c>
      <c r="I6" s="8">
        <v>4</v>
      </c>
      <c r="J6" s="8"/>
      <c r="K6" s="8" t="s">
        <v>8</v>
      </c>
      <c r="L6" s="34"/>
    </row>
    <row r="7" spans="1:12" ht="14.1" customHeight="1" x14ac:dyDescent="0.2">
      <c r="A7" s="11" t="s">
        <v>54</v>
      </c>
      <c r="B7" s="57">
        <f t="shared" ref="B7:B18" si="0">F7+I7</f>
        <v>255084</v>
      </c>
      <c r="C7" s="13"/>
      <c r="D7" s="22">
        <v>18</v>
      </c>
      <c r="E7" s="12">
        <f t="shared" ref="E7:E18" si="1">B7/D7</f>
        <v>14171.333333333334</v>
      </c>
      <c r="F7" s="12">
        <v>164545</v>
      </c>
      <c r="G7" s="12">
        <f t="shared" ref="G7:G18" si="2">F7/D7</f>
        <v>9141.3888888888887</v>
      </c>
      <c r="H7" s="14">
        <f t="shared" ref="H7:H18" si="3">F7/B7</f>
        <v>0.64506201878596858</v>
      </c>
      <c r="I7" s="12">
        <v>90539</v>
      </c>
      <c r="J7" s="12">
        <f>I7/D7</f>
        <v>5029.9444444444443</v>
      </c>
      <c r="K7" s="58">
        <f t="shared" ref="K7:K18" si="4">I7/B7</f>
        <v>0.35493798121403147</v>
      </c>
      <c r="L7" s="44" t="s">
        <v>55</v>
      </c>
    </row>
    <row r="8" spans="1:12" ht="14.1" customHeight="1" x14ac:dyDescent="0.2">
      <c r="A8" s="15" t="s">
        <v>9</v>
      </c>
      <c r="B8" s="59">
        <f t="shared" si="0"/>
        <v>345179</v>
      </c>
      <c r="C8" s="2">
        <v>135</v>
      </c>
      <c r="D8" s="4">
        <v>20</v>
      </c>
      <c r="E8" s="3">
        <f t="shared" si="1"/>
        <v>17258.95</v>
      </c>
      <c r="F8" s="3">
        <v>216172</v>
      </c>
      <c r="G8" s="3">
        <f t="shared" si="2"/>
        <v>10808.6</v>
      </c>
      <c r="H8" s="10">
        <f t="shared" si="3"/>
        <v>0.62626057784511802</v>
      </c>
      <c r="I8" s="3">
        <v>129007</v>
      </c>
      <c r="J8" s="3">
        <f>I8/D8</f>
        <v>6450.35</v>
      </c>
      <c r="K8" s="16">
        <f t="shared" si="4"/>
        <v>0.37373942215488198</v>
      </c>
      <c r="L8" s="45" t="s">
        <v>33</v>
      </c>
    </row>
    <row r="9" spans="1:12" ht="14.1" customHeight="1" x14ac:dyDescent="0.2">
      <c r="A9" s="15" t="s">
        <v>10</v>
      </c>
      <c r="B9" s="59">
        <f t="shared" si="0"/>
        <v>437089</v>
      </c>
      <c r="C9" s="2">
        <v>127</v>
      </c>
      <c r="D9" s="2">
        <v>23</v>
      </c>
      <c r="E9" s="3">
        <f t="shared" si="1"/>
        <v>19003.869565217392</v>
      </c>
      <c r="F9" s="3">
        <v>271492</v>
      </c>
      <c r="G9" s="3">
        <f t="shared" si="2"/>
        <v>11804</v>
      </c>
      <c r="H9" s="10">
        <f t="shared" si="3"/>
        <v>0.6211366563789068</v>
      </c>
      <c r="I9" s="3">
        <v>165597</v>
      </c>
      <c r="J9" s="3">
        <f>I9/23</f>
        <v>7199.869565217391</v>
      </c>
      <c r="K9" s="16">
        <f t="shared" si="4"/>
        <v>0.3788633436210932</v>
      </c>
      <c r="L9" s="45" t="s">
        <v>34</v>
      </c>
    </row>
    <row r="10" spans="1:12" ht="14.1" customHeight="1" x14ac:dyDescent="0.2">
      <c r="A10" s="15" t="s">
        <v>11</v>
      </c>
      <c r="B10" s="59">
        <f t="shared" si="0"/>
        <v>440436</v>
      </c>
      <c r="C10" s="2">
        <v>101</v>
      </c>
      <c r="D10" s="2">
        <v>21</v>
      </c>
      <c r="E10" s="3">
        <f t="shared" si="1"/>
        <v>20973.142857142859</v>
      </c>
      <c r="F10" s="3">
        <v>277122</v>
      </c>
      <c r="G10" s="3">
        <f t="shared" si="2"/>
        <v>13196.285714285714</v>
      </c>
      <c r="H10" s="10">
        <f t="shared" si="3"/>
        <v>0.62919924801787319</v>
      </c>
      <c r="I10" s="3">
        <v>163314</v>
      </c>
      <c r="J10" s="3">
        <f t="shared" ref="J10:J18" si="5">I10/D10</f>
        <v>7776.8571428571431</v>
      </c>
      <c r="K10" s="16">
        <f t="shared" si="4"/>
        <v>0.37080075198212681</v>
      </c>
      <c r="L10" s="45" t="s">
        <v>11</v>
      </c>
    </row>
    <row r="11" spans="1:12" ht="14.1" customHeight="1" x14ac:dyDescent="0.2">
      <c r="A11" s="15" t="s">
        <v>12</v>
      </c>
      <c r="B11" s="59">
        <f t="shared" si="0"/>
        <v>439965</v>
      </c>
      <c r="C11" s="2">
        <v>100</v>
      </c>
      <c r="D11" s="2">
        <v>20</v>
      </c>
      <c r="E11" s="3">
        <f t="shared" si="1"/>
        <v>21998.25</v>
      </c>
      <c r="F11" s="3">
        <v>277090</v>
      </c>
      <c r="G11" s="3">
        <f t="shared" si="2"/>
        <v>13854.5</v>
      </c>
      <c r="H11" s="10">
        <f t="shared" si="3"/>
        <v>0.62980009773504708</v>
      </c>
      <c r="I11" s="3">
        <v>162875</v>
      </c>
      <c r="J11" s="3">
        <f t="shared" si="5"/>
        <v>8143.75</v>
      </c>
      <c r="K11" s="16">
        <f t="shared" si="4"/>
        <v>0.37019990226495292</v>
      </c>
      <c r="L11" s="45" t="s">
        <v>35</v>
      </c>
    </row>
    <row r="12" spans="1:12" ht="14.1" customHeight="1" x14ac:dyDescent="0.2">
      <c r="A12" s="15" t="s">
        <v>13</v>
      </c>
      <c r="B12" s="59">
        <f t="shared" si="0"/>
        <v>491557</v>
      </c>
      <c r="C12" s="2">
        <v>112</v>
      </c>
      <c r="D12" s="2">
        <v>22</v>
      </c>
      <c r="E12" s="3">
        <f t="shared" si="1"/>
        <v>22343.5</v>
      </c>
      <c r="F12" s="3">
        <v>299723</v>
      </c>
      <c r="G12" s="3">
        <f t="shared" si="2"/>
        <v>13623.772727272728</v>
      </c>
      <c r="H12" s="10">
        <f t="shared" si="3"/>
        <v>0.60974210518820804</v>
      </c>
      <c r="I12" s="3">
        <v>191834</v>
      </c>
      <c r="J12" s="3">
        <f t="shared" si="5"/>
        <v>8719.7272727272721</v>
      </c>
      <c r="K12" s="16">
        <f t="shared" si="4"/>
        <v>0.39025789481179191</v>
      </c>
      <c r="L12" s="45" t="s">
        <v>36</v>
      </c>
    </row>
    <row r="13" spans="1:12" ht="14.1" customHeight="1" x14ac:dyDescent="0.2">
      <c r="A13" s="15" t="s">
        <v>14</v>
      </c>
      <c r="B13" s="59">
        <f t="shared" si="0"/>
        <v>490803</v>
      </c>
      <c r="C13" s="2">
        <v>100</v>
      </c>
      <c r="D13" s="2">
        <v>19</v>
      </c>
      <c r="E13" s="3">
        <f t="shared" si="1"/>
        <v>25831.736842105263</v>
      </c>
      <c r="F13" s="3">
        <v>282100</v>
      </c>
      <c r="G13" s="3">
        <f t="shared" si="2"/>
        <v>14847.368421052632</v>
      </c>
      <c r="H13" s="10">
        <f t="shared" si="3"/>
        <v>0.57477236284211797</v>
      </c>
      <c r="I13" s="3">
        <v>208703</v>
      </c>
      <c r="J13" s="3">
        <f t="shared" si="5"/>
        <v>10984.368421052632</v>
      </c>
      <c r="K13" s="16">
        <f t="shared" si="4"/>
        <v>0.42522763715788209</v>
      </c>
      <c r="L13" s="45" t="s">
        <v>37</v>
      </c>
    </row>
    <row r="14" spans="1:12" ht="14.1" customHeight="1" x14ac:dyDescent="0.2">
      <c r="A14" s="15" t="s">
        <v>15</v>
      </c>
      <c r="B14" s="59">
        <f t="shared" si="0"/>
        <v>564835</v>
      </c>
      <c r="C14" s="2">
        <v>115</v>
      </c>
      <c r="D14" s="2">
        <v>23</v>
      </c>
      <c r="E14" s="3">
        <f t="shared" si="1"/>
        <v>24558.043478260868</v>
      </c>
      <c r="F14" s="3">
        <v>290551</v>
      </c>
      <c r="G14" s="3">
        <f t="shared" si="2"/>
        <v>12632.652173913044</v>
      </c>
      <c r="H14" s="10">
        <f t="shared" si="3"/>
        <v>0.51439978046686197</v>
      </c>
      <c r="I14" s="3">
        <v>274284</v>
      </c>
      <c r="J14" s="3">
        <f t="shared" si="5"/>
        <v>11925.391304347826</v>
      </c>
      <c r="K14" s="16">
        <f t="shared" si="4"/>
        <v>0.48560021953313798</v>
      </c>
      <c r="L14" s="45" t="s">
        <v>38</v>
      </c>
    </row>
    <row r="15" spans="1:12" ht="14.1" customHeight="1" x14ac:dyDescent="0.2">
      <c r="A15" s="15" t="s">
        <v>16</v>
      </c>
      <c r="B15" s="59">
        <f t="shared" si="0"/>
        <v>514101</v>
      </c>
      <c r="C15" s="2">
        <v>91</v>
      </c>
      <c r="D15" s="2">
        <v>22</v>
      </c>
      <c r="E15" s="3">
        <f t="shared" si="1"/>
        <v>23368.227272727272</v>
      </c>
      <c r="F15" s="3">
        <v>266972</v>
      </c>
      <c r="G15" s="3">
        <f t="shared" si="2"/>
        <v>12135.09090909091</v>
      </c>
      <c r="H15" s="10">
        <f t="shared" si="3"/>
        <v>0.51929873701860141</v>
      </c>
      <c r="I15" s="3">
        <v>247129</v>
      </c>
      <c r="J15" s="3">
        <f t="shared" si="5"/>
        <v>11233.136363636364</v>
      </c>
      <c r="K15" s="16">
        <f t="shared" si="4"/>
        <v>0.48070126298139859</v>
      </c>
      <c r="L15" s="45" t="s">
        <v>39</v>
      </c>
    </row>
    <row r="16" spans="1:12" ht="14.1" customHeight="1" x14ac:dyDescent="0.2">
      <c r="A16" s="15" t="s">
        <v>17</v>
      </c>
      <c r="B16" s="59">
        <f t="shared" si="0"/>
        <v>473221</v>
      </c>
      <c r="C16" s="2">
        <v>92</v>
      </c>
      <c r="D16" s="2">
        <v>21</v>
      </c>
      <c r="E16" s="3">
        <f t="shared" si="1"/>
        <v>22534.333333333332</v>
      </c>
      <c r="F16" s="3">
        <v>241739</v>
      </c>
      <c r="G16" s="3">
        <f t="shared" si="2"/>
        <v>11511.380952380952</v>
      </c>
      <c r="H16" s="10">
        <f t="shared" si="3"/>
        <v>0.51083743113682611</v>
      </c>
      <c r="I16" s="3">
        <v>231482</v>
      </c>
      <c r="J16" s="3">
        <f t="shared" si="5"/>
        <v>11022.952380952382</v>
      </c>
      <c r="K16" s="16">
        <f t="shared" si="4"/>
        <v>0.48916256886317389</v>
      </c>
      <c r="L16" s="45" t="s">
        <v>40</v>
      </c>
    </row>
    <row r="17" spans="1:12" ht="14.1" customHeight="1" x14ac:dyDescent="0.2">
      <c r="A17" s="15" t="s">
        <v>18</v>
      </c>
      <c r="B17" s="59">
        <f t="shared" si="0"/>
        <v>478888</v>
      </c>
      <c r="C17" s="2">
        <v>101</v>
      </c>
      <c r="D17" s="2">
        <v>22</v>
      </c>
      <c r="E17" s="3">
        <f t="shared" si="1"/>
        <v>21767.636363636364</v>
      </c>
      <c r="F17" s="3">
        <v>249678</v>
      </c>
      <c r="G17" s="3">
        <f t="shared" si="2"/>
        <v>11349</v>
      </c>
      <c r="H17" s="10">
        <f t="shared" si="3"/>
        <v>0.52137034129065674</v>
      </c>
      <c r="I17" s="3">
        <v>229210</v>
      </c>
      <c r="J17" s="3">
        <f t="shared" si="5"/>
        <v>10418.636363636364</v>
      </c>
      <c r="K17" s="16">
        <f t="shared" si="4"/>
        <v>0.47862965870934332</v>
      </c>
      <c r="L17" s="45" t="s">
        <v>41</v>
      </c>
    </row>
    <row r="18" spans="1:12" ht="14.1" customHeight="1" x14ac:dyDescent="0.2">
      <c r="A18" s="15" t="s">
        <v>19</v>
      </c>
      <c r="B18" s="59">
        <f t="shared" si="0"/>
        <v>572592</v>
      </c>
      <c r="C18" s="2">
        <v>120</v>
      </c>
      <c r="D18" s="2">
        <v>23</v>
      </c>
      <c r="E18" s="3">
        <f t="shared" si="1"/>
        <v>24895.304347826088</v>
      </c>
      <c r="F18" s="3">
        <v>304005</v>
      </c>
      <c r="G18" s="3">
        <f t="shared" si="2"/>
        <v>13217.608695652174</v>
      </c>
      <c r="H18" s="10">
        <f t="shared" si="3"/>
        <v>0.53092778103780702</v>
      </c>
      <c r="I18" s="3">
        <v>268587</v>
      </c>
      <c r="J18" s="3">
        <f t="shared" si="5"/>
        <v>11677.695652173914</v>
      </c>
      <c r="K18" s="16">
        <f t="shared" si="4"/>
        <v>0.46907221896219298</v>
      </c>
      <c r="L18" s="46" t="s">
        <v>42</v>
      </c>
    </row>
    <row r="19" spans="1:12" ht="14.1" customHeight="1" x14ac:dyDescent="0.2">
      <c r="A19" s="17" t="s">
        <v>20</v>
      </c>
      <c r="B19" s="60">
        <v>5503750</v>
      </c>
      <c r="C19" s="19"/>
      <c r="D19" s="26">
        <v>254</v>
      </c>
      <c r="E19" s="18"/>
      <c r="F19" s="18">
        <v>3141189</v>
      </c>
      <c r="G19" s="18"/>
      <c r="H19" s="20"/>
      <c r="I19" s="18">
        <v>2362561</v>
      </c>
      <c r="J19" s="18"/>
      <c r="K19" s="21"/>
      <c r="L19" s="35" t="s">
        <v>53</v>
      </c>
    </row>
    <row r="20" spans="1:12" ht="14.1" customHeight="1" x14ac:dyDescent="0.2">
      <c r="A20" s="17" t="s">
        <v>26</v>
      </c>
      <c r="B20" s="60">
        <f>F20+I20</f>
        <v>458645.83333333337</v>
      </c>
      <c r="C20" s="19"/>
      <c r="D20" s="19">
        <v>21</v>
      </c>
      <c r="E20" s="18">
        <f>B20/21</f>
        <v>21840.277777777781</v>
      </c>
      <c r="F20" s="18">
        <f>F19/12</f>
        <v>261765.75</v>
      </c>
      <c r="G20" s="18">
        <f>F20/21</f>
        <v>12465.035714285714</v>
      </c>
      <c r="H20" s="20">
        <f>F20/B20</f>
        <v>0.57073613445378146</v>
      </c>
      <c r="I20" s="18">
        <f>I19/12</f>
        <v>196880.08333333334</v>
      </c>
      <c r="J20" s="18">
        <f>I20/21</f>
        <v>9375.2420634920636</v>
      </c>
      <c r="K20" s="21">
        <f>I20/B20</f>
        <v>0.42926386554621848</v>
      </c>
      <c r="L20" s="35" t="s">
        <v>52</v>
      </c>
    </row>
    <row r="21" spans="1:12" ht="14.1" customHeight="1" x14ac:dyDescent="0.2">
      <c r="A21" s="28" t="s">
        <v>32</v>
      </c>
      <c r="B21" s="61">
        <v>382926</v>
      </c>
      <c r="C21" s="30">
        <v>67</v>
      </c>
      <c r="D21" s="30">
        <v>20</v>
      </c>
      <c r="E21" s="33">
        <v>19146.3</v>
      </c>
      <c r="F21" s="33">
        <v>202142</v>
      </c>
      <c r="G21" s="33">
        <v>10107.1</v>
      </c>
      <c r="H21" s="31">
        <v>0.5278878947890715</v>
      </c>
      <c r="I21" s="33">
        <v>180784</v>
      </c>
      <c r="J21" s="33">
        <v>9039.2000000000007</v>
      </c>
      <c r="K21" s="32">
        <v>0.4721121052109285</v>
      </c>
      <c r="L21" s="47" t="s">
        <v>58</v>
      </c>
    </row>
    <row r="22" spans="1:12" ht="14.1" customHeight="1" x14ac:dyDescent="0.2">
      <c r="A22" s="15" t="s">
        <v>9</v>
      </c>
      <c r="B22" s="62">
        <v>474457</v>
      </c>
      <c r="C22" s="49">
        <v>124</v>
      </c>
      <c r="D22" s="49">
        <v>20</v>
      </c>
      <c r="E22" s="48">
        <v>23722.85</v>
      </c>
      <c r="F22" s="48">
        <v>256410</v>
      </c>
      <c r="G22" s="48">
        <v>12820.5</v>
      </c>
      <c r="H22" s="50">
        <v>0.54042832121772888</v>
      </c>
      <c r="I22" s="48">
        <v>218047</v>
      </c>
      <c r="J22" s="48">
        <v>10902.35</v>
      </c>
      <c r="K22" s="51">
        <v>0.45957167878227112</v>
      </c>
      <c r="L22" s="45" t="s">
        <v>33</v>
      </c>
    </row>
    <row r="23" spans="1:12" ht="14.1" customHeight="1" x14ac:dyDescent="0.2">
      <c r="A23" s="15" t="s">
        <v>10</v>
      </c>
      <c r="B23" s="62">
        <v>554137</v>
      </c>
      <c r="C23" s="49">
        <v>117</v>
      </c>
      <c r="D23" s="49">
        <v>23</v>
      </c>
      <c r="E23" s="48">
        <v>24092.91304347826</v>
      </c>
      <c r="F23" s="48">
        <v>304868</v>
      </c>
      <c r="G23" s="48">
        <v>13255.130434782608</v>
      </c>
      <c r="H23" s="50">
        <v>0.55016719692061711</v>
      </c>
      <c r="I23" s="48">
        <v>249269</v>
      </c>
      <c r="J23" s="48">
        <v>10837.782608695652</v>
      </c>
      <c r="K23" s="51">
        <v>0.44983280307938289</v>
      </c>
      <c r="L23" s="45" t="s">
        <v>34</v>
      </c>
    </row>
    <row r="24" spans="1:12" ht="14.1" customHeight="1" x14ac:dyDescent="0.2">
      <c r="A24" s="15" t="s">
        <v>11</v>
      </c>
      <c r="B24" s="62">
        <v>552220</v>
      </c>
      <c r="C24" s="49">
        <v>99.6</v>
      </c>
      <c r="D24" s="49">
        <v>20</v>
      </c>
      <c r="E24" s="48">
        <v>27611</v>
      </c>
      <c r="F24" s="48">
        <v>312931</v>
      </c>
      <c r="G24" s="48">
        <v>15646.55</v>
      </c>
      <c r="H24" s="50">
        <v>0.56667813552569624</v>
      </c>
      <c r="I24" s="48">
        <v>239289</v>
      </c>
      <c r="J24" s="48">
        <v>11964.45</v>
      </c>
      <c r="K24" s="51">
        <v>0.43332186447430371</v>
      </c>
      <c r="L24" s="45" t="s">
        <v>11</v>
      </c>
    </row>
    <row r="25" spans="1:12" ht="14.1" customHeight="1" x14ac:dyDescent="0.2">
      <c r="A25" s="15" t="s">
        <v>12</v>
      </c>
      <c r="B25" s="62">
        <v>642360</v>
      </c>
      <c r="C25" s="49">
        <v>116</v>
      </c>
      <c r="D25" s="49">
        <v>21</v>
      </c>
      <c r="E25" s="48">
        <v>30588.571428571428</v>
      </c>
      <c r="F25" s="48">
        <v>369041</v>
      </c>
      <c r="G25" s="48">
        <v>17573.380952380954</v>
      </c>
      <c r="H25" s="50">
        <v>0.57450806401394861</v>
      </c>
      <c r="I25" s="48">
        <v>273319</v>
      </c>
      <c r="J25" s="48">
        <v>13015.190476190477</v>
      </c>
      <c r="K25" s="51">
        <v>0.42549193598605145</v>
      </c>
      <c r="L25" s="45" t="s">
        <v>35</v>
      </c>
    </row>
    <row r="26" spans="1:12" ht="14.1" customHeight="1" x14ac:dyDescent="0.2">
      <c r="A26" s="15" t="s">
        <v>13</v>
      </c>
      <c r="B26" s="62">
        <v>584666</v>
      </c>
      <c r="C26" s="49">
        <v>91</v>
      </c>
      <c r="D26" s="49">
        <v>22</v>
      </c>
      <c r="E26" s="48">
        <v>26575.727272727272</v>
      </c>
      <c r="F26" s="48">
        <v>307752</v>
      </c>
      <c r="G26" s="48">
        <v>13988.727272727272</v>
      </c>
      <c r="H26" s="50">
        <v>0.52637232197528161</v>
      </c>
      <c r="I26" s="48">
        <v>276914</v>
      </c>
      <c r="J26" s="48">
        <v>12587</v>
      </c>
      <c r="K26" s="51">
        <v>0.47362767802471839</v>
      </c>
      <c r="L26" s="45" t="s">
        <v>36</v>
      </c>
    </row>
    <row r="27" spans="1:12" ht="14.1" customHeight="1" x14ac:dyDescent="0.2">
      <c r="A27" s="15" t="s">
        <v>14</v>
      </c>
      <c r="B27" s="62">
        <v>569431</v>
      </c>
      <c r="C27" s="49">
        <v>97</v>
      </c>
      <c r="D27" s="49">
        <v>19</v>
      </c>
      <c r="E27" s="48">
        <v>29970.052631578947</v>
      </c>
      <c r="F27" s="48">
        <v>308998</v>
      </c>
      <c r="G27" s="48">
        <v>16263.052631578947</v>
      </c>
      <c r="H27" s="50">
        <v>0.54264344582574531</v>
      </c>
      <c r="I27" s="48">
        <v>260433</v>
      </c>
      <c r="J27" s="48">
        <v>13707</v>
      </c>
      <c r="K27" s="51">
        <v>0.45735655417425464</v>
      </c>
      <c r="L27" s="45" t="s">
        <v>37</v>
      </c>
    </row>
    <row r="28" spans="1:12" ht="14.1" customHeight="1" x14ac:dyDescent="0.2">
      <c r="A28" s="15" t="s">
        <v>15</v>
      </c>
      <c r="B28" s="62">
        <v>631304</v>
      </c>
      <c r="C28" s="49">
        <v>111</v>
      </c>
      <c r="D28" s="49">
        <v>23</v>
      </c>
      <c r="E28" s="48">
        <v>27448</v>
      </c>
      <c r="F28" s="48">
        <v>332365</v>
      </c>
      <c r="G28" s="48">
        <v>14450.652173913044</v>
      </c>
      <c r="H28" s="50">
        <v>0.52647377491668035</v>
      </c>
      <c r="I28" s="48">
        <v>298939</v>
      </c>
      <c r="J28" s="48">
        <v>12997.347826086956</v>
      </c>
      <c r="K28" s="51">
        <v>0.4735262250833196</v>
      </c>
      <c r="L28" s="45" t="s">
        <v>38</v>
      </c>
    </row>
    <row r="29" spans="1:12" ht="14.1" customHeight="1" x14ac:dyDescent="0.2">
      <c r="A29" s="15" t="s">
        <v>16</v>
      </c>
      <c r="B29" s="62">
        <v>574440</v>
      </c>
      <c r="C29" s="49">
        <v>91</v>
      </c>
      <c r="D29" s="49">
        <v>21</v>
      </c>
      <c r="E29" s="48">
        <v>27354.285714285714</v>
      </c>
      <c r="F29" s="48">
        <v>306069</v>
      </c>
      <c r="G29" s="48">
        <v>14574.714285714286</v>
      </c>
      <c r="H29" s="50">
        <v>0.53281282640484651</v>
      </c>
      <c r="I29" s="48">
        <v>268371</v>
      </c>
      <c r="J29" s="48">
        <v>12779.571428571429</v>
      </c>
      <c r="K29" s="51">
        <v>0.46718717359515355</v>
      </c>
      <c r="L29" s="45" t="s">
        <v>39</v>
      </c>
    </row>
    <row r="30" spans="1:12" ht="14.1" customHeight="1" x14ac:dyDescent="0.2">
      <c r="A30" s="15" t="s">
        <v>17</v>
      </c>
      <c r="B30" s="62">
        <v>571595</v>
      </c>
      <c r="C30" s="49">
        <v>99</v>
      </c>
      <c r="D30" s="49">
        <v>22</v>
      </c>
      <c r="E30" s="48">
        <v>25981.590909090908</v>
      </c>
      <c r="F30" s="48">
        <v>308329</v>
      </c>
      <c r="G30" s="48">
        <v>14014.954545454546</v>
      </c>
      <c r="H30" s="50">
        <v>0.53941864431984188</v>
      </c>
      <c r="I30" s="48">
        <v>263266</v>
      </c>
      <c r="J30" s="48">
        <v>11966.636363636364</v>
      </c>
      <c r="K30" s="51">
        <v>0.46058135568015818</v>
      </c>
      <c r="L30" s="45" t="s">
        <v>40</v>
      </c>
    </row>
    <row r="31" spans="1:12" ht="14.1" customHeight="1" x14ac:dyDescent="0.2">
      <c r="A31" s="15" t="s">
        <v>18</v>
      </c>
      <c r="B31" s="62">
        <v>559034</v>
      </c>
      <c r="C31" s="49">
        <v>98</v>
      </c>
      <c r="D31" s="49">
        <v>22</v>
      </c>
      <c r="E31" s="48">
        <v>25410.636363636364</v>
      </c>
      <c r="F31" s="48">
        <v>303461</v>
      </c>
      <c r="G31" s="48">
        <v>13793.681818181818</v>
      </c>
      <c r="H31" s="50">
        <v>0.54283102637764424</v>
      </c>
      <c r="I31" s="48">
        <v>255573</v>
      </c>
      <c r="J31" s="48">
        <v>11616.954545454546</v>
      </c>
      <c r="K31" s="51">
        <v>0.4571689736223557</v>
      </c>
      <c r="L31" s="45" t="s">
        <v>41</v>
      </c>
    </row>
    <row r="32" spans="1:12" ht="14.1" customHeight="1" x14ac:dyDescent="0.2">
      <c r="A32" s="15" t="s">
        <v>19</v>
      </c>
      <c r="B32" s="62">
        <v>657107</v>
      </c>
      <c r="C32" s="49">
        <v>118</v>
      </c>
      <c r="D32" s="49">
        <v>22</v>
      </c>
      <c r="E32" s="48">
        <v>29868.5</v>
      </c>
      <c r="F32" s="48">
        <v>365966</v>
      </c>
      <c r="G32" s="48">
        <v>16634.81818181818</v>
      </c>
      <c r="H32" s="50">
        <v>0.55693517189742314</v>
      </c>
      <c r="I32" s="48">
        <v>291141</v>
      </c>
      <c r="J32" s="48">
        <v>13233.681818181818</v>
      </c>
      <c r="K32" s="51">
        <v>0.44306482810257691</v>
      </c>
      <c r="L32" s="45" t="s">
        <v>42</v>
      </c>
    </row>
    <row r="33" spans="1:12" ht="14.1" customHeight="1" x14ac:dyDescent="0.2">
      <c r="A33" s="17" t="s">
        <v>20</v>
      </c>
      <c r="B33" s="63">
        <f>SUM(B21:B32)</f>
        <v>6753677</v>
      </c>
      <c r="C33" s="54"/>
      <c r="D33" s="54">
        <f>SUM(D21:D32)</f>
        <v>255</v>
      </c>
      <c r="E33" s="53">
        <f>B33/D33</f>
        <v>26485.007843137257</v>
      </c>
      <c r="F33" s="53">
        <f>SUM(F21:F32)</f>
        <v>3678332</v>
      </c>
      <c r="G33" s="53">
        <f>F33/D33</f>
        <v>14424.831372549019</v>
      </c>
      <c r="H33" s="55">
        <f>F33/B33</f>
        <v>0.54464138572217768</v>
      </c>
      <c r="I33" s="53">
        <f>SUM(I21:I32)</f>
        <v>3075345</v>
      </c>
      <c r="J33" s="53">
        <f>I33/D33</f>
        <v>12060.176470588236</v>
      </c>
      <c r="K33" s="56">
        <f>I33/B33</f>
        <v>0.45535861427782232</v>
      </c>
      <c r="L33" s="35" t="s">
        <v>53</v>
      </c>
    </row>
    <row r="34" spans="1:12" ht="14.1" customHeight="1" x14ac:dyDescent="0.2">
      <c r="A34" s="17" t="s">
        <v>26</v>
      </c>
      <c r="B34" s="63">
        <f>B33/12</f>
        <v>562806.41666666663</v>
      </c>
      <c r="C34" s="54"/>
      <c r="D34" s="54"/>
      <c r="E34" s="53"/>
      <c r="F34" s="53">
        <f>F33/12</f>
        <v>306527.66666666669</v>
      </c>
      <c r="G34" s="53"/>
      <c r="H34" s="55"/>
      <c r="I34" s="53">
        <f>I33/12</f>
        <v>256278.75</v>
      </c>
      <c r="J34" s="53"/>
      <c r="K34" s="56"/>
      <c r="L34" s="35" t="s">
        <v>52</v>
      </c>
    </row>
    <row r="35" spans="1:12" ht="14.1" customHeight="1" x14ac:dyDescent="0.2">
      <c r="A35" s="28" t="s">
        <v>60</v>
      </c>
      <c r="B35" s="61">
        <v>453248</v>
      </c>
      <c r="C35" s="30">
        <v>69</v>
      </c>
      <c r="D35" s="30">
        <v>21</v>
      </c>
      <c r="E35" s="33">
        <v>21583.238095238095</v>
      </c>
      <c r="F35" s="33">
        <v>237534</v>
      </c>
      <c r="G35" s="33">
        <v>11311.142857142857</v>
      </c>
      <c r="H35" s="31">
        <v>0.52407070742728046</v>
      </c>
      <c r="I35" s="33">
        <v>215714</v>
      </c>
      <c r="J35" s="33">
        <v>10272.095238095239</v>
      </c>
      <c r="K35" s="32">
        <v>0.4759292925727196</v>
      </c>
      <c r="L35" s="47" t="s">
        <v>62</v>
      </c>
    </row>
    <row r="36" spans="1:12" ht="14.1" customHeight="1" x14ac:dyDescent="0.2">
      <c r="A36" s="70" t="s">
        <v>9</v>
      </c>
      <c r="B36" s="62">
        <v>566153</v>
      </c>
      <c r="C36" s="49">
        <v>125</v>
      </c>
      <c r="D36" s="49">
        <v>20</v>
      </c>
      <c r="E36" s="48">
        <v>28307.65</v>
      </c>
      <c r="F36" s="48">
        <v>311851</v>
      </c>
      <c r="G36" s="48">
        <v>15592.55</v>
      </c>
      <c r="H36" s="50">
        <v>0.55082460041720172</v>
      </c>
      <c r="I36" s="48">
        <v>254302</v>
      </c>
      <c r="J36" s="48">
        <v>12715.1</v>
      </c>
      <c r="K36" s="51">
        <v>0.44917539958279828</v>
      </c>
      <c r="L36" s="42" t="s">
        <v>33</v>
      </c>
    </row>
    <row r="37" spans="1:12" ht="14.1" customHeight="1" x14ac:dyDescent="0.2">
      <c r="A37" s="70" t="s">
        <v>10</v>
      </c>
      <c r="B37" s="62">
        <v>648732</v>
      </c>
      <c r="C37" s="49">
        <v>115</v>
      </c>
      <c r="D37" s="49">
        <v>22</v>
      </c>
      <c r="E37" s="48">
        <v>29487.81818181818</v>
      </c>
      <c r="F37" s="48">
        <v>360656</v>
      </c>
      <c r="G37" s="48">
        <v>16393.454545454544</v>
      </c>
      <c r="H37" s="50">
        <v>0.55593989505681851</v>
      </c>
      <c r="I37" s="48">
        <v>288076</v>
      </c>
      <c r="J37" s="48">
        <v>13094.363636363636</v>
      </c>
      <c r="K37" s="51">
        <v>0.44406010494318149</v>
      </c>
      <c r="L37" s="42" t="s">
        <v>34</v>
      </c>
    </row>
    <row r="38" spans="1:12" ht="14.1" customHeight="1" x14ac:dyDescent="0.2">
      <c r="A38" s="70" t="s">
        <v>11</v>
      </c>
      <c r="B38" s="62">
        <v>662012</v>
      </c>
      <c r="C38" s="49">
        <v>102</v>
      </c>
      <c r="D38" s="49">
        <v>21</v>
      </c>
      <c r="E38" s="48">
        <v>31524.380952380954</v>
      </c>
      <c r="F38" s="48">
        <v>370328</v>
      </c>
      <c r="G38" s="48">
        <v>17634.666666666668</v>
      </c>
      <c r="H38" s="50">
        <v>0.55939771484504808</v>
      </c>
      <c r="I38" s="48">
        <v>291684</v>
      </c>
      <c r="J38" s="48">
        <v>13889.714285714286</v>
      </c>
      <c r="K38" s="51">
        <v>0.44060228515495187</v>
      </c>
      <c r="L38" s="42" t="s">
        <v>11</v>
      </c>
    </row>
    <row r="39" spans="1:12" ht="14.1" customHeight="1" x14ac:dyDescent="0.2">
      <c r="A39" s="70" t="s">
        <v>12</v>
      </c>
      <c r="B39" s="62">
        <v>665731</v>
      </c>
      <c r="C39" s="49">
        <v>101</v>
      </c>
      <c r="D39" s="49">
        <v>19</v>
      </c>
      <c r="E39" s="48">
        <v>35038.473684210527</v>
      </c>
      <c r="F39" s="48">
        <v>373118</v>
      </c>
      <c r="G39" s="48">
        <v>19637.78947368421</v>
      </c>
      <c r="H39" s="50">
        <v>0.56046361067758599</v>
      </c>
      <c r="I39" s="48">
        <v>292613</v>
      </c>
      <c r="J39" s="48">
        <v>15400.684210526315</v>
      </c>
      <c r="K39" s="51">
        <v>0.43953638932241401</v>
      </c>
      <c r="L39" s="42" t="s">
        <v>35</v>
      </c>
    </row>
    <row r="40" spans="1:12" ht="14.1" customHeight="1" x14ac:dyDescent="0.2">
      <c r="A40" s="70" t="s">
        <v>13</v>
      </c>
      <c r="B40" s="62">
        <v>696327</v>
      </c>
      <c r="C40" s="49">
        <v>105</v>
      </c>
      <c r="D40" s="49">
        <v>21</v>
      </c>
      <c r="E40" s="48">
        <v>33158.428571428572</v>
      </c>
      <c r="F40" s="48">
        <v>377493</v>
      </c>
      <c r="G40" s="48">
        <v>17975.857142857141</v>
      </c>
      <c r="H40" s="50">
        <v>0.54212029692945984</v>
      </c>
      <c r="I40" s="48">
        <v>318834</v>
      </c>
      <c r="J40" s="48">
        <v>15182.571428571429</v>
      </c>
      <c r="K40" s="51">
        <v>0.45787970307054016</v>
      </c>
      <c r="L40" s="42" t="s">
        <v>36</v>
      </c>
    </row>
    <row r="41" spans="1:12" ht="14.1" customHeight="1" x14ac:dyDescent="0.2">
      <c r="A41" s="70" t="s">
        <v>14</v>
      </c>
      <c r="B41" s="62">
        <v>736526</v>
      </c>
      <c r="C41" s="49">
        <v>106</v>
      </c>
      <c r="D41" s="49">
        <v>21</v>
      </c>
      <c r="E41" s="48">
        <v>35072.666666666664</v>
      </c>
      <c r="F41" s="48">
        <v>405180</v>
      </c>
      <c r="G41" s="48">
        <v>19294.285714285714</v>
      </c>
      <c r="H41" s="50">
        <v>0.55012314568664245</v>
      </c>
      <c r="I41" s="48">
        <v>331346</v>
      </c>
      <c r="J41" s="48">
        <v>15778.380952380952</v>
      </c>
      <c r="K41" s="51">
        <v>0.44987685431335755</v>
      </c>
      <c r="L41" s="42" t="s">
        <v>37</v>
      </c>
    </row>
    <row r="42" spans="1:12" ht="14.1" customHeight="1" x14ac:dyDescent="0.2">
      <c r="A42" s="70" t="s">
        <v>15</v>
      </c>
      <c r="B42" s="62">
        <v>764747</v>
      </c>
      <c r="C42" s="49">
        <v>104</v>
      </c>
      <c r="D42" s="49">
        <v>23</v>
      </c>
      <c r="E42" s="48">
        <v>33249.869565217392</v>
      </c>
      <c r="F42" s="48">
        <v>413352</v>
      </c>
      <c r="G42" s="48">
        <v>17971.82608695652</v>
      </c>
      <c r="H42" s="50">
        <v>0.5405081680608097</v>
      </c>
      <c r="I42" s="48">
        <v>351395</v>
      </c>
      <c r="J42" s="48">
        <v>15278.04347826087</v>
      </c>
      <c r="K42" s="51">
        <v>0.45949183193919035</v>
      </c>
      <c r="L42" s="42" t="s">
        <v>38</v>
      </c>
    </row>
    <row r="43" spans="1:12" ht="14.1" customHeight="1" x14ac:dyDescent="0.2">
      <c r="A43" s="70" t="s">
        <v>16</v>
      </c>
      <c r="B43" s="62">
        <v>638143</v>
      </c>
      <c r="C43" s="49">
        <v>83</v>
      </c>
      <c r="D43" s="49">
        <v>20</v>
      </c>
      <c r="E43" s="48">
        <v>31907.15</v>
      </c>
      <c r="F43" s="48">
        <v>340837</v>
      </c>
      <c r="G43" s="48">
        <v>17041.849999999999</v>
      </c>
      <c r="H43" s="50">
        <v>0.53410755896405659</v>
      </c>
      <c r="I43" s="48">
        <v>297306</v>
      </c>
      <c r="J43" s="48">
        <v>14865.3</v>
      </c>
      <c r="K43" s="51">
        <v>0.46589244103594335</v>
      </c>
      <c r="L43" s="42" t="s">
        <v>39</v>
      </c>
    </row>
    <row r="44" spans="1:12" ht="14.1" customHeight="1" x14ac:dyDescent="0.2">
      <c r="A44" s="70" t="s">
        <v>17</v>
      </c>
      <c r="B44" s="62">
        <v>698566</v>
      </c>
      <c r="C44" s="49">
        <v>110</v>
      </c>
      <c r="D44" s="49">
        <v>23</v>
      </c>
      <c r="E44" s="48">
        <v>30372.434782608696</v>
      </c>
      <c r="F44" s="48">
        <v>374664</v>
      </c>
      <c r="G44" s="48">
        <v>16289.739130434782</v>
      </c>
      <c r="H44" s="50">
        <v>0.53633300217874902</v>
      </c>
      <c r="I44" s="48">
        <v>323902</v>
      </c>
      <c r="J44" s="48">
        <v>14082.695652173914</v>
      </c>
      <c r="K44" s="51">
        <v>0.46366699782125098</v>
      </c>
      <c r="L44" s="42" t="s">
        <v>40</v>
      </c>
    </row>
    <row r="45" spans="1:12" ht="14.1" customHeight="1" x14ac:dyDescent="0.2">
      <c r="A45" s="70" t="s">
        <v>18</v>
      </c>
      <c r="B45" s="62">
        <v>645372</v>
      </c>
      <c r="C45" s="49">
        <v>92</v>
      </c>
      <c r="D45" s="49">
        <v>22</v>
      </c>
      <c r="E45" s="48">
        <v>29335.090909090908</v>
      </c>
      <c r="F45" s="48">
        <v>346923</v>
      </c>
      <c r="G45" s="48">
        <v>15769.227272727272</v>
      </c>
      <c r="H45" s="50">
        <v>0.53755508450939926</v>
      </c>
      <c r="I45" s="48">
        <v>298449</v>
      </c>
      <c r="J45" s="48">
        <v>13565.863636363636</v>
      </c>
      <c r="K45" s="51">
        <v>0.46244491549060079</v>
      </c>
      <c r="L45" s="42" t="s">
        <v>41</v>
      </c>
    </row>
    <row r="46" spans="1:12" ht="14.1" customHeight="1" x14ac:dyDescent="0.2">
      <c r="A46" s="70" t="s">
        <v>19</v>
      </c>
      <c r="B46" s="62">
        <v>761766</v>
      </c>
      <c r="C46" s="49">
        <v>118</v>
      </c>
      <c r="D46" s="49">
        <v>21</v>
      </c>
      <c r="E46" s="48">
        <v>36274.571428571428</v>
      </c>
      <c r="F46" s="48">
        <v>421479</v>
      </c>
      <c r="G46" s="48">
        <v>20070.428571428572</v>
      </c>
      <c r="H46" s="50">
        <v>0.55329195579744961</v>
      </c>
      <c r="I46" s="48">
        <v>340287</v>
      </c>
      <c r="J46" s="48">
        <v>16204.142857142857</v>
      </c>
      <c r="K46" s="51">
        <v>0.44670804420255039</v>
      </c>
      <c r="L46" s="42" t="s">
        <v>42</v>
      </c>
    </row>
    <row r="47" spans="1:12" ht="14.1" customHeight="1" x14ac:dyDescent="0.2">
      <c r="A47" s="73" t="s">
        <v>20</v>
      </c>
      <c r="B47" s="63">
        <f>SUM(B35:B46)</f>
        <v>7937323</v>
      </c>
      <c r="C47" s="54"/>
      <c r="D47" s="54">
        <f>SUM(D35:D46)</f>
        <v>254</v>
      </c>
      <c r="E47" s="53">
        <f>B47/D47</f>
        <v>31249.303149606298</v>
      </c>
      <c r="F47" s="53">
        <f>SUM(F35:F46)</f>
        <v>4333415</v>
      </c>
      <c r="G47" s="53">
        <f>F47/D47</f>
        <v>17060.688976377955</v>
      </c>
      <c r="H47" s="55">
        <f>F47/B47</f>
        <v>0.54595422159335083</v>
      </c>
      <c r="I47" s="53">
        <f>SUM(I35:I46)</f>
        <v>3603908</v>
      </c>
      <c r="J47" s="53">
        <f>I47/D47</f>
        <v>14188.614173228347</v>
      </c>
      <c r="K47" s="56">
        <f>I47/B47</f>
        <v>0.45404577840664917</v>
      </c>
      <c r="L47" s="74" t="s">
        <v>53</v>
      </c>
    </row>
    <row r="48" spans="1:12" ht="14.1" customHeight="1" x14ac:dyDescent="0.2">
      <c r="A48" s="41" t="s">
        <v>26</v>
      </c>
      <c r="B48" s="84">
        <f>B47/12</f>
        <v>661443.58333333337</v>
      </c>
      <c r="C48" s="81"/>
      <c r="D48" s="81"/>
      <c r="E48" s="85"/>
      <c r="F48" s="85">
        <f>F47/12</f>
        <v>361117.91666666669</v>
      </c>
      <c r="G48" s="85"/>
      <c r="H48" s="82"/>
      <c r="I48" s="85">
        <f>I47/12</f>
        <v>300325.66666666669</v>
      </c>
      <c r="J48" s="85"/>
      <c r="K48" s="83"/>
      <c r="L48" s="80" t="s">
        <v>52</v>
      </c>
    </row>
    <row r="49" spans="1:12" s="86" customFormat="1" ht="14.1" customHeight="1" x14ac:dyDescent="0.2">
      <c r="A49" s="41" t="s">
        <v>67</v>
      </c>
      <c r="B49" s="61">
        <v>492071</v>
      </c>
      <c r="C49" s="30">
        <v>65</v>
      </c>
      <c r="D49" s="30">
        <v>21</v>
      </c>
      <c r="E49" s="33">
        <v>23431.952380952382</v>
      </c>
      <c r="F49" s="33">
        <v>257521</v>
      </c>
      <c r="G49" s="33">
        <v>12262.904761904761</v>
      </c>
      <c r="H49" s="31">
        <v>0.52334114385932107</v>
      </c>
      <c r="I49" s="33">
        <v>234550</v>
      </c>
      <c r="J49" s="33">
        <v>11169.047619047618</v>
      </c>
      <c r="K49" s="32">
        <v>0.47665885614067888</v>
      </c>
      <c r="L49" s="69" t="s">
        <v>66</v>
      </c>
    </row>
    <row r="50" spans="1:12" ht="14.1" customHeight="1" x14ac:dyDescent="0.2">
      <c r="A50" s="70" t="s">
        <v>9</v>
      </c>
      <c r="B50" s="62">
        <v>652242</v>
      </c>
      <c r="C50" s="49">
        <v>133</v>
      </c>
      <c r="D50" s="49">
        <v>21</v>
      </c>
      <c r="E50" s="48">
        <v>31059.142857142859</v>
      </c>
      <c r="F50" s="48">
        <v>352735</v>
      </c>
      <c r="G50" s="48">
        <v>16796.904761904763</v>
      </c>
      <c r="H50" s="50">
        <v>0.54080387340894942</v>
      </c>
      <c r="I50" s="48">
        <v>299507</v>
      </c>
      <c r="J50" s="48">
        <v>14262.238095238095</v>
      </c>
      <c r="K50" s="51">
        <v>0.45919612659105058</v>
      </c>
      <c r="L50" s="72" t="s">
        <v>33</v>
      </c>
    </row>
    <row r="51" spans="1:12" ht="14.1" customHeight="1" x14ac:dyDescent="0.2">
      <c r="A51" s="70" t="s">
        <v>10</v>
      </c>
      <c r="B51" s="62">
        <v>686460</v>
      </c>
      <c r="C51" s="49">
        <v>105</v>
      </c>
      <c r="D51" s="49">
        <v>21</v>
      </c>
      <c r="E51" s="48">
        <v>32688.571428571428</v>
      </c>
      <c r="F51" s="48">
        <v>373862</v>
      </c>
      <c r="G51" s="48">
        <v>17802.952380952382</v>
      </c>
      <c r="H51" s="50">
        <v>0.54462313900300086</v>
      </c>
      <c r="I51" s="48">
        <v>312598</v>
      </c>
      <c r="J51" s="48">
        <v>14885.619047619048</v>
      </c>
      <c r="K51" s="51">
        <v>0.45537686099699909</v>
      </c>
      <c r="L51" s="72" t="s">
        <v>34</v>
      </c>
    </row>
    <row r="52" spans="1:12" ht="14.1" customHeight="1" x14ac:dyDescent="0.2">
      <c r="A52" s="70" t="s">
        <v>11</v>
      </c>
      <c r="B52" s="62">
        <v>722353</v>
      </c>
      <c r="C52" s="49">
        <v>105</v>
      </c>
      <c r="D52" s="49">
        <v>22</v>
      </c>
      <c r="E52" s="48">
        <v>32834.227272727272</v>
      </c>
      <c r="F52" s="48">
        <v>395092</v>
      </c>
      <c r="G52" s="48">
        <v>17958.727272727272</v>
      </c>
      <c r="H52" s="50">
        <v>0.54695142125802754</v>
      </c>
      <c r="I52" s="48">
        <v>327261</v>
      </c>
      <c r="J52" s="48">
        <v>14875.5</v>
      </c>
      <c r="K52" s="51">
        <v>0.45304857874197241</v>
      </c>
      <c r="L52" s="72" t="s">
        <v>11</v>
      </c>
    </row>
    <row r="53" spans="1:12" ht="14.1" customHeight="1" x14ac:dyDescent="0.2">
      <c r="A53" s="70" t="s">
        <v>12</v>
      </c>
      <c r="B53" s="62">
        <v>748518</v>
      </c>
      <c r="C53" s="49">
        <v>104</v>
      </c>
      <c r="D53" s="49">
        <v>18</v>
      </c>
      <c r="E53" s="48">
        <v>41584.333333333336</v>
      </c>
      <c r="F53" s="48">
        <v>420127</v>
      </c>
      <c r="G53" s="48">
        <v>23340.388888888891</v>
      </c>
      <c r="H53" s="50">
        <v>0.56127841949024604</v>
      </c>
      <c r="I53" s="48">
        <v>328391</v>
      </c>
      <c r="J53" s="48">
        <v>18243.944444444445</v>
      </c>
      <c r="K53" s="51">
        <v>0.43872158050975396</v>
      </c>
      <c r="L53" s="72" t="s">
        <v>35</v>
      </c>
    </row>
    <row r="54" spans="1:12" ht="14.1" customHeight="1" x14ac:dyDescent="0.2">
      <c r="A54" s="70" t="s">
        <v>13</v>
      </c>
      <c r="B54" s="62">
        <v>866402</v>
      </c>
      <c r="C54" s="49">
        <v>116</v>
      </c>
      <c r="D54" s="49">
        <v>21</v>
      </c>
      <c r="E54" s="48">
        <v>41257.238095238092</v>
      </c>
      <c r="F54" s="48">
        <v>511744</v>
      </c>
      <c r="G54" s="48">
        <v>24368.761904761905</v>
      </c>
      <c r="H54" s="50">
        <v>0.59065422286652158</v>
      </c>
      <c r="I54" s="48">
        <v>354658</v>
      </c>
      <c r="J54" s="48">
        <v>16888.476190476191</v>
      </c>
      <c r="K54" s="51">
        <v>0.40934577713347847</v>
      </c>
      <c r="L54" s="72" t="s">
        <v>36</v>
      </c>
    </row>
    <row r="55" spans="1:12" ht="14.1" customHeight="1" x14ac:dyDescent="0.2">
      <c r="A55" s="70" t="s">
        <v>14</v>
      </c>
      <c r="B55" s="62">
        <v>904894</v>
      </c>
      <c r="C55" s="49">
        <v>104</v>
      </c>
      <c r="D55" s="49">
        <v>21</v>
      </c>
      <c r="E55" s="48">
        <v>43090.190476190473</v>
      </c>
      <c r="F55" s="48">
        <v>539689</v>
      </c>
      <c r="G55" s="48">
        <v>25699.476190476191</v>
      </c>
      <c r="H55" s="50">
        <v>0.59641129237236623</v>
      </c>
      <c r="I55" s="48">
        <v>365205</v>
      </c>
      <c r="J55" s="48">
        <v>17390.714285714286</v>
      </c>
      <c r="K55" s="51">
        <v>0.40358870762763371</v>
      </c>
      <c r="L55" s="72" t="s">
        <v>37</v>
      </c>
    </row>
    <row r="56" spans="1:12" ht="14.1" customHeight="1" x14ac:dyDescent="0.2">
      <c r="A56" s="70" t="s">
        <v>15</v>
      </c>
      <c r="B56" s="62">
        <v>829213</v>
      </c>
      <c r="C56" s="49">
        <v>92</v>
      </c>
      <c r="D56" s="49">
        <v>21</v>
      </c>
      <c r="E56" s="48">
        <v>39486.333333333336</v>
      </c>
      <c r="F56" s="48">
        <v>471739</v>
      </c>
      <c r="G56" s="48">
        <v>22463.761904761905</v>
      </c>
      <c r="H56" s="50">
        <v>0.56889966751606647</v>
      </c>
      <c r="I56" s="48">
        <v>357474</v>
      </c>
      <c r="J56" s="48">
        <v>17022.571428571428</v>
      </c>
      <c r="K56" s="51">
        <v>0.43110033248393353</v>
      </c>
      <c r="L56" s="72" t="s">
        <v>38</v>
      </c>
    </row>
    <row r="57" spans="1:12" ht="14.1" customHeight="1" x14ac:dyDescent="0.2">
      <c r="A57" s="70" t="s">
        <v>16</v>
      </c>
      <c r="B57" s="62">
        <v>840278</v>
      </c>
      <c r="C57" s="49">
        <v>101</v>
      </c>
      <c r="D57" s="49">
        <v>22</v>
      </c>
      <c r="E57" s="48">
        <v>38194.454545454544</v>
      </c>
      <c r="F57" s="48">
        <v>482436</v>
      </c>
      <c r="G57" s="48">
        <v>21928.909090909092</v>
      </c>
      <c r="H57" s="50">
        <v>0.57413855890550514</v>
      </c>
      <c r="I57" s="48">
        <v>357842</v>
      </c>
      <c r="J57" s="48">
        <v>16265.545454545454</v>
      </c>
      <c r="K57" s="51">
        <v>0.42586144109449492</v>
      </c>
      <c r="L57" s="72" t="s">
        <v>39</v>
      </c>
    </row>
    <row r="58" spans="1:12" ht="14.1" customHeight="1" x14ac:dyDescent="0.2">
      <c r="A58" s="70" t="s">
        <v>17</v>
      </c>
      <c r="B58" s="62">
        <v>800173</v>
      </c>
      <c r="C58" s="49">
        <v>95</v>
      </c>
      <c r="D58" s="49">
        <v>23</v>
      </c>
      <c r="E58" s="48">
        <v>34790.130434782608</v>
      </c>
      <c r="F58" s="48">
        <v>458515</v>
      </c>
      <c r="G58" s="48">
        <v>19935.434782608696</v>
      </c>
      <c r="H58" s="50">
        <v>0.57301983446079785</v>
      </c>
      <c r="I58" s="48">
        <v>341658</v>
      </c>
      <c r="J58" s="48">
        <v>14854.695652173914</v>
      </c>
      <c r="K58" s="51">
        <v>0.42698016553920215</v>
      </c>
      <c r="L58" s="72" t="s">
        <v>40</v>
      </c>
    </row>
    <row r="59" spans="1:12" ht="14.1" customHeight="1" x14ac:dyDescent="0.2">
      <c r="A59" s="70" t="s">
        <v>18</v>
      </c>
      <c r="B59" s="62">
        <v>679321</v>
      </c>
      <c r="C59" s="49">
        <v>85</v>
      </c>
      <c r="D59" s="49">
        <v>20</v>
      </c>
      <c r="E59" s="48">
        <v>33966.050000000003</v>
      </c>
      <c r="F59" s="48">
        <v>387900</v>
      </c>
      <c r="G59" s="48">
        <v>19395</v>
      </c>
      <c r="H59" s="50">
        <v>0.57101134809611365</v>
      </c>
      <c r="I59" s="48">
        <v>291421</v>
      </c>
      <c r="J59" s="48">
        <v>14571.05</v>
      </c>
      <c r="K59" s="51">
        <v>0.42898865190388635</v>
      </c>
      <c r="L59" s="72" t="s">
        <v>41</v>
      </c>
    </row>
    <row r="60" spans="1:12" ht="14.1" customHeight="1" x14ac:dyDescent="0.2">
      <c r="A60" s="70" t="s">
        <v>19</v>
      </c>
      <c r="B60" s="62">
        <v>878783</v>
      </c>
      <c r="C60" s="49">
        <v>129</v>
      </c>
      <c r="D60" s="49">
        <v>23</v>
      </c>
      <c r="E60" s="48">
        <v>38207.956521739128</v>
      </c>
      <c r="F60" s="48">
        <v>514899</v>
      </c>
      <c r="G60" s="48">
        <v>22386.91304347826</v>
      </c>
      <c r="H60" s="50">
        <v>0.58592280460591517</v>
      </c>
      <c r="I60" s="48">
        <v>363884</v>
      </c>
      <c r="J60" s="48">
        <v>15821.04347826087</v>
      </c>
      <c r="K60" s="51">
        <v>0.41407719539408477</v>
      </c>
      <c r="L60" s="72" t="s">
        <v>42</v>
      </c>
    </row>
    <row r="61" spans="1:12" ht="14.1" customHeight="1" x14ac:dyDescent="0.2">
      <c r="A61" s="73" t="s">
        <v>20</v>
      </c>
      <c r="B61" s="63">
        <f>SUM(B49:B60)</f>
        <v>9100708</v>
      </c>
      <c r="C61" s="54"/>
      <c r="D61" s="54">
        <f>SUM(D49:D60)</f>
        <v>254</v>
      </c>
      <c r="E61" s="53">
        <f>B61/D61</f>
        <v>35829.559055118109</v>
      </c>
      <c r="F61" s="53">
        <f>SUM(F49:F60)</f>
        <v>5166259</v>
      </c>
      <c r="G61" s="53">
        <f>F61/D61</f>
        <v>20339.602362204725</v>
      </c>
      <c r="H61" s="55">
        <f>F61/B61</f>
        <v>0.5676766027434349</v>
      </c>
      <c r="I61" s="53">
        <f>SUM(I49:I60)</f>
        <v>3934449</v>
      </c>
      <c r="J61" s="53">
        <f>I61/D61</f>
        <v>15489.956692913385</v>
      </c>
      <c r="K61" s="56">
        <f>I61/B61</f>
        <v>0.4323233972565651</v>
      </c>
      <c r="L61" s="87" t="s">
        <v>53</v>
      </c>
    </row>
    <row r="62" spans="1:12" ht="14.1" customHeight="1" x14ac:dyDescent="0.2">
      <c r="A62" s="52" t="s">
        <v>26</v>
      </c>
      <c r="B62" s="75">
        <f>B61/12</f>
        <v>758392.33333333337</v>
      </c>
      <c r="C62" s="76"/>
      <c r="D62" s="76"/>
      <c r="E62" s="77"/>
      <c r="F62" s="77">
        <f>F61/12</f>
        <v>430521.58333333331</v>
      </c>
      <c r="G62" s="77"/>
      <c r="H62" s="78"/>
      <c r="I62" s="77">
        <f>I61/12</f>
        <v>327870.75</v>
      </c>
      <c r="J62" s="48"/>
      <c r="K62" s="51"/>
      <c r="L62" s="88" t="s">
        <v>52</v>
      </c>
    </row>
    <row r="63" spans="1:12" ht="14.1" customHeight="1" x14ac:dyDescent="0.2">
      <c r="A63" s="41" t="s">
        <v>70</v>
      </c>
      <c r="B63" s="91">
        <v>498393</v>
      </c>
      <c r="C63" s="92">
        <v>57</v>
      </c>
      <c r="D63" s="92">
        <v>20</v>
      </c>
      <c r="E63" s="89">
        <v>24919.65</v>
      </c>
      <c r="F63" s="89">
        <v>285310</v>
      </c>
      <c r="G63" s="89">
        <v>14265.5</v>
      </c>
      <c r="H63" s="93">
        <v>0.57245988607384135</v>
      </c>
      <c r="I63" s="89">
        <v>213083</v>
      </c>
      <c r="J63" s="89">
        <v>10654.15</v>
      </c>
      <c r="K63" s="90">
        <v>0.42754011392615865</v>
      </c>
      <c r="L63" s="69" t="s">
        <v>69</v>
      </c>
    </row>
    <row r="64" spans="1:12" ht="14.1" customHeight="1" x14ac:dyDescent="0.2">
      <c r="A64" s="96" t="s">
        <v>9</v>
      </c>
      <c r="B64" s="61">
        <v>622997</v>
      </c>
      <c r="C64" s="30">
        <v>125</v>
      </c>
      <c r="D64" s="30">
        <v>20</v>
      </c>
      <c r="E64" s="33">
        <v>31149.85</v>
      </c>
      <c r="F64" s="33">
        <v>374390</v>
      </c>
      <c r="G64" s="33">
        <v>18719.5</v>
      </c>
      <c r="H64" s="31">
        <v>0.60094992431745253</v>
      </c>
      <c r="I64" s="33">
        <v>248607</v>
      </c>
      <c r="J64" s="33">
        <v>12430.35</v>
      </c>
      <c r="K64" s="32">
        <v>0.39905007568254741</v>
      </c>
      <c r="L64" s="95" t="s">
        <v>33</v>
      </c>
    </row>
    <row r="65" spans="1:12" ht="14.1" customHeight="1" x14ac:dyDescent="0.2">
      <c r="A65" s="96" t="s">
        <v>10</v>
      </c>
      <c r="B65" s="61">
        <v>722567</v>
      </c>
      <c r="C65" s="30">
        <v>116</v>
      </c>
      <c r="D65" s="30">
        <v>22</v>
      </c>
      <c r="E65" s="33">
        <v>32843.954545454544</v>
      </c>
      <c r="F65" s="33">
        <v>436912</v>
      </c>
      <c r="G65" s="33">
        <v>19859.636363636364</v>
      </c>
      <c r="H65" s="31">
        <v>0.60466641847745606</v>
      </c>
      <c r="I65" s="33">
        <v>285655</v>
      </c>
      <c r="J65" s="33">
        <v>12984.318181818182</v>
      </c>
      <c r="K65" s="32">
        <v>0.39533358152254394</v>
      </c>
      <c r="L65" s="95" t="s">
        <v>34</v>
      </c>
    </row>
    <row r="66" spans="1:12" ht="14.1" customHeight="1" x14ac:dyDescent="0.2">
      <c r="A66" s="95" t="s">
        <v>11</v>
      </c>
      <c r="B66" s="61">
        <v>708525</v>
      </c>
      <c r="C66" s="30">
        <v>98</v>
      </c>
      <c r="D66" s="30">
        <v>22</v>
      </c>
      <c r="E66" s="33">
        <v>32205.68181818182</v>
      </c>
      <c r="F66" s="33">
        <v>421442</v>
      </c>
      <c r="G66" s="33">
        <v>19156.454545454544</v>
      </c>
      <c r="H66" s="31">
        <v>0.5948159909671501</v>
      </c>
      <c r="I66" s="33">
        <v>287083</v>
      </c>
      <c r="J66" s="33">
        <v>13049.227272727272</v>
      </c>
      <c r="K66" s="32">
        <v>0.40518400903284996</v>
      </c>
      <c r="L66" s="95" t="s">
        <v>11</v>
      </c>
    </row>
    <row r="67" spans="1:12" ht="14.1" customHeight="1" x14ac:dyDescent="0.2">
      <c r="A67" s="95" t="s">
        <v>12</v>
      </c>
      <c r="B67" s="61">
        <v>642590</v>
      </c>
      <c r="C67" s="30">
        <v>91</v>
      </c>
      <c r="D67" s="30">
        <v>18</v>
      </c>
      <c r="E67" s="33">
        <v>35699.444444444445</v>
      </c>
      <c r="F67" s="33">
        <v>382622</v>
      </c>
      <c r="G67" s="33">
        <v>21256.777777777777</v>
      </c>
      <c r="H67" s="31">
        <v>0.59543721502046409</v>
      </c>
      <c r="I67" s="33">
        <v>259968</v>
      </c>
      <c r="J67" s="33">
        <v>14442.666666666666</v>
      </c>
      <c r="K67" s="32">
        <v>0.40456278497953596</v>
      </c>
      <c r="L67" s="95" t="s">
        <v>35</v>
      </c>
    </row>
    <row r="68" spans="1:12" ht="14.1" customHeight="1" x14ac:dyDescent="0.2">
      <c r="A68" s="95" t="s">
        <v>13</v>
      </c>
      <c r="B68" s="61">
        <v>796565</v>
      </c>
      <c r="C68" s="30">
        <v>124</v>
      </c>
      <c r="D68" s="30">
        <v>22</v>
      </c>
      <c r="E68" s="33">
        <v>36207.5</v>
      </c>
      <c r="F68" s="33">
        <v>466140</v>
      </c>
      <c r="G68" s="33">
        <v>21188.18181818182</v>
      </c>
      <c r="H68" s="31">
        <v>0.58518764946991142</v>
      </c>
      <c r="I68" s="33">
        <v>330425</v>
      </c>
      <c r="J68" s="33">
        <v>15019.318181818182</v>
      </c>
      <c r="K68" s="32">
        <v>0.41481235053008858</v>
      </c>
      <c r="L68" s="95" t="s">
        <v>36</v>
      </c>
    </row>
    <row r="69" spans="1:12" ht="14.1" customHeight="1" x14ac:dyDescent="0.2">
      <c r="A69" s="95" t="s">
        <v>14</v>
      </c>
      <c r="B69" s="61">
        <v>787617</v>
      </c>
      <c r="C69" s="30">
        <v>99</v>
      </c>
      <c r="D69" s="30">
        <v>21</v>
      </c>
      <c r="E69" s="33">
        <v>37505.571428571428</v>
      </c>
      <c r="F69" s="33">
        <v>460522</v>
      </c>
      <c r="G69" s="33">
        <v>21929.619047619046</v>
      </c>
      <c r="H69" s="31">
        <v>0.58470297111413283</v>
      </c>
      <c r="I69" s="33">
        <v>327095</v>
      </c>
      <c r="J69" s="33">
        <v>15575.952380952382</v>
      </c>
      <c r="K69" s="32">
        <v>0.41529702888586711</v>
      </c>
      <c r="L69" s="95" t="s">
        <v>37</v>
      </c>
    </row>
    <row r="70" spans="1:12" ht="14.1" customHeight="1" x14ac:dyDescent="0.2">
      <c r="A70" s="95" t="s">
        <v>15</v>
      </c>
      <c r="B70" s="61">
        <v>766815</v>
      </c>
      <c r="C70" s="30">
        <v>97</v>
      </c>
      <c r="D70" s="30">
        <v>21</v>
      </c>
      <c r="E70" s="33">
        <v>36515</v>
      </c>
      <c r="F70" s="33">
        <v>445426</v>
      </c>
      <c r="G70" s="33">
        <v>21210.761904761905</v>
      </c>
      <c r="H70" s="31">
        <v>0.58087804750819949</v>
      </c>
      <c r="I70" s="33">
        <v>321389</v>
      </c>
      <c r="J70" s="33">
        <v>15304.238095238095</v>
      </c>
      <c r="K70" s="32">
        <v>0.41912195249180051</v>
      </c>
      <c r="L70" s="95" t="s">
        <v>38</v>
      </c>
    </row>
    <row r="71" spans="1:12" ht="14.1" customHeight="1" x14ac:dyDescent="0.2">
      <c r="A71" s="95" t="s">
        <v>16</v>
      </c>
      <c r="B71" s="61">
        <v>767969</v>
      </c>
      <c r="C71" s="97">
        <v>100.15049262207964</v>
      </c>
      <c r="D71" s="30">
        <v>22</v>
      </c>
      <c r="E71" s="33">
        <v>34907.681818181816</v>
      </c>
      <c r="F71" s="33">
        <v>445179</v>
      </c>
      <c r="G71" s="33">
        <v>20235.409090909092</v>
      </c>
      <c r="H71" s="31">
        <v>0.57968355493516011</v>
      </c>
      <c r="I71" s="33">
        <v>322790</v>
      </c>
      <c r="J71" s="33">
        <v>14672.272727272728</v>
      </c>
      <c r="K71" s="32">
        <v>0.42031644506483984</v>
      </c>
      <c r="L71" s="95" t="s">
        <v>39</v>
      </c>
    </row>
    <row r="72" spans="1:12" ht="14.1" customHeight="1" x14ac:dyDescent="0.2">
      <c r="A72" s="95" t="s">
        <v>17</v>
      </c>
      <c r="B72" s="61">
        <v>732528</v>
      </c>
      <c r="C72" s="29">
        <v>95</v>
      </c>
      <c r="D72" s="30">
        <v>22</v>
      </c>
      <c r="E72" s="33">
        <v>33296.727272727272</v>
      </c>
      <c r="F72" s="33">
        <v>423278</v>
      </c>
      <c r="G72" s="33">
        <v>19239.909090909092</v>
      </c>
      <c r="H72" s="31">
        <v>0.57783183714479169</v>
      </c>
      <c r="I72" s="33">
        <v>309250</v>
      </c>
      <c r="J72" s="33">
        <v>14056.818181818182</v>
      </c>
      <c r="K72" s="32">
        <v>0.42216816285520825</v>
      </c>
      <c r="L72" s="95" t="s">
        <v>40</v>
      </c>
    </row>
    <row r="73" spans="1:12" ht="14.1" customHeight="1" x14ac:dyDescent="0.2">
      <c r="A73" s="95" t="s">
        <v>18</v>
      </c>
      <c r="B73" s="61">
        <v>672005</v>
      </c>
      <c r="C73" s="29">
        <v>92</v>
      </c>
      <c r="D73" s="30">
        <v>21</v>
      </c>
      <c r="E73" s="33">
        <v>32000.238095238095</v>
      </c>
      <c r="F73" s="33">
        <v>388726</v>
      </c>
      <c r="G73" s="33">
        <v>18510.761904761905</v>
      </c>
      <c r="H73" s="31">
        <v>0.57845700552823265</v>
      </c>
      <c r="I73" s="33">
        <v>283279</v>
      </c>
      <c r="J73" s="33">
        <v>13489.476190476191</v>
      </c>
      <c r="K73" s="32">
        <v>0.4215429944717673</v>
      </c>
      <c r="L73" s="95" t="s">
        <v>41</v>
      </c>
    </row>
    <row r="74" spans="1:12" ht="14.1" customHeight="1" x14ac:dyDescent="0.2">
      <c r="A74" s="95" t="s">
        <v>19</v>
      </c>
      <c r="B74" s="61">
        <v>926352</v>
      </c>
      <c r="C74" s="29">
        <v>138</v>
      </c>
      <c r="D74" s="30">
        <v>23</v>
      </c>
      <c r="E74" s="33">
        <v>40276.17391304348</v>
      </c>
      <c r="F74" s="33">
        <v>569146</v>
      </c>
      <c r="G74" s="33">
        <v>24745.478260869564</v>
      </c>
      <c r="H74" s="31">
        <v>0.61439496001519944</v>
      </c>
      <c r="I74" s="33">
        <v>357206</v>
      </c>
      <c r="J74" s="33">
        <v>15530.695652173914</v>
      </c>
      <c r="K74" s="32">
        <v>0.38560503998480061</v>
      </c>
      <c r="L74" s="95" t="s">
        <v>42</v>
      </c>
    </row>
    <row r="75" spans="1:12" ht="14.1" customHeight="1" x14ac:dyDescent="0.2">
      <c r="A75" s="73" t="s">
        <v>20</v>
      </c>
      <c r="B75" s="84">
        <f>SUM(B63:B74)</f>
        <v>8644923</v>
      </c>
      <c r="C75" s="100"/>
      <c r="D75" s="81">
        <f>SUM(D63:D74)</f>
        <v>254</v>
      </c>
      <c r="E75" s="85">
        <f>B75/D75</f>
        <v>34035.129921259846</v>
      </c>
      <c r="F75" s="85">
        <f>SUM(F63:F74)</f>
        <v>5099093</v>
      </c>
      <c r="G75" s="85">
        <f>F75/D75</f>
        <v>20075.169291338581</v>
      </c>
      <c r="H75" s="82">
        <f>F75/B75</f>
        <v>0.58983671687995365</v>
      </c>
      <c r="I75" s="85">
        <f>SUM(I63:I74)</f>
        <v>3545830</v>
      </c>
      <c r="J75" s="85">
        <f>I75/D75</f>
        <v>13959.960629921259</v>
      </c>
      <c r="K75" s="83">
        <f>I75/B75</f>
        <v>0.4101632831200463</v>
      </c>
      <c r="L75" s="87" t="s">
        <v>53</v>
      </c>
    </row>
    <row r="76" spans="1:12" ht="14.1" customHeight="1" x14ac:dyDescent="0.2">
      <c r="A76" s="52" t="s">
        <v>30</v>
      </c>
      <c r="B76" s="84">
        <f>B75/12</f>
        <v>720410.25</v>
      </c>
      <c r="C76" s="100"/>
      <c r="D76" s="81"/>
      <c r="E76" s="85"/>
      <c r="F76" s="85">
        <f>F75/12</f>
        <v>424924.41666666669</v>
      </c>
      <c r="G76" s="85"/>
      <c r="H76" s="82"/>
      <c r="I76" s="85">
        <f>I75/12</f>
        <v>295485.83333333331</v>
      </c>
      <c r="J76" s="85"/>
      <c r="K76" s="83"/>
      <c r="L76" s="88" t="s">
        <v>52</v>
      </c>
    </row>
    <row r="77" spans="1:12" s="86" customFormat="1" ht="14.1" customHeight="1" x14ac:dyDescent="0.2">
      <c r="A77" s="41" t="s">
        <v>72</v>
      </c>
      <c r="B77" s="91">
        <v>438812</v>
      </c>
      <c r="C77" s="94">
        <v>47.369898267613173</v>
      </c>
      <c r="D77" s="92">
        <v>20</v>
      </c>
      <c r="E77" s="89">
        <v>21940.6</v>
      </c>
      <c r="F77" s="89">
        <v>239774</v>
      </c>
      <c r="G77" s="89">
        <v>11988.7</v>
      </c>
      <c r="H77" s="93">
        <v>0.54641623291979258</v>
      </c>
      <c r="I77" s="89">
        <v>199038</v>
      </c>
      <c r="J77" s="89">
        <v>9951.9</v>
      </c>
      <c r="K77" s="90">
        <v>0.45358376708020748</v>
      </c>
      <c r="L77" s="69" t="s">
        <v>71</v>
      </c>
    </row>
    <row r="78" spans="1:12" ht="14.1" customHeight="1" x14ac:dyDescent="0.2">
      <c r="A78" s="109" t="s">
        <v>9</v>
      </c>
      <c r="B78" s="108">
        <v>609868</v>
      </c>
      <c r="C78" s="105">
        <f>B78/B77*100</f>
        <v>138.98161399414784</v>
      </c>
      <c r="D78" s="104">
        <v>20</v>
      </c>
      <c r="E78" s="108">
        <f>B78/D78</f>
        <v>30493.4</v>
      </c>
      <c r="F78" s="108">
        <v>355256</v>
      </c>
      <c r="G78" s="108">
        <f>F78/D78</f>
        <v>17762.8</v>
      </c>
      <c r="H78" s="106">
        <f>F78/B78</f>
        <v>0.58251293722576036</v>
      </c>
      <c r="I78" s="108">
        <v>254612</v>
      </c>
      <c r="J78" s="108">
        <f>I78/D78</f>
        <v>12730.6</v>
      </c>
      <c r="K78" s="107">
        <f>I78/B78</f>
        <v>0.41748706277423969</v>
      </c>
      <c r="L78" s="95" t="s">
        <v>33</v>
      </c>
    </row>
    <row r="79" spans="1:12" ht="14.1" customHeight="1" x14ac:dyDescent="0.2">
      <c r="A79" s="95" t="s">
        <v>10</v>
      </c>
      <c r="B79" s="110">
        <v>744789</v>
      </c>
      <c r="C79" s="111">
        <v>122.12298398997817</v>
      </c>
      <c r="D79" s="112">
        <v>23</v>
      </c>
      <c r="E79" s="110">
        <v>32382.130434782608</v>
      </c>
      <c r="F79" s="110">
        <v>440505</v>
      </c>
      <c r="G79" s="110">
        <v>19152.391304347828</v>
      </c>
      <c r="H79" s="113">
        <v>0.59144939036425082</v>
      </c>
      <c r="I79" s="110">
        <v>304284</v>
      </c>
      <c r="J79" s="110">
        <v>13229.739130434782</v>
      </c>
      <c r="K79" s="114">
        <v>0.40855060963574918</v>
      </c>
      <c r="L79" s="95" t="s">
        <v>34</v>
      </c>
    </row>
    <row r="80" spans="1:12" ht="14.1" customHeight="1" x14ac:dyDescent="0.2">
      <c r="A80" s="95" t="s">
        <v>11</v>
      </c>
      <c r="B80" s="115">
        <v>719593</v>
      </c>
      <c r="C80" s="116">
        <v>96.617028446982971</v>
      </c>
      <c r="D80" s="117">
        <v>22</v>
      </c>
      <c r="E80" s="118">
        <v>32708.772727272728</v>
      </c>
      <c r="F80" s="118">
        <v>430256</v>
      </c>
      <c r="G80" s="118">
        <v>19557.090909090908</v>
      </c>
      <c r="H80" s="119">
        <v>0.59791576627343512</v>
      </c>
      <c r="I80" s="118">
        <v>289337</v>
      </c>
      <c r="J80" s="118">
        <v>13151.681818181818</v>
      </c>
      <c r="K80" s="120">
        <v>0.40208423372656488</v>
      </c>
      <c r="L80" s="109" t="s">
        <v>11</v>
      </c>
    </row>
    <row r="81" spans="1:12" ht="14.1" customHeight="1" x14ac:dyDescent="0.2">
      <c r="A81" s="95" t="s">
        <v>12</v>
      </c>
      <c r="B81" s="123">
        <v>705388</v>
      </c>
      <c r="C81" s="124">
        <v>98.025967456603951</v>
      </c>
      <c r="D81" s="125">
        <v>19</v>
      </c>
      <c r="E81" s="126">
        <v>37125.684210526313</v>
      </c>
      <c r="F81" s="126">
        <v>418157</v>
      </c>
      <c r="G81" s="126">
        <v>22008.263157894737</v>
      </c>
      <c r="H81" s="127">
        <v>0.59280424390548181</v>
      </c>
      <c r="I81" s="126">
        <v>287231</v>
      </c>
      <c r="J81" s="126">
        <v>15117.421052631578</v>
      </c>
      <c r="K81" s="128">
        <v>0.40719575609451819</v>
      </c>
      <c r="L81" s="95" t="s">
        <v>35</v>
      </c>
    </row>
    <row r="82" spans="1:12" ht="14.1" customHeight="1" x14ac:dyDescent="0.2">
      <c r="A82" s="95" t="s">
        <v>13</v>
      </c>
      <c r="B82" s="123">
        <v>814589</v>
      </c>
      <c r="C82" s="124">
        <v>115.48098351545532</v>
      </c>
      <c r="D82" s="125">
        <v>22</v>
      </c>
      <c r="E82" s="126">
        <v>37026.772727272728</v>
      </c>
      <c r="F82" s="126">
        <v>478072</v>
      </c>
      <c r="G82" s="126">
        <v>21730.545454545456</v>
      </c>
      <c r="H82" s="127">
        <v>0.58688737510572819</v>
      </c>
      <c r="I82" s="126">
        <v>336517</v>
      </c>
      <c r="J82" s="126">
        <v>15296.227272727272</v>
      </c>
      <c r="K82" s="128">
        <v>0.41311262489427186</v>
      </c>
      <c r="L82" s="95" t="s">
        <v>36</v>
      </c>
    </row>
    <row r="83" spans="1:12" ht="14.1" customHeight="1" x14ac:dyDescent="0.2">
      <c r="A83" s="95" t="s">
        <v>14</v>
      </c>
      <c r="B83" s="123">
        <v>807495</v>
      </c>
      <c r="C83" s="124">
        <v>99.129131377909601</v>
      </c>
      <c r="D83" s="125">
        <v>20</v>
      </c>
      <c r="E83" s="126">
        <v>40374.75</v>
      </c>
      <c r="F83" s="126">
        <v>474063</v>
      </c>
      <c r="G83" s="126">
        <v>23703.15</v>
      </c>
      <c r="H83" s="127">
        <v>0.5870785577619676</v>
      </c>
      <c r="I83" s="126">
        <v>333432</v>
      </c>
      <c r="J83" s="126">
        <v>16671.599999999999</v>
      </c>
      <c r="K83" s="128">
        <v>0.41292144223803245</v>
      </c>
      <c r="L83" s="95" t="s">
        <v>37</v>
      </c>
    </row>
    <row r="84" spans="1:12" ht="14.1" customHeight="1" x14ac:dyDescent="0.2">
      <c r="A84" s="95" t="s">
        <v>15</v>
      </c>
      <c r="B84" s="123">
        <v>802569</v>
      </c>
      <c r="C84" s="124">
        <v>99.389965262942809</v>
      </c>
      <c r="D84" s="125">
        <v>22</v>
      </c>
      <c r="E84" s="126">
        <v>36480.409090909088</v>
      </c>
      <c r="F84" s="126">
        <v>464125</v>
      </c>
      <c r="G84" s="126">
        <v>21096.590909090908</v>
      </c>
      <c r="H84" s="127">
        <v>0.57829918673659209</v>
      </c>
      <c r="I84" s="126">
        <v>338444</v>
      </c>
      <c r="J84" s="126">
        <v>15383.818181818182</v>
      </c>
      <c r="K84" s="128">
        <v>0.42170081326340786</v>
      </c>
      <c r="L84" s="95" t="s">
        <v>38</v>
      </c>
    </row>
    <row r="85" spans="1:12" ht="14.1" customHeight="1" x14ac:dyDescent="0.2">
      <c r="A85" s="95" t="s">
        <v>16</v>
      </c>
      <c r="B85" s="123">
        <v>784588</v>
      </c>
      <c r="C85" s="124">
        <v>97.759569582179225</v>
      </c>
      <c r="D85" s="125">
        <v>22</v>
      </c>
      <c r="E85" s="126">
        <v>35663.090909090912</v>
      </c>
      <c r="F85" s="126">
        <v>450071</v>
      </c>
      <c r="G85" s="126">
        <v>20457.772727272728</v>
      </c>
      <c r="H85" s="127">
        <v>0.57363992311888534</v>
      </c>
      <c r="I85" s="126">
        <v>334517</v>
      </c>
      <c r="J85" s="126">
        <v>15205.318181818182</v>
      </c>
      <c r="K85" s="128">
        <v>0.42636007688111466</v>
      </c>
      <c r="L85" s="95" t="s">
        <v>39</v>
      </c>
    </row>
    <row r="86" spans="1:12" ht="14.1" customHeight="1" x14ac:dyDescent="0.2">
      <c r="A86" s="95" t="s">
        <v>17</v>
      </c>
      <c r="B86" s="123">
        <v>717242</v>
      </c>
      <c r="C86" s="124">
        <v>91.416386689574665</v>
      </c>
      <c r="D86" s="125">
        <v>21</v>
      </c>
      <c r="E86" s="126">
        <v>34154.380952380954</v>
      </c>
      <c r="F86" s="126">
        <v>410196</v>
      </c>
      <c r="G86" s="126">
        <v>19533.142857142859</v>
      </c>
      <c r="H86" s="127">
        <v>0.57190738969552812</v>
      </c>
      <c r="I86" s="126">
        <v>307046</v>
      </c>
      <c r="J86" s="126">
        <v>14621.238095238095</v>
      </c>
      <c r="K86" s="128">
        <v>0.42809261030447188</v>
      </c>
      <c r="L86" s="95" t="s">
        <v>40</v>
      </c>
    </row>
    <row r="87" spans="1:12" ht="14.1" customHeight="1" x14ac:dyDescent="0.2">
      <c r="A87" s="95" t="s">
        <v>18</v>
      </c>
      <c r="B87" s="123">
        <v>734319</v>
      </c>
      <c r="C87" s="124">
        <v>102.3809258241988</v>
      </c>
      <c r="D87" s="125">
        <v>22</v>
      </c>
      <c r="E87" s="126">
        <v>33378.13636363636</v>
      </c>
      <c r="F87" s="126">
        <v>423917</v>
      </c>
      <c r="G87" s="126">
        <v>19268.954545454544</v>
      </c>
      <c r="H87" s="127">
        <v>0.5772927024903346</v>
      </c>
      <c r="I87" s="126">
        <v>310402</v>
      </c>
      <c r="J87" s="126">
        <v>14109.181818181818</v>
      </c>
      <c r="K87" s="128">
        <v>0.4227072975096654</v>
      </c>
      <c r="L87" s="95" t="s">
        <v>41</v>
      </c>
    </row>
    <row r="88" spans="1:12" ht="14.1" customHeight="1" x14ac:dyDescent="0.2">
      <c r="A88" s="95" t="s">
        <v>19</v>
      </c>
      <c r="B88" s="123">
        <v>930193</v>
      </c>
      <c r="C88" s="124">
        <v>126.67423830787436</v>
      </c>
      <c r="D88" s="125">
        <v>23</v>
      </c>
      <c r="E88" s="126">
        <v>40443.17391304348</v>
      </c>
      <c r="F88" s="126">
        <v>552142</v>
      </c>
      <c r="G88" s="126">
        <v>24006.17391304348</v>
      </c>
      <c r="H88" s="127">
        <v>0.59357789189985299</v>
      </c>
      <c r="I88" s="126">
        <v>378051</v>
      </c>
      <c r="J88" s="126">
        <v>16437</v>
      </c>
      <c r="K88" s="128">
        <v>0.40642210810014695</v>
      </c>
      <c r="L88" s="95" t="s">
        <v>42</v>
      </c>
    </row>
    <row r="89" spans="1:12" ht="14.1" customHeight="1" x14ac:dyDescent="0.2">
      <c r="A89" s="73" t="s">
        <v>20</v>
      </c>
      <c r="B89" s="132">
        <f>SUM(B77:B88)</f>
        <v>8809445</v>
      </c>
      <c r="C89" s="133"/>
      <c r="D89" s="134">
        <f>SUM(D77:D88)</f>
        <v>256</v>
      </c>
      <c r="E89" s="135">
        <f>B89/D89</f>
        <v>34411.89453125</v>
      </c>
      <c r="F89" s="135">
        <f>SUM(F77:F88)</f>
        <v>5136534</v>
      </c>
      <c r="G89" s="135">
        <f>F89/D89</f>
        <v>20064.5859375</v>
      </c>
      <c r="H89" s="136">
        <f>F89/B89</f>
        <v>0.58307123774539715</v>
      </c>
      <c r="I89" s="135">
        <f>SUM(I77:I88)</f>
        <v>3672911</v>
      </c>
      <c r="J89" s="135">
        <f>I89/D89</f>
        <v>14347.30859375</v>
      </c>
      <c r="K89" s="137">
        <f>I89/B89</f>
        <v>0.41692876225460285</v>
      </c>
      <c r="L89" s="87" t="s">
        <v>53</v>
      </c>
    </row>
    <row r="90" spans="1:12" ht="14.1" customHeight="1" x14ac:dyDescent="0.2">
      <c r="A90" s="52" t="s">
        <v>30</v>
      </c>
      <c r="B90" s="132">
        <f>B89/12</f>
        <v>734120.41666666663</v>
      </c>
      <c r="C90" s="133"/>
      <c r="D90" s="134"/>
      <c r="E90" s="135"/>
      <c r="F90" s="135">
        <f>F89/12</f>
        <v>428044.5</v>
      </c>
      <c r="G90" s="135"/>
      <c r="H90" s="136"/>
      <c r="I90" s="135">
        <f>I89/12</f>
        <v>306075.91666666669</v>
      </c>
      <c r="J90" s="135"/>
      <c r="K90" s="137"/>
      <c r="L90" s="88" t="s">
        <v>52</v>
      </c>
    </row>
    <row r="91" spans="1:12" ht="14.1" customHeight="1" x14ac:dyDescent="0.2">
      <c r="A91" s="69" t="s">
        <v>73</v>
      </c>
      <c r="B91" s="123">
        <v>455323</v>
      </c>
      <c r="C91" s="124">
        <v>48.949304069155545</v>
      </c>
      <c r="D91" s="125">
        <v>20</v>
      </c>
      <c r="E91" s="126">
        <v>22766.15</v>
      </c>
      <c r="F91" s="126">
        <v>241315</v>
      </c>
      <c r="G91" s="126">
        <v>12065.75</v>
      </c>
      <c r="H91" s="127">
        <v>0.52998640525517049</v>
      </c>
      <c r="I91" s="126">
        <v>214008</v>
      </c>
      <c r="J91" s="126">
        <v>10700.4</v>
      </c>
      <c r="K91" s="128">
        <v>0.47001359474482951</v>
      </c>
      <c r="L91" s="69" t="s">
        <v>74</v>
      </c>
    </row>
    <row r="92" spans="1:12" ht="14.1" customHeight="1" x14ac:dyDescent="0.2">
      <c r="A92" s="95" t="s">
        <v>9</v>
      </c>
      <c r="B92" s="123">
        <v>555892</v>
      </c>
      <c r="C92" s="124">
        <v>122.08739729818173</v>
      </c>
      <c r="D92" s="125">
        <v>20</v>
      </c>
      <c r="E92" s="126">
        <v>27794.6</v>
      </c>
      <c r="F92" s="126">
        <v>292841</v>
      </c>
      <c r="G92" s="126">
        <v>14642.05</v>
      </c>
      <c r="H92" s="127">
        <v>0.52679477308541944</v>
      </c>
      <c r="I92" s="126">
        <v>263051</v>
      </c>
      <c r="J92" s="126">
        <v>13152.55</v>
      </c>
      <c r="K92" s="128">
        <v>0.47320522691458056</v>
      </c>
      <c r="L92" s="95" t="s">
        <v>33</v>
      </c>
    </row>
    <row r="93" spans="1:12" ht="14.1" customHeight="1" x14ac:dyDescent="0.2">
      <c r="A93" s="95" t="s">
        <v>10</v>
      </c>
      <c r="B93" s="123">
        <v>666986</v>
      </c>
      <c r="C93" s="124">
        <v>119.98481719470688</v>
      </c>
      <c r="D93" s="125">
        <v>23</v>
      </c>
      <c r="E93" s="126">
        <v>28999.391304347828</v>
      </c>
      <c r="F93" s="126">
        <v>360333</v>
      </c>
      <c r="G93" s="126">
        <v>15666.652173913044</v>
      </c>
      <c r="H93" s="127">
        <v>0.5402407246928721</v>
      </c>
      <c r="I93" s="126">
        <v>306653</v>
      </c>
      <c r="J93" s="126">
        <v>13332.739130434782</v>
      </c>
      <c r="K93" s="128">
        <v>0.4597592753071279</v>
      </c>
      <c r="L93" s="95" t="s">
        <v>34</v>
      </c>
    </row>
    <row r="94" spans="1:12" ht="14.1" customHeight="1" x14ac:dyDescent="0.2">
      <c r="A94" s="95" t="s">
        <v>11</v>
      </c>
      <c r="B94" s="123">
        <v>664329</v>
      </c>
      <c r="C94" s="138">
        <v>99.601640814050072</v>
      </c>
      <c r="D94" s="125">
        <v>21</v>
      </c>
      <c r="E94" s="126">
        <v>31634.714285714286</v>
      </c>
      <c r="F94" s="126">
        <v>366117</v>
      </c>
      <c r="G94" s="126">
        <v>17434.142857142859</v>
      </c>
      <c r="H94" s="127">
        <v>0.55110796006195728</v>
      </c>
      <c r="I94" s="126">
        <v>298212</v>
      </c>
      <c r="J94" s="126">
        <v>14200.571428571429</v>
      </c>
      <c r="K94" s="128">
        <v>0.44889203993804272</v>
      </c>
      <c r="L94" s="95" t="s">
        <v>11</v>
      </c>
    </row>
    <row r="95" spans="1:12" ht="14.1" customHeight="1" x14ac:dyDescent="0.2">
      <c r="A95" s="95" t="s">
        <v>12</v>
      </c>
      <c r="B95" s="123">
        <v>655990</v>
      </c>
      <c r="C95" s="124">
        <v>98.744748460476657</v>
      </c>
      <c r="D95" s="125">
        <v>19</v>
      </c>
      <c r="E95" s="126">
        <v>34525.789473684214</v>
      </c>
      <c r="F95" s="126">
        <v>352240</v>
      </c>
      <c r="G95" s="126">
        <v>18538.947368421053</v>
      </c>
      <c r="H95" s="127">
        <v>0.53695940486897664</v>
      </c>
      <c r="I95" s="126">
        <v>303750</v>
      </c>
      <c r="J95" s="126">
        <v>15986.842105263158</v>
      </c>
      <c r="K95" s="128">
        <v>0.46304059513102336</v>
      </c>
      <c r="L95" s="95" t="s">
        <v>35</v>
      </c>
    </row>
    <row r="96" spans="1:12" ht="14.1" customHeight="1" x14ac:dyDescent="0.2">
      <c r="A96" s="95" t="s">
        <v>13</v>
      </c>
      <c r="B96" s="123">
        <v>714283</v>
      </c>
      <c r="C96" s="124">
        <v>108.88626351011447</v>
      </c>
      <c r="D96" s="125">
        <v>22</v>
      </c>
      <c r="E96" s="126">
        <v>32467.409090909092</v>
      </c>
      <c r="F96" s="126">
        <v>369107</v>
      </c>
      <c r="G96" s="126">
        <v>32467.409090909092</v>
      </c>
      <c r="H96" s="127">
        <v>0.51675176365670195</v>
      </c>
      <c r="I96" s="126">
        <v>345176</v>
      </c>
      <c r="J96" s="126">
        <v>15689.818181818182</v>
      </c>
      <c r="K96" s="128">
        <v>0.48324823634329811</v>
      </c>
      <c r="L96" s="95" t="s">
        <v>36</v>
      </c>
    </row>
    <row r="97" spans="1:12" ht="14.1" customHeight="1" x14ac:dyDescent="0.2">
      <c r="A97" s="95" t="s">
        <v>14</v>
      </c>
      <c r="B97" s="123">
        <v>702172</v>
      </c>
      <c r="C97" s="124">
        <v>98.304453556923519</v>
      </c>
      <c r="D97" s="125">
        <v>19</v>
      </c>
      <c r="E97" s="126">
        <v>36956.42105263158</v>
      </c>
      <c r="F97" s="126">
        <v>357719</v>
      </c>
      <c r="G97" s="126">
        <v>18827.315789473683</v>
      </c>
      <c r="H97" s="127">
        <v>0.50944640344530967</v>
      </c>
      <c r="I97" s="126">
        <v>344453</v>
      </c>
      <c r="J97" s="126">
        <v>18129.105263157893</v>
      </c>
      <c r="K97" s="128">
        <v>0.49055359655469033</v>
      </c>
      <c r="L97" s="95" t="s">
        <v>37</v>
      </c>
    </row>
    <row r="98" spans="1:12" ht="14.1" customHeight="1" x14ac:dyDescent="0.2">
      <c r="A98" s="95" t="s">
        <v>15</v>
      </c>
      <c r="B98" s="123">
        <v>721620</v>
      </c>
      <c r="C98" s="124">
        <v>102.76969175643575</v>
      </c>
      <c r="D98" s="125">
        <v>23</v>
      </c>
      <c r="E98" s="126">
        <v>31374.782608695652</v>
      </c>
      <c r="F98" s="126">
        <v>360713</v>
      </c>
      <c r="G98" s="126">
        <v>15683.173913043478</v>
      </c>
      <c r="H98" s="127">
        <v>0.49986558022227767</v>
      </c>
      <c r="I98" s="126">
        <v>360907</v>
      </c>
      <c r="J98" s="126">
        <v>15691.608695652174</v>
      </c>
      <c r="K98" s="128">
        <v>0.50013441977772233</v>
      </c>
      <c r="L98" s="95" t="s">
        <v>38</v>
      </c>
    </row>
    <row r="99" spans="1:12" ht="14.1" customHeight="1" x14ac:dyDescent="0.2">
      <c r="A99" s="95" t="s">
        <v>16</v>
      </c>
      <c r="B99" s="123">
        <v>679761</v>
      </c>
      <c r="C99" s="124">
        <v>94.199301571464204</v>
      </c>
      <c r="D99" s="125">
        <v>22</v>
      </c>
      <c r="E99" s="126">
        <v>30898.227272727272</v>
      </c>
      <c r="F99" s="126">
        <v>329021</v>
      </c>
      <c r="G99" s="126">
        <v>14955.5</v>
      </c>
      <c r="H99" s="127">
        <v>0.48402453215174157</v>
      </c>
      <c r="I99" s="126">
        <v>350740</v>
      </c>
      <c r="J99" s="126">
        <v>15942.727272727272</v>
      </c>
      <c r="K99" s="128">
        <v>0.51597546784825843</v>
      </c>
      <c r="L99" s="95" t="s">
        <v>39</v>
      </c>
    </row>
    <row r="100" spans="1:12" ht="14.1" customHeight="1" x14ac:dyDescent="0.2">
      <c r="A100" s="95" t="s">
        <v>17</v>
      </c>
      <c r="B100" s="123">
        <v>620655</v>
      </c>
      <c r="C100" s="124">
        <v>91.30488509932168</v>
      </c>
      <c r="D100" s="125">
        <v>21</v>
      </c>
      <c r="E100" s="126">
        <v>29555</v>
      </c>
      <c r="F100" s="126">
        <v>308153</v>
      </c>
      <c r="G100" s="126">
        <v>14673.952380952382</v>
      </c>
      <c r="H100" s="127">
        <v>0.49649644327363834</v>
      </c>
      <c r="I100" s="126">
        <v>312502</v>
      </c>
      <c r="J100" s="126">
        <v>14881.047619047618</v>
      </c>
      <c r="K100" s="128">
        <v>0.50350355672636171</v>
      </c>
      <c r="L100" s="95" t="s">
        <v>40</v>
      </c>
    </row>
    <row r="101" spans="1:12" ht="14.1" customHeight="1" x14ac:dyDescent="0.2">
      <c r="A101" s="95" t="s">
        <v>18</v>
      </c>
      <c r="B101" s="123">
        <v>620643</v>
      </c>
      <c r="C101" s="124">
        <v>99.998066558716189</v>
      </c>
      <c r="D101" s="125">
        <v>22</v>
      </c>
      <c r="E101" s="126">
        <v>28211.045454545456</v>
      </c>
      <c r="F101" s="126">
        <v>306464</v>
      </c>
      <c r="G101" s="126">
        <v>13930.181818181818</v>
      </c>
      <c r="H101" s="127">
        <v>0.49378467170337859</v>
      </c>
      <c r="I101" s="126">
        <v>314179</v>
      </c>
      <c r="J101" s="126">
        <v>14280.863636363636</v>
      </c>
      <c r="K101" s="128">
        <v>0.50621532829662141</v>
      </c>
      <c r="L101" s="95" t="s">
        <v>41</v>
      </c>
    </row>
    <row r="102" spans="1:12" ht="14.1" customHeight="1" x14ac:dyDescent="0.2">
      <c r="A102" s="95" t="s">
        <v>19</v>
      </c>
      <c r="B102" s="123">
        <f>F102+I102</f>
        <v>723316</v>
      </c>
      <c r="C102" s="124">
        <f>B102/B101*100</f>
        <v>116.54300459362305</v>
      </c>
      <c r="D102" s="125">
        <v>23</v>
      </c>
      <c r="E102" s="126">
        <f>B102/D102</f>
        <v>31448.521739130436</v>
      </c>
      <c r="F102" s="126">
        <v>355593</v>
      </c>
      <c r="G102" s="126">
        <f>F102/D102</f>
        <v>15460.565217391304</v>
      </c>
      <c r="H102" s="127">
        <f>F102/B102</f>
        <v>0.49161500644255068</v>
      </c>
      <c r="I102" s="126">
        <v>367723</v>
      </c>
      <c r="J102" s="126">
        <f>I102/D102</f>
        <v>15987.95652173913</v>
      </c>
      <c r="K102" s="128">
        <f>I102/B102</f>
        <v>0.50838499355744926</v>
      </c>
      <c r="L102" s="95" t="s">
        <v>42</v>
      </c>
    </row>
    <row r="103" spans="1:12" ht="14.1" customHeight="1" x14ac:dyDescent="0.2">
      <c r="A103" s="73" t="s">
        <v>20</v>
      </c>
      <c r="B103" s="132">
        <f>B102+B101+B100+B99+B98+B97+B96+B95+B94+B93+B92+B91</f>
        <v>7780970</v>
      </c>
      <c r="C103" s="133"/>
      <c r="D103" s="134">
        <f>SUM(D91:D102)</f>
        <v>255</v>
      </c>
      <c r="E103" s="135">
        <f>B103/D103</f>
        <v>30513.607843137255</v>
      </c>
      <c r="F103" s="135">
        <f>F102+F101+F100+F99+F98+F97+F96+F95+F94+F93+F92+F91</f>
        <v>3999616</v>
      </c>
      <c r="G103" s="135">
        <f>F103/D103</f>
        <v>15684.76862745098</v>
      </c>
      <c r="H103" s="136">
        <f>F103/B103</f>
        <v>0.51402537215797006</v>
      </c>
      <c r="I103" s="135">
        <f>I102+I101+I100+I99+I98+I97+I96+I95+I94+I93+I92+I91</f>
        <v>3781354</v>
      </c>
      <c r="J103" s="135">
        <f>I103/D103</f>
        <v>14828.839215686274</v>
      </c>
      <c r="K103" s="137">
        <f>I103/B103</f>
        <v>0.48597462784202999</v>
      </c>
      <c r="L103" s="87" t="s">
        <v>53</v>
      </c>
    </row>
    <row r="104" spans="1:12" ht="14.1" customHeight="1" x14ac:dyDescent="0.2">
      <c r="A104" s="52" t="s">
        <v>30</v>
      </c>
      <c r="B104" s="132">
        <f>B103/12</f>
        <v>648414.16666666663</v>
      </c>
      <c r="C104" s="133"/>
      <c r="D104" s="134"/>
      <c r="E104" s="135"/>
      <c r="F104" s="135">
        <f>F103/12</f>
        <v>333301.33333333331</v>
      </c>
      <c r="G104" s="135"/>
      <c r="H104" s="136"/>
      <c r="I104" s="135">
        <f>I103/12</f>
        <v>315112.83333333331</v>
      </c>
      <c r="J104" s="135"/>
      <c r="K104" s="137"/>
      <c r="L104" s="88" t="s">
        <v>52</v>
      </c>
    </row>
    <row r="105" spans="1:12" ht="14.1" customHeight="1" x14ac:dyDescent="0.2">
      <c r="A105" s="69" t="s">
        <v>76</v>
      </c>
      <c r="B105" s="123">
        <v>426143</v>
      </c>
      <c r="C105" s="124">
        <v>58.915190594428992</v>
      </c>
      <c r="D105" s="125">
        <v>20</v>
      </c>
      <c r="E105" s="126">
        <v>21307.15</v>
      </c>
      <c r="F105" s="126">
        <v>192334</v>
      </c>
      <c r="G105" s="126">
        <v>9616.7000000000007</v>
      </c>
      <c r="H105" s="127">
        <v>0.4513367578488911</v>
      </c>
      <c r="I105" s="126">
        <v>233809</v>
      </c>
      <c r="J105" s="126">
        <v>11690.45</v>
      </c>
      <c r="K105" s="128">
        <v>0.54866324215110895</v>
      </c>
      <c r="L105" s="69" t="s">
        <v>75</v>
      </c>
    </row>
    <row r="106" spans="1:12" ht="14.1" customHeight="1" x14ac:dyDescent="0.2">
      <c r="A106" s="95" t="s">
        <v>9</v>
      </c>
      <c r="B106" s="123">
        <v>472233</v>
      </c>
      <c r="C106" s="124">
        <v>110.81561823143875</v>
      </c>
      <c r="D106" s="125">
        <v>21</v>
      </c>
      <c r="E106" s="126">
        <v>22487.285714285714</v>
      </c>
      <c r="F106" s="126">
        <v>212149</v>
      </c>
      <c r="G106" s="126">
        <v>10102.333333333334</v>
      </c>
      <c r="H106" s="127">
        <v>0.44924645249273132</v>
      </c>
      <c r="I106" s="126">
        <v>260084</v>
      </c>
      <c r="J106" s="126">
        <v>12384.952380952382</v>
      </c>
      <c r="K106" s="128">
        <v>0.55075354750726868</v>
      </c>
      <c r="L106" s="95" t="s">
        <v>33</v>
      </c>
    </row>
    <row r="107" spans="1:12" ht="14.1" customHeight="1" x14ac:dyDescent="0.2">
      <c r="A107" s="95" t="s">
        <v>10</v>
      </c>
      <c r="B107" s="123">
        <v>594520</v>
      </c>
      <c r="C107" s="124">
        <v>125.89547956199587</v>
      </c>
      <c r="D107" s="125">
        <v>22</v>
      </c>
      <c r="E107" s="126">
        <v>27023.636363636364</v>
      </c>
      <c r="F107" s="126">
        <v>288577</v>
      </c>
      <c r="G107" s="126">
        <v>13117.136363636364</v>
      </c>
      <c r="H107" s="127">
        <v>0.48539494045616632</v>
      </c>
      <c r="I107" s="126">
        <v>305943</v>
      </c>
      <c r="J107" s="126">
        <v>13906.5</v>
      </c>
      <c r="K107" s="128">
        <v>0.51460505954383373</v>
      </c>
      <c r="L107" s="95" t="s">
        <v>34</v>
      </c>
    </row>
    <row r="108" spans="1:12" ht="14.1" customHeight="1" x14ac:dyDescent="0.2">
      <c r="A108" s="95" t="s">
        <v>11</v>
      </c>
      <c r="B108" s="123">
        <v>606270</v>
      </c>
      <c r="C108" s="124">
        <v>101.97638431003162</v>
      </c>
      <c r="D108" s="125">
        <v>21</v>
      </c>
      <c r="E108" s="126">
        <v>28870</v>
      </c>
      <c r="F108" s="126">
        <v>304164</v>
      </c>
      <c r="G108" s="126">
        <v>14484</v>
      </c>
      <c r="H108" s="127">
        <v>0.50169726359542777</v>
      </c>
      <c r="I108" s="126">
        <v>302106</v>
      </c>
      <c r="J108" s="126">
        <v>14386</v>
      </c>
      <c r="K108" s="128">
        <v>0.49830273640457223</v>
      </c>
      <c r="L108" s="95" t="s">
        <v>11</v>
      </c>
    </row>
    <row r="109" spans="1:12" ht="14.1" customHeight="1" x14ac:dyDescent="0.2">
      <c r="A109" s="95" t="s">
        <v>12</v>
      </c>
      <c r="B109" s="123">
        <v>617883</v>
      </c>
      <c r="C109" s="124">
        <v>101.91548320055421</v>
      </c>
      <c r="D109" s="125">
        <v>19</v>
      </c>
      <c r="E109" s="126">
        <v>32520.157894736843</v>
      </c>
      <c r="F109" s="126">
        <v>303750</v>
      </c>
      <c r="G109" s="126">
        <v>15986.842105263158</v>
      </c>
      <c r="H109" s="127">
        <v>0.49159792387879259</v>
      </c>
      <c r="I109" s="126">
        <v>314133</v>
      </c>
      <c r="J109" s="126">
        <v>16533.315789473683</v>
      </c>
      <c r="K109" s="128">
        <v>0.50840207612120736</v>
      </c>
      <c r="L109" s="95" t="s">
        <v>35</v>
      </c>
    </row>
    <row r="110" spans="1:12" ht="14.1" customHeight="1" x14ac:dyDescent="0.2">
      <c r="A110" s="95" t="s">
        <v>13</v>
      </c>
      <c r="B110" s="123">
        <v>681392</v>
      </c>
      <c r="C110" s="124">
        <v>110.27848314324879</v>
      </c>
      <c r="D110" s="125">
        <v>21</v>
      </c>
      <c r="E110" s="126">
        <v>32447.238095238095</v>
      </c>
      <c r="F110" s="126">
        <v>334042</v>
      </c>
      <c r="G110" s="126">
        <v>15906.761904761905</v>
      </c>
      <c r="H110" s="127">
        <v>0.49023469603400099</v>
      </c>
      <c r="I110" s="126">
        <v>347350</v>
      </c>
      <c r="J110" s="126">
        <v>16540.476190476191</v>
      </c>
      <c r="K110" s="128">
        <v>0.50976530396599906</v>
      </c>
      <c r="L110" s="95" t="s">
        <v>36</v>
      </c>
    </row>
    <row r="111" spans="1:12" ht="14.1" customHeight="1" x14ac:dyDescent="0.2">
      <c r="A111" s="95" t="s">
        <v>14</v>
      </c>
      <c r="B111" s="123">
        <v>727685</v>
      </c>
      <c r="C111" s="124">
        <v>106.79388663207081</v>
      </c>
      <c r="D111" s="125">
        <v>21</v>
      </c>
      <c r="E111" s="126">
        <v>34651.666666666664</v>
      </c>
      <c r="F111" s="126">
        <v>348644</v>
      </c>
      <c r="G111" s="126">
        <v>16602.095238095237</v>
      </c>
      <c r="H111" s="127">
        <v>0.47911390230662992</v>
      </c>
      <c r="I111" s="126">
        <v>379041</v>
      </c>
      <c r="J111" s="126">
        <v>18049.571428571428</v>
      </c>
      <c r="K111" s="128">
        <v>0.52088609769337002</v>
      </c>
      <c r="L111" s="95" t="s">
        <v>37</v>
      </c>
    </row>
    <row r="112" spans="1:12" ht="14.1" customHeight="1" x14ac:dyDescent="0.2">
      <c r="A112" s="95" t="s">
        <v>15</v>
      </c>
      <c r="B112" s="123">
        <v>691616</v>
      </c>
      <c r="C112" s="124">
        <v>95.043322316661744</v>
      </c>
      <c r="D112" s="125">
        <v>23</v>
      </c>
      <c r="E112" s="126">
        <v>30070.260869565216</v>
      </c>
      <c r="F112" s="126">
        <v>322439</v>
      </c>
      <c r="G112" s="126">
        <v>14019.08695652174</v>
      </c>
      <c r="H112" s="127">
        <v>0.46621101883125898</v>
      </c>
      <c r="I112" s="126">
        <v>369177</v>
      </c>
      <c r="J112" s="126">
        <v>16051.173913043478</v>
      </c>
      <c r="K112" s="128">
        <v>0.53378898116874107</v>
      </c>
      <c r="L112" s="95" t="s">
        <v>38</v>
      </c>
    </row>
    <row r="113" spans="1:12" ht="14.1" customHeight="1" x14ac:dyDescent="0.2">
      <c r="A113" s="95" t="s">
        <v>16</v>
      </c>
      <c r="B113" s="123">
        <v>624769</v>
      </c>
      <c r="C113" s="124">
        <v>90.334665479109802</v>
      </c>
      <c r="D113" s="125">
        <v>20</v>
      </c>
      <c r="E113" s="126">
        <v>31238.45</v>
      </c>
      <c r="F113" s="126">
        <v>290637</v>
      </c>
      <c r="G113" s="126">
        <v>14531.85</v>
      </c>
      <c r="H113" s="127">
        <v>0.4651911346433642</v>
      </c>
      <c r="I113" s="126">
        <v>334132</v>
      </c>
      <c r="J113" s="126">
        <v>16706.599999999999</v>
      </c>
      <c r="K113" s="128">
        <v>0.53480886535663585</v>
      </c>
      <c r="L113" s="95" t="s">
        <v>39</v>
      </c>
    </row>
    <row r="114" spans="1:12" ht="14.1" customHeight="1" x14ac:dyDescent="0.2">
      <c r="A114" s="95" t="s">
        <v>17</v>
      </c>
      <c r="B114" s="123">
        <v>666593</v>
      </c>
      <c r="C114" s="124">
        <v>106.69431421853517</v>
      </c>
      <c r="D114" s="125">
        <v>23</v>
      </c>
      <c r="E114" s="126">
        <v>28982.304347826088</v>
      </c>
      <c r="F114" s="126">
        <v>313787</v>
      </c>
      <c r="G114" s="126">
        <v>13642.91304347826</v>
      </c>
      <c r="H114" s="127">
        <v>0.47073251594301169</v>
      </c>
      <c r="I114" s="126">
        <v>352806</v>
      </c>
      <c r="J114" s="126">
        <v>15339.391304347826</v>
      </c>
      <c r="K114" s="128">
        <v>0.52926748405698831</v>
      </c>
      <c r="L114" s="95" t="s">
        <v>40</v>
      </c>
    </row>
    <row r="115" spans="1:12" ht="14.1" customHeight="1" x14ac:dyDescent="0.2">
      <c r="A115" s="95" t="s">
        <v>18</v>
      </c>
      <c r="B115" s="123">
        <v>613604</v>
      </c>
      <c r="C115" s="124">
        <v>92.050771610262942</v>
      </c>
      <c r="D115" s="125">
        <v>22</v>
      </c>
      <c r="E115" s="126">
        <v>27891.090909090908</v>
      </c>
      <c r="F115" s="126">
        <v>288072</v>
      </c>
      <c r="G115" s="126">
        <v>13094.181818181818</v>
      </c>
      <c r="H115" s="127">
        <v>0.46947542714845403</v>
      </c>
      <c r="I115" s="126">
        <v>325532</v>
      </c>
      <c r="J115" s="126">
        <v>14796.90909090909</v>
      </c>
      <c r="K115" s="128">
        <v>0.53052457285154597</v>
      </c>
      <c r="L115" s="95" t="s">
        <v>41</v>
      </c>
    </row>
    <row r="116" spans="1:12" ht="14.1" customHeight="1" x14ac:dyDescent="0.2">
      <c r="A116" s="95" t="s">
        <v>19</v>
      </c>
      <c r="B116" s="123">
        <v>683065</v>
      </c>
      <c r="C116" s="124">
        <v>111.32016740438459</v>
      </c>
      <c r="D116" s="125">
        <v>22</v>
      </c>
      <c r="E116" s="126">
        <v>31048.409090909092</v>
      </c>
      <c r="F116" s="126">
        <v>321456</v>
      </c>
      <c r="G116" s="126">
        <v>14611.636363636364</v>
      </c>
      <c r="H116" s="127">
        <v>0.47060821444518458</v>
      </c>
      <c r="I116" s="126">
        <v>361609</v>
      </c>
      <c r="J116" s="126">
        <v>16436.772727272728</v>
      </c>
      <c r="K116" s="128">
        <v>0.52939178555481547</v>
      </c>
      <c r="L116" s="95" t="s">
        <v>42</v>
      </c>
    </row>
    <row r="117" spans="1:12" ht="14.1" customHeight="1" x14ac:dyDescent="0.2">
      <c r="A117" s="73" t="s">
        <v>20</v>
      </c>
      <c r="B117" s="132">
        <f>SUM(B105:B116)</f>
        <v>7405773</v>
      </c>
      <c r="C117" s="133"/>
      <c r="D117" s="134">
        <f>SUM(D105:D116)</f>
        <v>255</v>
      </c>
      <c r="E117" s="135">
        <f>B117/D117</f>
        <v>29042.24705882353</v>
      </c>
      <c r="F117" s="135">
        <f>SUM(F105:F116)</f>
        <v>3520051</v>
      </c>
      <c r="G117" s="135">
        <f>F117/D117</f>
        <v>13804.121568627452</v>
      </c>
      <c r="H117" s="136">
        <f>F117/B117</f>
        <v>0.47531176016332122</v>
      </c>
      <c r="I117" s="135">
        <f>SUM(I105:I116)</f>
        <v>3885722</v>
      </c>
      <c r="J117" s="135">
        <f>I117/D117</f>
        <v>15238.125490196078</v>
      </c>
      <c r="K117" s="137">
        <f>I117/B117</f>
        <v>0.52468823983667878</v>
      </c>
      <c r="L117" s="87" t="s">
        <v>53</v>
      </c>
    </row>
    <row r="118" spans="1:12" ht="14.1" customHeight="1" x14ac:dyDescent="0.2">
      <c r="A118" s="52" t="s">
        <v>30</v>
      </c>
      <c r="B118" s="132">
        <f>B117/12</f>
        <v>617147.75</v>
      </c>
      <c r="C118" s="133"/>
      <c r="D118" s="134"/>
      <c r="E118" s="135"/>
      <c r="F118" s="135">
        <f>F117/12</f>
        <v>293337.58333333331</v>
      </c>
      <c r="G118" s="135"/>
      <c r="H118" s="136"/>
      <c r="I118" s="135">
        <f>I117/12</f>
        <v>323810.16666666669</v>
      </c>
      <c r="J118" s="135"/>
      <c r="K118" s="137"/>
      <c r="L118" s="88" t="s">
        <v>52</v>
      </c>
    </row>
    <row r="119" spans="1:12" ht="14.1" customHeight="1" x14ac:dyDescent="0.2">
      <c r="A119" s="73" t="s">
        <v>77</v>
      </c>
      <c r="B119" s="115">
        <v>460995</v>
      </c>
      <c r="C119" s="116">
        <v>67.489184777436989</v>
      </c>
      <c r="D119" s="117">
        <v>21</v>
      </c>
      <c r="E119" s="118">
        <v>21952.142857142859</v>
      </c>
      <c r="F119" s="118">
        <v>214478</v>
      </c>
      <c r="G119" s="118">
        <v>10213.238095238095</v>
      </c>
      <c r="H119" s="119">
        <v>0.46525016540309549</v>
      </c>
      <c r="I119" s="118">
        <v>246517</v>
      </c>
      <c r="J119" s="118">
        <v>11738.904761904761</v>
      </c>
      <c r="K119" s="120">
        <v>0.53474983459690451</v>
      </c>
      <c r="L119" s="87" t="s">
        <v>78</v>
      </c>
    </row>
    <row r="120" spans="1:12" ht="14.1" customHeight="1" x14ac:dyDescent="0.2">
      <c r="A120" s="41" t="s">
        <v>9</v>
      </c>
      <c r="B120" s="123">
        <v>532755</v>
      </c>
      <c r="C120" s="124">
        <v>115.56632935281294</v>
      </c>
      <c r="D120" s="125">
        <v>21</v>
      </c>
      <c r="E120" s="126">
        <v>25369.285714285714</v>
      </c>
      <c r="F120" s="126">
        <v>239020</v>
      </c>
      <c r="G120" s="126">
        <v>11381.904761904761</v>
      </c>
      <c r="H120" s="127">
        <v>0.44864900376345601</v>
      </c>
      <c r="I120" s="126">
        <v>293735</v>
      </c>
      <c r="J120" s="126">
        <v>13987.380952380952</v>
      </c>
      <c r="K120" s="128">
        <v>0.55135099623654404</v>
      </c>
      <c r="L120" s="69" t="s">
        <v>33</v>
      </c>
    </row>
    <row r="121" spans="1:12" ht="14.1" customHeight="1" x14ac:dyDescent="0.2">
      <c r="A121" s="41" t="s">
        <v>10</v>
      </c>
      <c r="B121" s="123">
        <v>601362</v>
      </c>
      <c r="C121" s="124">
        <v>112.87777683926008</v>
      </c>
      <c r="D121" s="125">
        <v>21</v>
      </c>
      <c r="E121" s="126">
        <v>28636.285714285714</v>
      </c>
      <c r="F121" s="126">
        <v>284743</v>
      </c>
      <c r="G121" s="126">
        <v>13559.190476190477</v>
      </c>
      <c r="H121" s="127">
        <v>0.47349682886514277</v>
      </c>
      <c r="I121" s="126">
        <v>316619</v>
      </c>
      <c r="J121" s="126">
        <v>15077.095238095239</v>
      </c>
      <c r="K121" s="128">
        <v>0.52650317113485723</v>
      </c>
      <c r="L121" s="69" t="s">
        <v>34</v>
      </c>
    </row>
    <row r="122" spans="1:12" ht="14.1" customHeight="1" x14ac:dyDescent="0.2">
      <c r="A122" s="41" t="s">
        <v>11</v>
      </c>
      <c r="B122" s="123">
        <v>694858</v>
      </c>
      <c r="C122" s="124">
        <v>115.54737412739749</v>
      </c>
      <c r="D122" s="125">
        <v>22</v>
      </c>
      <c r="E122" s="126">
        <v>31584.454545454544</v>
      </c>
      <c r="F122" s="126">
        <v>339802</v>
      </c>
      <c r="G122" s="126">
        <v>15445.545454545454</v>
      </c>
      <c r="H122" s="127">
        <v>0.48902365663200253</v>
      </c>
      <c r="I122" s="126">
        <v>355056</v>
      </c>
      <c r="J122" s="126">
        <v>16138.90909090909</v>
      </c>
      <c r="K122" s="128">
        <v>0.51097634336799747</v>
      </c>
      <c r="L122" s="69" t="s">
        <v>11</v>
      </c>
    </row>
    <row r="123" spans="1:12" ht="14.1" customHeight="1" x14ac:dyDescent="0.2">
      <c r="A123" s="41" t="s">
        <v>12</v>
      </c>
      <c r="B123" s="123">
        <v>611740</v>
      </c>
      <c r="C123" s="124">
        <v>88.038131531910111</v>
      </c>
      <c r="D123" s="125">
        <v>19</v>
      </c>
      <c r="E123" s="126">
        <v>32196.842105263157</v>
      </c>
      <c r="F123" s="126">
        <v>292455</v>
      </c>
      <c r="G123" s="126">
        <v>15392.368421052632</v>
      </c>
      <c r="H123" s="127">
        <v>0.47807074901101776</v>
      </c>
      <c r="I123" s="126">
        <v>319285</v>
      </c>
      <c r="J123" s="126">
        <v>16804.473684210527</v>
      </c>
      <c r="K123" s="128">
        <v>0.52192925098898224</v>
      </c>
      <c r="L123" s="69" t="s">
        <v>35</v>
      </c>
    </row>
    <row r="124" spans="1:12" ht="14.1" customHeight="1" x14ac:dyDescent="0.2">
      <c r="A124" s="41" t="s">
        <v>13</v>
      </c>
      <c r="B124" s="123">
        <v>685484</v>
      </c>
      <c r="C124" s="124">
        <v>112.05479452054794</v>
      </c>
      <c r="D124" s="125">
        <v>20</v>
      </c>
      <c r="E124" s="126">
        <v>34274.199999999997</v>
      </c>
      <c r="F124" s="126">
        <v>325932</v>
      </c>
      <c r="G124" s="126">
        <v>16296.6</v>
      </c>
      <c r="H124" s="127">
        <v>0.47547718108664827</v>
      </c>
      <c r="I124" s="126">
        <v>359552</v>
      </c>
      <c r="J124" s="126">
        <v>17977.599999999999</v>
      </c>
      <c r="K124" s="128">
        <v>0.52452281891335173</v>
      </c>
      <c r="L124" s="69" t="s">
        <v>36</v>
      </c>
    </row>
    <row r="125" spans="1:12" ht="14.1" customHeight="1" x14ac:dyDescent="0.2">
      <c r="A125" s="41" t="s">
        <v>14</v>
      </c>
      <c r="B125" s="123">
        <v>779995</v>
      </c>
      <c r="C125" s="124">
        <v>113.78748446353232</v>
      </c>
      <c r="D125" s="125">
        <v>22</v>
      </c>
      <c r="E125" s="126">
        <v>35454.318181818184</v>
      </c>
      <c r="F125" s="126">
        <v>367967</v>
      </c>
      <c r="G125" s="126">
        <v>16725.772727272728</v>
      </c>
      <c r="H125" s="127">
        <v>0.47175558817684726</v>
      </c>
      <c r="I125" s="126">
        <v>412028</v>
      </c>
      <c r="J125" s="126">
        <v>18728.545454545456</v>
      </c>
      <c r="K125" s="128">
        <v>0.52824441182315274</v>
      </c>
      <c r="L125" s="69" t="s">
        <v>37</v>
      </c>
    </row>
    <row r="126" spans="1:12" ht="14.1" customHeight="1" x14ac:dyDescent="0.2">
      <c r="A126" s="41" t="s">
        <v>15</v>
      </c>
      <c r="B126" s="123">
        <v>706465</v>
      </c>
      <c r="C126" s="124">
        <v>90.573016493695462</v>
      </c>
      <c r="D126" s="125">
        <v>22</v>
      </c>
      <c r="E126" s="126">
        <v>32112.045454545456</v>
      </c>
      <c r="F126" s="126">
        <v>323608</v>
      </c>
      <c r="G126" s="126">
        <v>14709.454545454546</v>
      </c>
      <c r="H126" s="127">
        <v>0.45806657088461566</v>
      </c>
      <c r="I126" s="126">
        <v>382857</v>
      </c>
      <c r="J126" s="126">
        <v>17402.590909090908</v>
      </c>
      <c r="K126" s="128">
        <v>0.54193342911538434</v>
      </c>
      <c r="L126" s="69" t="s">
        <v>38</v>
      </c>
    </row>
    <row r="127" spans="1:12" ht="14.1" customHeight="1" x14ac:dyDescent="0.2">
      <c r="A127" s="41" t="s">
        <v>16</v>
      </c>
      <c r="B127" s="123">
        <v>698133</v>
      </c>
      <c r="C127" s="124">
        <v>98.820606824117263</v>
      </c>
      <c r="D127" s="125">
        <v>21</v>
      </c>
      <c r="E127" s="126">
        <v>33244.428571428572</v>
      </c>
      <c r="F127" s="126">
        <v>316698</v>
      </c>
      <c r="G127" s="126">
        <v>15080.857142857143</v>
      </c>
      <c r="H127" s="127">
        <v>0.453635625303488</v>
      </c>
      <c r="I127" s="126">
        <v>381435</v>
      </c>
      <c r="J127" s="126">
        <v>18163.571428571428</v>
      </c>
      <c r="K127" s="128">
        <v>0.546364374696512</v>
      </c>
      <c r="L127" s="69" t="s">
        <v>39</v>
      </c>
    </row>
    <row r="128" spans="1:12" ht="14.1" customHeight="1" x14ac:dyDescent="0.2">
      <c r="A128" s="41" t="s">
        <v>17</v>
      </c>
      <c r="B128" s="123">
        <v>695716</v>
      </c>
      <c r="C128" s="124">
        <v>99.653790896577007</v>
      </c>
      <c r="D128" s="125">
        <v>23</v>
      </c>
      <c r="E128" s="126">
        <v>30248.521739130436</v>
      </c>
      <c r="F128" s="126">
        <v>324935</v>
      </c>
      <c r="G128" s="126">
        <v>14127.608695652174</v>
      </c>
      <c r="H128" s="127">
        <v>0.46705121055143189</v>
      </c>
      <c r="I128" s="126">
        <v>370781</v>
      </c>
      <c r="J128" s="126">
        <v>16120.91304347826</v>
      </c>
      <c r="K128" s="128">
        <v>0.53294878944856805</v>
      </c>
      <c r="L128" s="69" t="s">
        <v>40</v>
      </c>
    </row>
    <row r="129" spans="1:12" ht="14.1" customHeight="1" x14ac:dyDescent="0.2">
      <c r="A129" s="41" t="s">
        <v>18</v>
      </c>
      <c r="B129" s="123">
        <v>628453</v>
      </c>
      <c r="C129" s="124">
        <v>90.331830804523676</v>
      </c>
      <c r="D129" s="125">
        <v>21</v>
      </c>
      <c r="E129" s="126">
        <v>29926.333333333332</v>
      </c>
      <c r="F129" s="126">
        <v>290720</v>
      </c>
      <c r="G129" s="126">
        <v>13843.809523809523</v>
      </c>
      <c r="H129" s="127">
        <v>0.4625962482476812</v>
      </c>
      <c r="I129" s="126">
        <v>337733</v>
      </c>
      <c r="J129" s="126">
        <v>16082.523809523809</v>
      </c>
      <c r="K129" s="128">
        <v>0.5374037517523188</v>
      </c>
      <c r="L129" s="69" t="s">
        <v>41</v>
      </c>
    </row>
    <row r="130" spans="1:12" ht="14.1" customHeight="1" x14ac:dyDescent="0.2">
      <c r="A130" s="41" t="s">
        <v>19</v>
      </c>
      <c r="B130" s="123">
        <v>770024</v>
      </c>
      <c r="C130" s="124">
        <v>122.52690336429295</v>
      </c>
      <c r="D130" s="125">
        <v>22</v>
      </c>
      <c r="E130" s="126">
        <v>35001.090909090912</v>
      </c>
      <c r="F130" s="126">
        <v>358330</v>
      </c>
      <c r="G130" s="126">
        <v>16287.727272727272</v>
      </c>
      <c r="H130" s="127">
        <v>0.46534913197510724</v>
      </c>
      <c r="I130" s="126">
        <v>411694</v>
      </c>
      <c r="J130" s="126">
        <v>18713.363636363636</v>
      </c>
      <c r="K130" s="128">
        <v>0.5346508680248927</v>
      </c>
      <c r="L130" s="69" t="s">
        <v>42</v>
      </c>
    </row>
    <row r="131" spans="1:12" ht="14.1" customHeight="1" x14ac:dyDescent="0.2">
      <c r="A131" s="41" t="s">
        <v>20</v>
      </c>
      <c r="B131" s="132">
        <f>SUM(B119:B130)</f>
        <v>7865980</v>
      </c>
      <c r="C131" s="133"/>
      <c r="D131" s="134">
        <f>SUM(D119:D130)</f>
        <v>255</v>
      </c>
      <c r="E131" s="135">
        <f>B131/D131</f>
        <v>30846.980392156864</v>
      </c>
      <c r="F131" s="135">
        <f>SUM(F119:F130)</f>
        <v>3678688</v>
      </c>
      <c r="G131" s="135">
        <f>F131/D131</f>
        <v>14426.227450980392</v>
      </c>
      <c r="H131" s="136">
        <f>F131/B131</f>
        <v>0.46767065260781238</v>
      </c>
      <c r="I131" s="135">
        <f>SUM(I119:I130)</f>
        <v>4187292</v>
      </c>
      <c r="J131" s="135">
        <f>I131/D131</f>
        <v>16420.75294117647</v>
      </c>
      <c r="K131" s="137">
        <f>I131/B131</f>
        <v>0.53232934739218762</v>
      </c>
      <c r="L131" s="69" t="s">
        <v>53</v>
      </c>
    </row>
    <row r="132" spans="1:12" ht="14.1" customHeight="1" x14ac:dyDescent="0.2">
      <c r="A132" s="73" t="s">
        <v>30</v>
      </c>
      <c r="B132" s="132">
        <f>B131/12</f>
        <v>655498.33333333337</v>
      </c>
      <c r="C132" s="133"/>
      <c r="D132" s="134"/>
      <c r="E132" s="135"/>
      <c r="F132" s="135">
        <f>F131/12</f>
        <v>306557.33333333331</v>
      </c>
      <c r="G132" s="135"/>
      <c r="H132" s="136"/>
      <c r="I132" s="135">
        <f>I131/12</f>
        <v>348941</v>
      </c>
      <c r="J132" s="135"/>
      <c r="K132" s="137"/>
      <c r="L132" s="87" t="s">
        <v>52</v>
      </c>
    </row>
    <row r="133" spans="1:12" ht="14.1" customHeight="1" x14ac:dyDescent="0.2">
      <c r="A133" s="41" t="s">
        <v>79</v>
      </c>
      <c r="B133" s="123">
        <v>481096</v>
      </c>
      <c r="C133" s="124">
        <v>62.478052632125745</v>
      </c>
      <c r="D133" s="125">
        <v>21</v>
      </c>
      <c r="E133" s="126">
        <v>22909.333333333332</v>
      </c>
      <c r="F133" s="126">
        <v>212870</v>
      </c>
      <c r="G133" s="126">
        <v>10136.666666666666</v>
      </c>
      <c r="H133" s="127">
        <v>0.44246886276335701</v>
      </c>
      <c r="I133" s="126">
        <v>268226</v>
      </c>
      <c r="J133" s="126">
        <v>12772.666666666666</v>
      </c>
      <c r="K133" s="128">
        <v>0.55753113723664305</v>
      </c>
      <c r="L133" s="69" t="s">
        <v>80</v>
      </c>
    </row>
    <row r="134" spans="1:12" ht="14.1" customHeight="1" x14ac:dyDescent="0.2">
      <c r="A134" s="41" t="s">
        <v>9</v>
      </c>
      <c r="B134" s="123">
        <v>561863</v>
      </c>
      <c r="C134" s="124">
        <v>116.78812544689625</v>
      </c>
      <c r="D134" s="125">
        <v>20</v>
      </c>
      <c r="E134" s="126">
        <v>28093.15</v>
      </c>
      <c r="F134" s="126">
        <v>246780</v>
      </c>
      <c r="G134" s="126">
        <v>12339</v>
      </c>
      <c r="H134" s="127">
        <v>0.43921738929240756</v>
      </c>
      <c r="I134" s="126">
        <v>315083</v>
      </c>
      <c r="J134" s="126">
        <v>15754.15</v>
      </c>
      <c r="K134" s="128">
        <v>0.56078261070759239</v>
      </c>
      <c r="L134" s="69" t="s">
        <v>33</v>
      </c>
    </row>
    <row r="135" spans="1:12" ht="14.1" customHeight="1" x14ac:dyDescent="0.2">
      <c r="A135" s="41" t="s">
        <v>10</v>
      </c>
      <c r="B135" s="123">
        <v>639199</v>
      </c>
      <c r="C135" s="124">
        <v>113.76420942471741</v>
      </c>
      <c r="D135" s="125">
        <v>21</v>
      </c>
      <c r="E135" s="126">
        <v>30438.047619047618</v>
      </c>
      <c r="F135" s="126">
        <v>293641</v>
      </c>
      <c r="G135" s="126">
        <v>13982.904761904761</v>
      </c>
      <c r="H135" s="127">
        <v>0.45938901656604592</v>
      </c>
      <c r="I135" s="126">
        <v>345558</v>
      </c>
      <c r="J135" s="126">
        <v>16455.142857142859</v>
      </c>
      <c r="K135" s="128">
        <v>0.54061098343395408</v>
      </c>
      <c r="L135" s="69" t="s">
        <v>34</v>
      </c>
    </row>
    <row r="136" spans="1:12" ht="14.1" customHeight="1" x14ac:dyDescent="0.2">
      <c r="A136" s="41" t="s">
        <v>11</v>
      </c>
      <c r="B136" s="123">
        <v>675567</v>
      </c>
      <c r="C136" s="124">
        <v>105.6896209161779</v>
      </c>
      <c r="D136" s="125">
        <v>22</v>
      </c>
      <c r="E136" s="126">
        <v>30707.590909090908</v>
      </c>
      <c r="F136" s="126">
        <v>317625</v>
      </c>
      <c r="G136" s="126">
        <v>14437.5</v>
      </c>
      <c r="H136" s="127">
        <v>0.47016062063422281</v>
      </c>
      <c r="I136" s="126">
        <v>357942</v>
      </c>
      <c r="J136" s="126">
        <v>16270.09090909091</v>
      </c>
      <c r="K136" s="128">
        <v>0.52983937936577719</v>
      </c>
      <c r="L136" s="69" t="s">
        <v>11</v>
      </c>
    </row>
    <row r="137" spans="1:12" ht="14.1" customHeight="1" x14ac:dyDescent="0.2">
      <c r="A137" s="41" t="s">
        <v>12</v>
      </c>
      <c r="B137" s="123">
        <v>637199</v>
      </c>
      <c r="C137" s="124">
        <v>94.320622528927558</v>
      </c>
      <c r="D137" s="125">
        <v>18</v>
      </c>
      <c r="E137" s="126">
        <v>35399.944444444445</v>
      </c>
      <c r="F137" s="126">
        <v>295786</v>
      </c>
      <c r="G137" s="126">
        <v>16432.555555555555</v>
      </c>
      <c r="H137" s="127">
        <v>0.46419721311552592</v>
      </c>
      <c r="I137" s="126">
        <v>341413</v>
      </c>
      <c r="J137" s="126">
        <v>18967.388888888891</v>
      </c>
      <c r="K137" s="128">
        <v>0.53580278688447414</v>
      </c>
      <c r="L137" s="69" t="s">
        <v>35</v>
      </c>
    </row>
    <row r="138" spans="1:12" ht="14.1" customHeight="1" x14ac:dyDescent="0.2">
      <c r="A138" s="41" t="s">
        <v>13</v>
      </c>
      <c r="B138" s="123">
        <v>738738</v>
      </c>
      <c r="C138" s="124">
        <v>115.93521019336188</v>
      </c>
      <c r="D138" s="125">
        <v>21</v>
      </c>
      <c r="E138" s="126">
        <v>35178</v>
      </c>
      <c r="F138" s="126">
        <v>343653</v>
      </c>
      <c r="G138" s="126">
        <v>16364.428571428571</v>
      </c>
      <c r="H138" s="127">
        <v>0.46518928226245299</v>
      </c>
      <c r="I138" s="126">
        <v>395085</v>
      </c>
      <c r="J138" s="126">
        <v>18813.571428571428</v>
      </c>
      <c r="K138" s="128">
        <v>0.53481071773754696</v>
      </c>
      <c r="L138" s="69" t="s">
        <v>36</v>
      </c>
    </row>
    <row r="139" spans="1:12" ht="14.1" customHeight="1" x14ac:dyDescent="0.2">
      <c r="A139" s="41" t="s">
        <v>14</v>
      </c>
      <c r="B139" s="123">
        <v>788557</v>
      </c>
      <c r="C139" s="124">
        <v>106.74379820721285</v>
      </c>
      <c r="D139" s="125">
        <v>21</v>
      </c>
      <c r="E139" s="126">
        <v>37550.333333333336</v>
      </c>
      <c r="F139" s="126">
        <v>362632</v>
      </c>
      <c r="G139" s="126">
        <v>17268.190476190477</v>
      </c>
      <c r="H139" s="127">
        <v>0.4598678345382769</v>
      </c>
      <c r="I139" s="126">
        <v>425925</v>
      </c>
      <c r="J139" s="126">
        <v>20282.142857142859</v>
      </c>
      <c r="K139" s="128">
        <v>0.54013216546172316</v>
      </c>
      <c r="L139" s="69" t="s">
        <v>37</v>
      </c>
    </row>
    <row r="140" spans="1:12" ht="14.1" customHeight="1" x14ac:dyDescent="0.2">
      <c r="A140" s="41" t="s">
        <v>15</v>
      </c>
      <c r="B140" s="123">
        <v>735842</v>
      </c>
      <c r="C140" s="124">
        <v>93.315004495553268</v>
      </c>
      <c r="D140" s="125">
        <v>21</v>
      </c>
      <c r="E140" s="126">
        <v>35040.095238095237</v>
      </c>
      <c r="F140" s="126">
        <v>336158</v>
      </c>
      <c r="G140" s="126">
        <v>16007.523809523809</v>
      </c>
      <c r="H140" s="127">
        <v>0.45683448348966216</v>
      </c>
      <c r="I140" s="126">
        <v>399684</v>
      </c>
      <c r="J140" s="126">
        <v>19032.571428571428</v>
      </c>
      <c r="K140" s="128">
        <v>0.54316551651033784</v>
      </c>
      <c r="L140" s="69" t="s">
        <v>38</v>
      </c>
    </row>
    <row r="141" spans="1:12" ht="14.1" customHeight="1" x14ac:dyDescent="0.2">
      <c r="A141" s="41" t="s">
        <v>16</v>
      </c>
      <c r="B141" s="123">
        <v>754034</v>
      </c>
      <c r="C141" s="124">
        <v>102.47226986228021</v>
      </c>
      <c r="D141" s="125">
        <v>22</v>
      </c>
      <c r="E141" s="126">
        <v>34274.272727272728</v>
      </c>
      <c r="F141" s="126">
        <v>335480</v>
      </c>
      <c r="G141" s="126">
        <v>15249.09090909091</v>
      </c>
      <c r="H141" s="127">
        <v>0.44491362458456779</v>
      </c>
      <c r="I141" s="126">
        <v>418554</v>
      </c>
      <c r="J141" s="126">
        <v>19025.18181818182</v>
      </c>
      <c r="K141" s="128">
        <v>0.55508637541543215</v>
      </c>
      <c r="L141" s="69" t="s">
        <v>39</v>
      </c>
    </row>
    <row r="142" spans="1:12" ht="14.1" customHeight="1" x14ac:dyDescent="0.2">
      <c r="A142" s="41" t="s">
        <v>17</v>
      </c>
      <c r="B142" s="123">
        <v>745335</v>
      </c>
      <c r="C142" s="124">
        <v>98.846338494020159</v>
      </c>
      <c r="D142" s="125">
        <v>23</v>
      </c>
      <c r="E142" s="126">
        <v>32405.869565217392</v>
      </c>
      <c r="F142" s="126">
        <v>346380</v>
      </c>
      <c r="G142" s="126">
        <v>15060</v>
      </c>
      <c r="H142" s="127">
        <v>0.46473062448429231</v>
      </c>
      <c r="I142" s="126">
        <v>398955</v>
      </c>
      <c r="J142" s="126">
        <v>17345.869565217392</v>
      </c>
      <c r="K142" s="128">
        <v>0.53526937551570775</v>
      </c>
      <c r="L142" s="69" t="s">
        <v>40</v>
      </c>
    </row>
    <row r="143" spans="1:12" ht="14.1" customHeight="1" x14ac:dyDescent="0.2">
      <c r="A143" s="41" t="s">
        <v>18</v>
      </c>
      <c r="B143" s="123">
        <v>637762</v>
      </c>
      <c r="C143" s="124">
        <v>85.567161075221208</v>
      </c>
      <c r="D143" s="125">
        <v>20</v>
      </c>
      <c r="E143" s="126">
        <v>31888.1</v>
      </c>
      <c r="F143" s="126">
        <v>279995</v>
      </c>
      <c r="G143" s="126">
        <v>13999.75</v>
      </c>
      <c r="H143" s="127">
        <v>0.43902741147951746</v>
      </c>
      <c r="I143" s="126">
        <v>357767</v>
      </c>
      <c r="J143" s="126">
        <v>17888.349999999999</v>
      </c>
      <c r="K143" s="128">
        <v>0.5609725885204826</v>
      </c>
      <c r="L143" s="69" t="s">
        <v>41</v>
      </c>
    </row>
    <row r="144" spans="1:12" ht="14.1" customHeight="1" x14ac:dyDescent="0.2">
      <c r="A144" s="41" t="s">
        <v>19</v>
      </c>
      <c r="B144" s="123">
        <v>817538</v>
      </c>
      <c r="C144" s="124">
        <v>128.18857191240619</v>
      </c>
      <c r="D144" s="125">
        <v>23</v>
      </c>
      <c r="E144" s="126">
        <v>35545.130434782608</v>
      </c>
      <c r="F144" s="126">
        <v>354929</v>
      </c>
      <c r="G144" s="126">
        <v>15431.695652173914</v>
      </c>
      <c r="H144" s="127">
        <v>0.4341437339915698</v>
      </c>
      <c r="I144" s="126">
        <v>462609</v>
      </c>
      <c r="J144" s="126">
        <v>20113.434782608696</v>
      </c>
      <c r="K144" s="128">
        <v>0.5658562660084302</v>
      </c>
      <c r="L144" s="69" t="s">
        <v>42</v>
      </c>
    </row>
    <row r="145" spans="1:12" ht="14.1" customHeight="1" x14ac:dyDescent="0.2">
      <c r="A145" s="41" t="s">
        <v>20</v>
      </c>
      <c r="B145" s="132">
        <v>8212730</v>
      </c>
      <c r="C145" s="133"/>
      <c r="D145" s="134">
        <v>253</v>
      </c>
      <c r="E145" s="135">
        <v>32461.383399209488</v>
      </c>
      <c r="F145" s="135">
        <v>3725929</v>
      </c>
      <c r="G145" s="135">
        <v>14726.99209486166</v>
      </c>
      <c r="H145" s="136">
        <v>0.45367727905337202</v>
      </c>
      <c r="I145" s="135">
        <v>4486801</v>
      </c>
      <c r="J145" s="135">
        <v>17734.391304347828</v>
      </c>
      <c r="K145" s="137">
        <v>0.54632272094662793</v>
      </c>
      <c r="L145" s="69" t="s">
        <v>53</v>
      </c>
    </row>
    <row r="146" spans="1:12" ht="14.1" customHeight="1" x14ac:dyDescent="0.2">
      <c r="A146" s="73" t="s">
        <v>30</v>
      </c>
      <c r="B146" s="132">
        <f>B145/12</f>
        <v>684394.16666666663</v>
      </c>
      <c r="C146" s="133"/>
      <c r="D146" s="134"/>
      <c r="E146" s="135"/>
      <c r="F146" s="135">
        <f>F145/12</f>
        <v>310494.08333333331</v>
      </c>
      <c r="G146" s="135"/>
      <c r="H146" s="136"/>
      <c r="I146" s="135">
        <f>I145/12</f>
        <v>373900.08333333331</v>
      </c>
      <c r="J146" s="135"/>
      <c r="K146" s="137"/>
      <c r="L146" s="87" t="s">
        <v>52</v>
      </c>
    </row>
    <row r="147" spans="1:12" ht="14.1" customHeight="1" x14ac:dyDescent="0.2">
      <c r="A147" s="41" t="s">
        <v>86</v>
      </c>
      <c r="B147" s="123">
        <v>476830</v>
      </c>
      <c r="C147" s="124">
        <v>58.32511760921205</v>
      </c>
      <c r="D147" s="125">
        <v>20</v>
      </c>
      <c r="E147" s="126">
        <v>23841.5</v>
      </c>
      <c r="F147" s="126">
        <v>193791</v>
      </c>
      <c r="G147" s="126">
        <v>9689.5499999999993</v>
      </c>
      <c r="H147" s="127">
        <v>0.40641528427322104</v>
      </c>
      <c r="I147" s="126">
        <v>283039</v>
      </c>
      <c r="J147" s="126">
        <v>14151.95</v>
      </c>
      <c r="K147" s="128">
        <v>0.59358471572677896</v>
      </c>
      <c r="L147" s="69" t="s">
        <v>87</v>
      </c>
    </row>
    <row r="148" spans="1:12" ht="14.1" customHeight="1" x14ac:dyDescent="0.2">
      <c r="A148" s="41" t="s">
        <v>9</v>
      </c>
      <c r="B148" s="123">
        <v>599985</v>
      </c>
      <c r="C148" s="124">
        <v>125.82786317974958</v>
      </c>
      <c r="D148" s="125">
        <v>20</v>
      </c>
      <c r="E148" s="126">
        <v>29999.25</v>
      </c>
      <c r="F148" s="126">
        <v>245891</v>
      </c>
      <c r="G148" s="126">
        <v>12294.55</v>
      </c>
      <c r="H148" s="127">
        <v>0.4098285790478095</v>
      </c>
      <c r="I148" s="126">
        <v>354094</v>
      </c>
      <c r="J148" s="126">
        <v>17704.7</v>
      </c>
      <c r="K148" s="128">
        <v>0.59017142095219044</v>
      </c>
      <c r="L148" s="69" t="s">
        <v>33</v>
      </c>
    </row>
    <row r="149" spans="1:12" ht="14.1" customHeight="1" x14ac:dyDescent="0.2">
      <c r="A149" s="41" t="s">
        <v>10</v>
      </c>
      <c r="B149" s="123">
        <v>725600</v>
      </c>
      <c r="C149" s="124">
        <v>120.93635674225189</v>
      </c>
      <c r="D149" s="125">
        <v>22</v>
      </c>
      <c r="E149" s="126">
        <v>32981.818181818184</v>
      </c>
      <c r="F149" s="126">
        <v>295152</v>
      </c>
      <c r="G149" s="126">
        <v>13416</v>
      </c>
      <c r="H149" s="127">
        <v>0.40676957001102537</v>
      </c>
      <c r="I149" s="126">
        <v>430448</v>
      </c>
      <c r="J149" s="126">
        <v>19565.81818181818</v>
      </c>
      <c r="K149" s="128">
        <v>0.59323042998897468</v>
      </c>
      <c r="L149" s="69" t="s">
        <v>34</v>
      </c>
    </row>
    <row r="150" spans="1:12" ht="14.1" customHeight="1" x14ac:dyDescent="0.2">
      <c r="A150" s="41" t="s">
        <v>11</v>
      </c>
      <c r="B150" s="123">
        <v>737051</v>
      </c>
      <c r="C150" s="124">
        <v>101.57814222712238</v>
      </c>
      <c r="D150" s="125">
        <v>22</v>
      </c>
      <c r="E150" s="126">
        <v>33502.318181818184</v>
      </c>
      <c r="F150" s="126">
        <v>304089</v>
      </c>
      <c r="G150" s="126">
        <v>13822.227272727272</v>
      </c>
      <c r="H150" s="127">
        <v>0.41257524920256539</v>
      </c>
      <c r="I150" s="126">
        <v>432962</v>
      </c>
      <c r="J150" s="126">
        <v>19680.090909090908</v>
      </c>
      <c r="K150" s="128">
        <v>0.58742475079743461</v>
      </c>
      <c r="L150" s="69" t="s">
        <v>11</v>
      </c>
    </row>
    <row r="151" spans="1:12" ht="14.1" customHeight="1" x14ac:dyDescent="0.2">
      <c r="A151" s="41" t="s">
        <v>12</v>
      </c>
      <c r="B151" s="123">
        <v>692416</v>
      </c>
      <c r="C151" s="124">
        <v>93.94410970204234</v>
      </c>
      <c r="D151" s="125">
        <v>18</v>
      </c>
      <c r="E151" s="126">
        <v>38467.555555555555</v>
      </c>
      <c r="F151" s="126">
        <v>275719</v>
      </c>
      <c r="G151" s="126">
        <v>15317.722222222223</v>
      </c>
      <c r="H151" s="127">
        <v>0.39819848183750811</v>
      </c>
      <c r="I151" s="126">
        <v>416697</v>
      </c>
      <c r="J151" s="126">
        <v>23149.833333333332</v>
      </c>
      <c r="K151" s="128">
        <v>0.60180151816249194</v>
      </c>
      <c r="L151" s="69" t="s">
        <v>35</v>
      </c>
    </row>
    <row r="152" spans="1:12" ht="14.1" customHeight="1" x14ac:dyDescent="0.2">
      <c r="A152" s="41" t="s">
        <v>13</v>
      </c>
      <c r="B152" s="123">
        <v>850867</v>
      </c>
      <c r="C152" s="124">
        <v>122.88378662538126</v>
      </c>
      <c r="D152" s="125">
        <v>22</v>
      </c>
      <c r="E152" s="126">
        <v>38675.772727272728</v>
      </c>
      <c r="F152" s="126">
        <v>338296</v>
      </c>
      <c r="G152" s="126">
        <v>15377.09090909091</v>
      </c>
      <c r="H152" s="127">
        <v>0.39758975257002566</v>
      </c>
      <c r="I152" s="126">
        <v>512571</v>
      </c>
      <c r="J152" s="126">
        <v>23298.68181818182</v>
      </c>
      <c r="K152" s="128">
        <v>0.6024102474299744</v>
      </c>
      <c r="L152" s="69" t="s">
        <v>36</v>
      </c>
    </row>
    <row r="153" spans="1:12" ht="14.1" customHeight="1" x14ac:dyDescent="0.2">
      <c r="A153" s="41" t="s">
        <v>14</v>
      </c>
      <c r="B153" s="123">
        <v>869726</v>
      </c>
      <c r="C153" s="124">
        <v>102.21644510834243</v>
      </c>
      <c r="D153" s="125">
        <v>21</v>
      </c>
      <c r="E153" s="126">
        <v>41415.523809523809</v>
      </c>
      <c r="F153" s="126">
        <v>342147</v>
      </c>
      <c r="G153" s="126">
        <v>16292.714285714286</v>
      </c>
      <c r="H153" s="127">
        <v>0.39339631102209199</v>
      </c>
      <c r="I153" s="126">
        <v>527579</v>
      </c>
      <c r="J153" s="126">
        <v>25122.809523809523</v>
      </c>
      <c r="K153" s="128">
        <v>0.60660368897790795</v>
      </c>
      <c r="L153" s="69" t="s">
        <v>37</v>
      </c>
    </row>
    <row r="154" spans="1:12" ht="14.1" customHeight="1" x14ac:dyDescent="0.2">
      <c r="A154" s="41" t="s">
        <v>15</v>
      </c>
      <c r="B154" s="123">
        <v>793688</v>
      </c>
      <c r="C154" s="124">
        <v>91.257246535115655</v>
      </c>
      <c r="D154" s="125">
        <v>21</v>
      </c>
      <c r="E154" s="126">
        <v>37794.666666666664</v>
      </c>
      <c r="F154" s="126">
        <v>304164</v>
      </c>
      <c r="G154" s="126">
        <v>14484</v>
      </c>
      <c r="H154" s="127">
        <v>0.38322867423975165</v>
      </c>
      <c r="I154" s="126">
        <v>489524</v>
      </c>
      <c r="J154" s="126">
        <v>23310.666666666668</v>
      </c>
      <c r="K154" s="128">
        <v>0.6167713257602484</v>
      </c>
      <c r="L154" s="69" t="s">
        <v>38</v>
      </c>
    </row>
    <row r="155" spans="1:12" ht="14.1" customHeight="1" x14ac:dyDescent="0.2">
      <c r="A155" s="41" t="s">
        <v>16</v>
      </c>
      <c r="B155" s="123">
        <v>802715</v>
      </c>
      <c r="C155" s="124">
        <v>101.13734868109383</v>
      </c>
      <c r="D155" s="125">
        <v>22</v>
      </c>
      <c r="E155" s="126">
        <v>36487.045454545456</v>
      </c>
      <c r="F155" s="126">
        <v>303409</v>
      </c>
      <c r="G155" s="126">
        <v>13791.318181818182</v>
      </c>
      <c r="H155" s="127">
        <v>0.37797848551478419</v>
      </c>
      <c r="I155" s="126">
        <v>499306</v>
      </c>
      <c r="J155" s="126">
        <v>22695.727272727272</v>
      </c>
      <c r="K155" s="128">
        <v>0.62202151448521581</v>
      </c>
      <c r="L155" s="69" t="s">
        <v>39</v>
      </c>
    </row>
    <row r="156" spans="1:12" ht="14.1" customHeight="1" x14ac:dyDescent="0.2">
      <c r="A156" s="41" t="s">
        <v>17</v>
      </c>
      <c r="B156" s="123">
        <v>769573</v>
      </c>
      <c r="C156" s="124">
        <v>96</v>
      </c>
      <c r="D156" s="125">
        <v>22</v>
      </c>
      <c r="E156" s="126">
        <v>34981</v>
      </c>
      <c r="F156" s="126">
        <v>302037</v>
      </c>
      <c r="G156" s="126">
        <v>13729</v>
      </c>
      <c r="H156" s="127">
        <v>0.39250000000000002</v>
      </c>
      <c r="I156" s="126">
        <v>467536</v>
      </c>
      <c r="J156" s="126">
        <v>21252</v>
      </c>
      <c r="K156" s="128">
        <v>0.60750000000000004</v>
      </c>
      <c r="L156" s="69" t="s">
        <v>40</v>
      </c>
    </row>
    <row r="157" spans="1:12" ht="14.1" customHeight="1" x14ac:dyDescent="0.2">
      <c r="A157" s="41" t="s">
        <v>18</v>
      </c>
      <c r="B157" s="123">
        <v>754773</v>
      </c>
      <c r="C157" s="124">
        <v>98.07685560694047</v>
      </c>
      <c r="D157" s="125">
        <v>21</v>
      </c>
      <c r="E157" s="126">
        <v>35941.571428571428</v>
      </c>
      <c r="F157" s="126">
        <v>289439</v>
      </c>
      <c r="G157" s="126">
        <v>13782.809523809523</v>
      </c>
      <c r="H157" s="127">
        <v>0.38347821132976406</v>
      </c>
      <c r="I157" s="126">
        <v>465334</v>
      </c>
      <c r="J157" s="126">
        <v>22158.761904761905</v>
      </c>
      <c r="K157" s="128">
        <v>0.61652178867023599</v>
      </c>
      <c r="L157" s="69" t="s">
        <v>41</v>
      </c>
    </row>
    <row r="158" spans="1:12" ht="14.1" customHeight="1" x14ac:dyDescent="0.2">
      <c r="A158" s="41" t="s">
        <v>19</v>
      </c>
      <c r="B158" s="123">
        <v>906658</v>
      </c>
      <c r="C158" s="124">
        <v>120.12326885036958</v>
      </c>
      <c r="D158" s="125">
        <v>23</v>
      </c>
      <c r="E158" s="126">
        <v>39419.913043478264</v>
      </c>
      <c r="F158" s="126">
        <v>349612</v>
      </c>
      <c r="G158" s="126">
        <v>15200.521739130434</v>
      </c>
      <c r="H158" s="127">
        <v>0.38560515651987848</v>
      </c>
      <c r="I158" s="126">
        <v>557046</v>
      </c>
      <c r="J158" s="126">
        <v>24219.391304347828</v>
      </c>
      <c r="K158" s="128">
        <v>0.61439484348012152</v>
      </c>
      <c r="L158" s="69" t="s">
        <v>42</v>
      </c>
    </row>
    <row r="159" spans="1:12" ht="14.1" customHeight="1" x14ac:dyDescent="0.2">
      <c r="A159" s="41" t="s">
        <v>20</v>
      </c>
      <c r="B159" s="132">
        <f>SUM(B147:B158)</f>
        <v>8979882</v>
      </c>
      <c r="C159" s="133"/>
      <c r="D159" s="134">
        <f>SUM(D147:D158)</f>
        <v>254</v>
      </c>
      <c r="E159" s="135">
        <f>B159/D159</f>
        <v>35353.86614173228</v>
      </c>
      <c r="F159" s="135">
        <f>SUM(F147:F158)</f>
        <v>3543746</v>
      </c>
      <c r="G159" s="135">
        <f>F159/D159</f>
        <v>13951.755905511811</v>
      </c>
      <c r="H159" s="136">
        <f>F159/B159</f>
        <v>0.39463168892419742</v>
      </c>
      <c r="I159" s="135">
        <f>SUM(I147:I158)</f>
        <v>5436136</v>
      </c>
      <c r="J159" s="135">
        <f>I159/D159</f>
        <v>21402.110236220473</v>
      </c>
      <c r="K159" s="137">
        <f>I159/B159</f>
        <v>0.60536831107580258</v>
      </c>
      <c r="L159" s="69" t="s">
        <v>53</v>
      </c>
    </row>
    <row r="160" spans="1:12" ht="14.1" customHeight="1" x14ac:dyDescent="0.2">
      <c r="A160" s="73" t="s">
        <v>30</v>
      </c>
      <c r="B160" s="132">
        <f>B159/12</f>
        <v>748323.5</v>
      </c>
      <c r="C160" s="133"/>
      <c r="D160" s="134"/>
      <c r="E160" s="135"/>
      <c r="F160" s="135">
        <f>F159/12</f>
        <v>295312.16666666669</v>
      </c>
      <c r="G160" s="135"/>
      <c r="H160" s="136"/>
      <c r="I160" s="135">
        <f>I159/12</f>
        <v>453011.33333333331</v>
      </c>
      <c r="J160" s="135"/>
      <c r="K160" s="137"/>
      <c r="L160" s="87" t="s">
        <v>52</v>
      </c>
    </row>
    <row r="161" spans="1:12" ht="14.1" customHeight="1" x14ac:dyDescent="0.2">
      <c r="A161" s="41" t="s">
        <v>88</v>
      </c>
      <c r="B161" s="123">
        <v>536265</v>
      </c>
      <c r="C161" s="124">
        <v>59.147440379944804</v>
      </c>
      <c r="D161" s="125">
        <v>20</v>
      </c>
      <c r="E161" s="126">
        <v>26813.25</v>
      </c>
      <c r="F161" s="126">
        <v>184158</v>
      </c>
      <c r="G161" s="126">
        <v>9207.9</v>
      </c>
      <c r="H161" s="127">
        <v>0.34340857598388858</v>
      </c>
      <c r="I161" s="126">
        <v>352107</v>
      </c>
      <c r="J161" s="126">
        <v>17605.349999999999</v>
      </c>
      <c r="K161" s="128">
        <v>0.65659142401611148</v>
      </c>
      <c r="L161" s="69" t="s">
        <v>89</v>
      </c>
    </row>
    <row r="162" spans="1:12" ht="14.1" customHeight="1" x14ac:dyDescent="0.2">
      <c r="A162" s="41" t="s">
        <v>9</v>
      </c>
      <c r="B162" s="123">
        <v>710662</v>
      </c>
      <c r="C162" s="124">
        <v>132.52067541234277</v>
      </c>
      <c r="D162" s="125">
        <v>21</v>
      </c>
      <c r="E162" s="126">
        <v>33841.047619047618</v>
      </c>
      <c r="F162" s="126">
        <v>264939</v>
      </c>
      <c r="G162" s="126">
        <v>12616.142857142857</v>
      </c>
      <c r="H162" s="127">
        <v>0.37280591898821097</v>
      </c>
      <c r="I162" s="126">
        <v>445723</v>
      </c>
      <c r="J162" s="126">
        <v>21224.904761904763</v>
      </c>
      <c r="K162" s="128">
        <v>0.62719408101178897</v>
      </c>
      <c r="L162" s="69" t="s">
        <v>33</v>
      </c>
    </row>
    <row r="163" spans="1:12" ht="14.1" customHeight="1" x14ac:dyDescent="0.2">
      <c r="A163" s="41" t="s">
        <v>10</v>
      </c>
      <c r="B163" s="115">
        <v>803247</v>
      </c>
      <c r="C163" s="116">
        <v>113.02799361721887</v>
      </c>
      <c r="D163" s="117">
        <v>23</v>
      </c>
      <c r="E163" s="118">
        <v>34923.782608695656</v>
      </c>
      <c r="F163" s="118">
        <v>310569</v>
      </c>
      <c r="G163" s="118">
        <v>13503</v>
      </c>
      <c r="H163" s="119">
        <v>0.38664196691677655</v>
      </c>
      <c r="I163" s="118">
        <v>492678</v>
      </c>
      <c r="J163" s="118">
        <v>21420.782608695652</v>
      </c>
      <c r="K163" s="120">
        <v>0.61335803308322345</v>
      </c>
      <c r="L163" s="69" t="s">
        <v>34</v>
      </c>
    </row>
    <row r="164" spans="1:12" ht="14.1" customHeight="1" x14ac:dyDescent="0.2">
      <c r="A164" s="41" t="s">
        <v>11</v>
      </c>
      <c r="B164" s="123">
        <v>790125</v>
      </c>
      <c r="C164" s="124">
        <v>98.366380453335026</v>
      </c>
      <c r="D164" s="125">
        <v>21</v>
      </c>
      <c r="E164" s="126">
        <v>37625</v>
      </c>
      <c r="F164" s="126">
        <v>311452</v>
      </c>
      <c r="G164" s="126">
        <v>14831.047619047618</v>
      </c>
      <c r="H164" s="127">
        <v>0.39418066761588355</v>
      </c>
      <c r="I164" s="126">
        <v>478673</v>
      </c>
      <c r="J164" s="126">
        <v>22793.952380952382</v>
      </c>
      <c r="K164" s="128">
        <v>0.60581933238411645</v>
      </c>
      <c r="L164" s="87" t="s">
        <v>11</v>
      </c>
    </row>
    <row r="165" spans="1:12" ht="14.1" customHeight="1" x14ac:dyDescent="0.2">
      <c r="A165" s="41" t="s">
        <v>12</v>
      </c>
      <c r="B165" s="123">
        <v>795756</v>
      </c>
      <c r="C165" s="124">
        <v>100.7126720455624</v>
      </c>
      <c r="D165" s="125">
        <v>19</v>
      </c>
      <c r="E165" s="126">
        <v>41881.894736842107</v>
      </c>
      <c r="F165" s="126">
        <v>305398</v>
      </c>
      <c r="G165" s="126">
        <v>16073.578947368422</v>
      </c>
      <c r="H165" s="127">
        <v>0.38378347131532781</v>
      </c>
      <c r="I165" s="126">
        <v>490358</v>
      </c>
      <c r="J165" s="126">
        <v>25808.315789473683</v>
      </c>
      <c r="K165" s="128">
        <v>0.61621652868467214</v>
      </c>
      <c r="L165" s="69" t="s">
        <v>35</v>
      </c>
    </row>
    <row r="166" spans="1:12" ht="14.1" customHeight="1" x14ac:dyDescent="0.2">
      <c r="A166" s="41" t="s">
        <v>13</v>
      </c>
      <c r="B166" s="123">
        <v>881362</v>
      </c>
      <c r="C166" s="124">
        <v>110.75782023635385</v>
      </c>
      <c r="D166" s="125">
        <v>22</v>
      </c>
      <c r="E166" s="126">
        <v>40061.909090909088</v>
      </c>
      <c r="F166" s="126">
        <v>346117</v>
      </c>
      <c r="G166" s="126">
        <v>15732.59090909091</v>
      </c>
      <c r="H166" s="127">
        <v>0.39270696944047961</v>
      </c>
      <c r="I166" s="126">
        <v>535245</v>
      </c>
      <c r="J166" s="126">
        <v>24329.31818181818</v>
      </c>
      <c r="K166" s="128">
        <v>0.60729303055952033</v>
      </c>
      <c r="L166" s="69" t="s">
        <v>36</v>
      </c>
    </row>
    <row r="167" spans="1:12" ht="14.1" customHeight="1" x14ac:dyDescent="0.2">
      <c r="A167" s="28" t="s">
        <v>14</v>
      </c>
      <c r="B167" s="123">
        <v>864342</v>
      </c>
      <c r="C167" s="124">
        <v>98.068897910279773</v>
      </c>
      <c r="D167" s="125">
        <v>19</v>
      </c>
      <c r="E167" s="126">
        <v>45491.684210526313</v>
      </c>
      <c r="F167" s="126">
        <v>323689</v>
      </c>
      <c r="G167" s="126">
        <v>17036.263157894737</v>
      </c>
      <c r="H167" s="127">
        <v>0.37449180995485581</v>
      </c>
      <c r="I167" s="126">
        <v>540653</v>
      </c>
      <c r="J167" s="126">
        <v>28455.42105263158</v>
      </c>
      <c r="K167" s="128">
        <v>0.62550819004514413</v>
      </c>
      <c r="L167" s="47" t="s">
        <v>37</v>
      </c>
    </row>
    <row r="168" spans="1:12" ht="14.1" customHeight="1" x14ac:dyDescent="0.2">
      <c r="A168" s="41" t="s">
        <v>15</v>
      </c>
      <c r="B168" s="123">
        <v>921105</v>
      </c>
      <c r="C168" s="124">
        <v>106.56719215310606</v>
      </c>
      <c r="D168" s="125">
        <v>23</v>
      </c>
      <c r="E168" s="126">
        <v>40048.043478260872</v>
      </c>
      <c r="F168" s="126">
        <v>345760</v>
      </c>
      <c r="G168" s="126">
        <v>15033.04347826087</v>
      </c>
      <c r="H168" s="127">
        <v>0.37537522866557016</v>
      </c>
      <c r="I168" s="126">
        <v>575345</v>
      </c>
      <c r="J168" s="126">
        <v>25015</v>
      </c>
      <c r="K168" s="128">
        <v>0.62462477133442984</v>
      </c>
      <c r="L168" s="69" t="s">
        <v>38</v>
      </c>
    </row>
    <row r="169" spans="1:12" ht="14.1" customHeight="1" x14ac:dyDescent="0.2">
      <c r="A169" s="41" t="s">
        <v>16</v>
      </c>
      <c r="B169" s="123">
        <v>881892</v>
      </c>
      <c r="C169" s="124">
        <v>95.74283062191607</v>
      </c>
      <c r="D169" s="125">
        <v>22</v>
      </c>
      <c r="E169" s="126">
        <v>40086</v>
      </c>
      <c r="F169" s="126">
        <v>315275</v>
      </c>
      <c r="G169" s="126">
        <v>14330.681818181818</v>
      </c>
      <c r="H169" s="127">
        <v>0.3574984238432824</v>
      </c>
      <c r="I169" s="126">
        <v>566617</v>
      </c>
      <c r="J169" s="126">
        <v>25755.31818181818</v>
      </c>
      <c r="K169" s="128">
        <v>0.64250157615671766</v>
      </c>
      <c r="L169" s="69" t="s">
        <v>39</v>
      </c>
    </row>
    <row r="170" spans="1:12" ht="14.1" customHeight="1" x14ac:dyDescent="0.2">
      <c r="A170" s="41" t="s">
        <v>17</v>
      </c>
      <c r="B170" s="123">
        <v>794812</v>
      </c>
      <c r="C170" s="124">
        <v>90.125775038213291</v>
      </c>
      <c r="D170" s="125">
        <v>21</v>
      </c>
      <c r="E170" s="126">
        <v>37848.190476190473</v>
      </c>
      <c r="F170" s="126">
        <v>297674</v>
      </c>
      <c r="G170" s="126">
        <v>14174.952380952382</v>
      </c>
      <c r="H170" s="127">
        <v>0.37452127043879557</v>
      </c>
      <c r="I170" s="126">
        <v>497138</v>
      </c>
      <c r="J170" s="126">
        <v>23673.238095238095</v>
      </c>
      <c r="K170" s="128">
        <v>0.62547872956120443</v>
      </c>
      <c r="L170" s="69" t="s">
        <v>40</v>
      </c>
    </row>
    <row r="171" spans="1:12" ht="14.1" customHeight="1" x14ac:dyDescent="0.2">
      <c r="A171" s="41" t="s">
        <v>18</v>
      </c>
      <c r="B171" s="123">
        <v>814666</v>
      </c>
      <c r="C171" s="124">
        <f>B171/B170*100</f>
        <v>102.49794920056567</v>
      </c>
      <c r="D171" s="125">
        <v>22</v>
      </c>
      <c r="E171" s="126">
        <f>B171/D171</f>
        <v>37030.272727272728</v>
      </c>
      <c r="F171" s="126">
        <v>298786</v>
      </c>
      <c r="G171" s="126">
        <f>F171/D171</f>
        <v>13581.181818181818</v>
      </c>
      <c r="H171" s="127">
        <f>F171/B171</f>
        <v>0.36675889260138511</v>
      </c>
      <c r="I171" s="126">
        <v>515880</v>
      </c>
      <c r="J171" s="126">
        <f>I171/D171</f>
        <v>23449.090909090908</v>
      </c>
      <c r="K171" s="128">
        <f>I171/B171</f>
        <v>0.63324110739861494</v>
      </c>
      <c r="L171" s="69" t="s">
        <v>41</v>
      </c>
    </row>
    <row r="172" spans="1:12" ht="14.1" customHeight="1" x14ac:dyDescent="0.2">
      <c r="A172" s="41" t="s">
        <v>19</v>
      </c>
      <c r="B172" s="123">
        <v>927464</v>
      </c>
      <c r="C172" s="124">
        <v>113.84591967751201</v>
      </c>
      <c r="D172" s="125">
        <v>23</v>
      </c>
      <c r="E172" s="126">
        <v>40324.521739130432</v>
      </c>
      <c r="F172" s="126">
        <v>343483</v>
      </c>
      <c r="G172" s="126">
        <v>14934.04347826087</v>
      </c>
      <c r="H172" s="127">
        <v>0.37034645010480194</v>
      </c>
      <c r="I172" s="126">
        <v>583981</v>
      </c>
      <c r="J172" s="126">
        <v>25390.478260869564</v>
      </c>
      <c r="K172" s="128">
        <v>0.62965354989519806</v>
      </c>
      <c r="L172" s="69" t="s">
        <v>42</v>
      </c>
    </row>
    <row r="173" spans="1:12" ht="14.1" customHeight="1" x14ac:dyDescent="0.2">
      <c r="A173" s="41" t="s">
        <v>20</v>
      </c>
      <c r="B173" s="132">
        <f>SUM(B161:B172)</f>
        <v>9721698</v>
      </c>
      <c r="C173" s="124"/>
      <c r="D173" s="167">
        <f>SUM(D161:D172)</f>
        <v>256</v>
      </c>
      <c r="E173" s="168">
        <f>B173/D173</f>
        <v>37975.3828125</v>
      </c>
      <c r="F173" s="135">
        <f>SUM(F161:F172)</f>
        <v>3647300</v>
      </c>
      <c r="G173" s="168">
        <f>F173/D173</f>
        <v>14247.265625</v>
      </c>
      <c r="H173" s="169">
        <f>F173/B173</f>
        <v>0.37517108636783408</v>
      </c>
      <c r="I173" s="135">
        <f>SUM(I161:I172)</f>
        <v>6074398</v>
      </c>
      <c r="J173" s="168">
        <f>I173/D173</f>
        <v>23728.1171875</v>
      </c>
      <c r="K173" s="170">
        <f>I173/B173</f>
        <v>0.62482891363216586</v>
      </c>
      <c r="L173" s="69" t="s">
        <v>53</v>
      </c>
    </row>
    <row r="174" spans="1:12" ht="14.1" customHeight="1" x14ac:dyDescent="0.2">
      <c r="A174" s="41" t="s">
        <v>30</v>
      </c>
      <c r="B174" s="132">
        <f>B173/12</f>
        <v>810141.5</v>
      </c>
      <c r="C174" s="124"/>
      <c r="D174" s="125"/>
      <c r="E174" s="126"/>
      <c r="F174" s="135">
        <f>F173/12</f>
        <v>303941.66666666669</v>
      </c>
      <c r="G174" s="126"/>
      <c r="H174" s="127"/>
      <c r="I174" s="135">
        <f>I173/12</f>
        <v>506199.83333333331</v>
      </c>
      <c r="J174" s="126"/>
      <c r="K174" s="128"/>
      <c r="L174" s="87" t="s">
        <v>52</v>
      </c>
    </row>
    <row r="175" spans="1:12" ht="14.1" customHeight="1" x14ac:dyDescent="0.2">
      <c r="A175" s="41" t="s">
        <v>90</v>
      </c>
      <c r="B175" s="123">
        <v>601924</v>
      </c>
      <c r="C175" s="124">
        <v>64.899985336358071</v>
      </c>
      <c r="D175" s="125">
        <v>20</v>
      </c>
      <c r="E175" s="126">
        <v>30096.2</v>
      </c>
      <c r="F175" s="126">
        <v>200792</v>
      </c>
      <c r="G175" s="126">
        <v>10039.6</v>
      </c>
      <c r="H175" s="127">
        <v>0.33358364178866434</v>
      </c>
      <c r="I175" s="126">
        <v>401132</v>
      </c>
      <c r="J175" s="126">
        <v>20056.599999999999</v>
      </c>
      <c r="K175" s="128">
        <v>0.6664163582113356</v>
      </c>
      <c r="L175" s="69" t="s">
        <v>91</v>
      </c>
    </row>
    <row r="176" spans="1:12" ht="14.1" customHeight="1" x14ac:dyDescent="0.2">
      <c r="A176" s="41" t="s">
        <v>9</v>
      </c>
      <c r="B176" s="123">
        <v>721725</v>
      </c>
      <c r="C176" s="124">
        <v>119.90301101135692</v>
      </c>
      <c r="D176" s="125">
        <v>20</v>
      </c>
      <c r="E176" s="126">
        <v>36086.25</v>
      </c>
      <c r="F176" s="126">
        <v>263291</v>
      </c>
      <c r="G176" s="126">
        <v>13164.55</v>
      </c>
      <c r="H176" s="127">
        <v>0.36480792545637186</v>
      </c>
      <c r="I176" s="126">
        <v>458434</v>
      </c>
      <c r="J176" s="126">
        <v>22921.7</v>
      </c>
      <c r="K176" s="128">
        <v>0.63519207454362814</v>
      </c>
      <c r="L176" s="69" t="s">
        <v>33</v>
      </c>
    </row>
    <row r="177" spans="1:12" ht="14.1" customHeight="1" x14ac:dyDescent="0.2">
      <c r="A177" s="41" t="s">
        <v>10</v>
      </c>
      <c r="B177" s="123">
        <v>872700</v>
      </c>
      <c r="C177" s="124">
        <v>120.91863244310505</v>
      </c>
      <c r="D177" s="125">
        <v>23</v>
      </c>
      <c r="E177" s="126">
        <v>37943.478260869568</v>
      </c>
      <c r="F177" s="126">
        <v>330946</v>
      </c>
      <c r="G177" s="126">
        <v>14388.95652173913</v>
      </c>
      <c r="H177" s="127">
        <v>0.37922080898361404</v>
      </c>
      <c r="I177" s="126">
        <v>541754</v>
      </c>
      <c r="J177" s="126">
        <v>23554.521739130436</v>
      </c>
      <c r="K177" s="128">
        <v>0.6207791910163859</v>
      </c>
      <c r="L177" s="69" t="s">
        <v>34</v>
      </c>
    </row>
    <row r="178" spans="1:12" ht="14.1" customHeight="1" x14ac:dyDescent="0.2">
      <c r="A178" s="41" t="s">
        <v>11</v>
      </c>
      <c r="B178" s="123">
        <v>776426</v>
      </c>
      <c r="C178" s="124">
        <v>88.968259424773692</v>
      </c>
      <c r="D178" s="125">
        <v>20</v>
      </c>
      <c r="E178" s="126">
        <v>38821.300000000003</v>
      </c>
      <c r="F178" s="126">
        <v>300411</v>
      </c>
      <c r="G178" s="126">
        <v>15020.55</v>
      </c>
      <c r="H178" s="127">
        <v>0.38691517285613825</v>
      </c>
      <c r="I178" s="126">
        <v>476015</v>
      </c>
      <c r="J178" s="126">
        <v>23800.75</v>
      </c>
      <c r="K178" s="128">
        <v>0.6130848271438617</v>
      </c>
      <c r="L178" s="87" t="s">
        <v>11</v>
      </c>
    </row>
    <row r="179" spans="1:12" ht="14.1" customHeight="1" x14ac:dyDescent="0.2">
      <c r="A179" s="69" t="s">
        <v>12</v>
      </c>
      <c r="B179" s="123">
        <v>862343</v>
      </c>
      <c r="C179" s="124">
        <v>111.06570362146553</v>
      </c>
      <c r="D179" s="125">
        <v>19</v>
      </c>
      <c r="E179" s="126">
        <v>45386.473684210527</v>
      </c>
      <c r="F179" s="126">
        <v>333520</v>
      </c>
      <c r="G179" s="126">
        <v>17553.684210526317</v>
      </c>
      <c r="H179" s="127">
        <v>0.38676025664961622</v>
      </c>
      <c r="I179" s="126">
        <v>528823</v>
      </c>
      <c r="J179" s="126">
        <v>27832.78947368421</v>
      </c>
      <c r="K179" s="128">
        <v>0.61323974335038378</v>
      </c>
      <c r="L179" s="69" t="s">
        <v>35</v>
      </c>
    </row>
    <row r="180" spans="1:12" ht="14.1" customHeight="1" x14ac:dyDescent="0.2">
      <c r="A180" s="69" t="s">
        <v>13</v>
      </c>
      <c r="B180" s="123">
        <v>949093</v>
      </c>
      <c r="C180" s="124">
        <v>110.05980219007982</v>
      </c>
      <c r="D180" s="125">
        <v>22</v>
      </c>
      <c r="E180" s="126">
        <v>43140.590909090912</v>
      </c>
      <c r="F180" s="126">
        <v>373062</v>
      </c>
      <c r="G180" s="126">
        <v>16957.363636363636</v>
      </c>
      <c r="H180" s="127">
        <v>0.39307212254225876</v>
      </c>
      <c r="I180" s="126">
        <v>576031</v>
      </c>
      <c r="J180" s="126">
        <v>26183.227272727272</v>
      </c>
      <c r="K180" s="128">
        <v>0.60692787745774124</v>
      </c>
      <c r="L180" s="69" t="s">
        <v>36</v>
      </c>
    </row>
    <row r="181" spans="1:12" ht="14.1" customHeight="1" x14ac:dyDescent="0.2">
      <c r="A181" s="69" t="s">
        <v>14</v>
      </c>
      <c r="B181" s="123">
        <v>934651</v>
      </c>
      <c r="C181" s="124">
        <v>98.478336685656728</v>
      </c>
      <c r="D181" s="125">
        <v>19</v>
      </c>
      <c r="E181" s="126">
        <v>49192.15789473684</v>
      </c>
      <c r="F181" s="126">
        <v>356765</v>
      </c>
      <c r="G181" s="126">
        <v>18777.105263157893</v>
      </c>
      <c r="H181" s="127">
        <v>0.38170932251717488</v>
      </c>
      <c r="I181" s="126">
        <v>577886</v>
      </c>
      <c r="J181" s="126">
        <v>30415.052631578947</v>
      </c>
      <c r="K181" s="128">
        <v>0.61829067748282518</v>
      </c>
      <c r="L181" s="69" t="s">
        <v>37</v>
      </c>
    </row>
    <row r="182" spans="1:12" ht="14.1" customHeight="1" x14ac:dyDescent="0.2">
      <c r="A182" s="69" t="s">
        <v>15</v>
      </c>
      <c r="B182" s="149">
        <v>933533</v>
      </c>
      <c r="C182" s="138">
        <v>99.880383159061509</v>
      </c>
      <c r="D182" s="125">
        <v>23</v>
      </c>
      <c r="E182" s="126">
        <v>40588.391304347824</v>
      </c>
      <c r="F182" s="126">
        <v>354865</v>
      </c>
      <c r="G182" s="126">
        <v>15428.91304347826</v>
      </c>
      <c r="H182" s="127">
        <v>0.38013117907990396</v>
      </c>
      <c r="I182" s="126">
        <v>578668</v>
      </c>
      <c r="J182" s="126">
        <v>25159.478260869564</v>
      </c>
      <c r="K182" s="128">
        <v>0.61986882092009599</v>
      </c>
      <c r="L182" s="69" t="s">
        <v>38</v>
      </c>
    </row>
    <row r="183" spans="1:12" ht="14.1" customHeight="1" x14ac:dyDescent="0.2">
      <c r="A183" s="69" t="s">
        <v>16</v>
      </c>
      <c r="B183" s="149">
        <v>883239</v>
      </c>
      <c r="C183" s="124">
        <v>94.612509680964678</v>
      </c>
      <c r="D183" s="125">
        <v>21</v>
      </c>
      <c r="E183" s="126">
        <v>42059</v>
      </c>
      <c r="F183" s="126">
        <v>321307</v>
      </c>
      <c r="G183" s="126">
        <v>15300.333333333334</v>
      </c>
      <c r="H183" s="127">
        <v>0.363782622823494</v>
      </c>
      <c r="I183" s="126">
        <v>561932</v>
      </c>
      <c r="J183" s="126">
        <v>26758.666666666668</v>
      </c>
      <c r="K183" s="128">
        <v>0.63621737717650606</v>
      </c>
      <c r="L183" s="69" t="s">
        <v>39</v>
      </c>
    </row>
    <row r="184" spans="1:12" ht="14.1" customHeight="1" x14ac:dyDescent="0.2">
      <c r="A184" s="69" t="s">
        <v>17</v>
      </c>
      <c r="B184" s="149">
        <v>884820</v>
      </c>
      <c r="C184" s="138">
        <v>100.17900024795101</v>
      </c>
      <c r="D184" s="125">
        <v>22</v>
      </c>
      <c r="E184" s="126">
        <v>40219.090909090912</v>
      </c>
      <c r="F184" s="126">
        <v>333852</v>
      </c>
      <c r="G184" s="126">
        <v>15175.09090909091</v>
      </c>
      <c r="H184" s="127">
        <v>0.37731063945209198</v>
      </c>
      <c r="I184" s="126">
        <v>550968</v>
      </c>
      <c r="J184" s="126">
        <v>25044</v>
      </c>
      <c r="K184" s="128">
        <v>0.62268936054790802</v>
      </c>
      <c r="L184" s="69" t="s">
        <v>40</v>
      </c>
    </row>
    <row r="185" spans="1:12" ht="14.1" customHeight="1" x14ac:dyDescent="0.2">
      <c r="A185" s="69" t="s">
        <v>18</v>
      </c>
      <c r="B185" s="149">
        <v>851935</v>
      </c>
      <c r="C185" s="124">
        <v>96.283424877376191</v>
      </c>
      <c r="D185" s="125">
        <v>22</v>
      </c>
      <c r="E185" s="126">
        <v>38724.318181818184</v>
      </c>
      <c r="F185" s="126">
        <v>317705</v>
      </c>
      <c r="G185" s="126">
        <v>14441.136363636364</v>
      </c>
      <c r="H185" s="127">
        <v>0.37292164308309905</v>
      </c>
      <c r="I185" s="126">
        <v>534230</v>
      </c>
      <c r="J185" s="126">
        <v>24283.18181818182</v>
      </c>
      <c r="K185" s="128">
        <v>0.62707835691690095</v>
      </c>
      <c r="L185" s="69" t="s">
        <v>41</v>
      </c>
    </row>
    <row r="186" spans="1:12" ht="14.1" customHeight="1" x14ac:dyDescent="0.2">
      <c r="A186" s="47" t="s">
        <v>19</v>
      </c>
      <c r="B186" s="149">
        <v>973626</v>
      </c>
      <c r="C186" s="124">
        <v>114.28407096785553</v>
      </c>
      <c r="D186" s="125">
        <v>22</v>
      </c>
      <c r="E186" s="126">
        <v>44255.727272727272</v>
      </c>
      <c r="F186" s="126">
        <v>362741</v>
      </c>
      <c r="G186" s="126">
        <v>16488.227272727272</v>
      </c>
      <c r="H186" s="127">
        <v>0.37256708428082241</v>
      </c>
      <c r="I186" s="126">
        <v>610885</v>
      </c>
      <c r="J186" s="126">
        <v>27767.5</v>
      </c>
      <c r="K186" s="128">
        <v>0.62743291571917759</v>
      </c>
      <c r="L186" s="47" t="s">
        <v>42</v>
      </c>
    </row>
    <row r="187" spans="1:12" ht="14.1" customHeight="1" x14ac:dyDescent="0.2">
      <c r="A187" s="41" t="s">
        <v>20</v>
      </c>
      <c r="B187" s="153">
        <f>SUM(B175:B186)</f>
        <v>10246015</v>
      </c>
      <c r="C187" s="124"/>
      <c r="D187" s="167">
        <f>SUM(D175:D186)</f>
        <v>253</v>
      </c>
      <c r="E187" s="168">
        <f>B187/D187</f>
        <v>40498.083003952568</v>
      </c>
      <c r="F187" s="135">
        <f>SUM(F175:F186)</f>
        <v>3849257</v>
      </c>
      <c r="G187" s="168">
        <f>F187/D187</f>
        <v>15214.454545454546</v>
      </c>
      <c r="H187" s="169">
        <f>F187/B187</f>
        <v>0.37568332663967408</v>
      </c>
      <c r="I187" s="135">
        <f>SUM(I175:I186)</f>
        <v>6396758</v>
      </c>
      <c r="J187" s="168">
        <f>I187/D187</f>
        <v>25283.628458498024</v>
      </c>
      <c r="K187" s="170">
        <f>I187/B187</f>
        <v>0.62431667336032592</v>
      </c>
      <c r="L187" s="69" t="s">
        <v>53</v>
      </c>
    </row>
    <row r="188" spans="1:12" ht="14.1" customHeight="1" x14ac:dyDescent="0.2">
      <c r="A188" s="41" t="s">
        <v>30</v>
      </c>
      <c r="B188" s="153">
        <f>B187/12</f>
        <v>853834.58333333337</v>
      </c>
      <c r="C188" s="124"/>
      <c r="D188" s="125"/>
      <c r="E188" s="126"/>
      <c r="F188" s="135">
        <f>F187/12</f>
        <v>320771.41666666669</v>
      </c>
      <c r="G188" s="126"/>
      <c r="H188" s="127"/>
      <c r="I188" s="135">
        <f>I187/12</f>
        <v>533063.16666666663</v>
      </c>
      <c r="J188" s="126"/>
      <c r="K188" s="128"/>
      <c r="L188" s="87" t="s">
        <v>52</v>
      </c>
    </row>
    <row r="189" spans="1:12" ht="14.1" customHeight="1" x14ac:dyDescent="0.2">
      <c r="A189" s="47" t="s">
        <v>92</v>
      </c>
      <c r="B189" s="149">
        <v>676035</v>
      </c>
      <c r="C189" s="124">
        <v>69.434772695059493</v>
      </c>
      <c r="D189" s="125">
        <v>21</v>
      </c>
      <c r="E189" s="126">
        <v>32192.142857142859</v>
      </c>
      <c r="F189" s="126">
        <v>234604</v>
      </c>
      <c r="G189" s="126">
        <v>11171.619047619048</v>
      </c>
      <c r="H189" s="127">
        <v>0.3470293697811504</v>
      </c>
      <c r="I189" s="126">
        <v>441431</v>
      </c>
      <c r="J189" s="126">
        <v>21020.523809523809</v>
      </c>
      <c r="K189" s="128">
        <v>0.6529706302188496</v>
      </c>
      <c r="L189" s="47" t="s">
        <v>93</v>
      </c>
    </row>
    <row r="190" spans="1:12" ht="14.1" customHeight="1" x14ac:dyDescent="0.2">
      <c r="A190" s="41" t="s">
        <v>9</v>
      </c>
      <c r="B190" s="149">
        <v>762190</v>
      </c>
      <c r="C190" s="124">
        <v>112.74416265430045</v>
      </c>
      <c r="D190" s="125">
        <v>20</v>
      </c>
      <c r="E190" s="126">
        <v>38109.5</v>
      </c>
      <c r="F190" s="126">
        <v>282963</v>
      </c>
      <c r="G190" s="126">
        <v>14148.15</v>
      </c>
      <c r="H190" s="127">
        <v>0.37124995079966938</v>
      </c>
      <c r="I190" s="126">
        <v>479227</v>
      </c>
      <c r="J190" s="126">
        <v>23961.35</v>
      </c>
      <c r="K190" s="128">
        <v>0.62875004920033062</v>
      </c>
      <c r="L190" s="69" t="s">
        <v>33</v>
      </c>
    </row>
    <row r="191" spans="1:12" ht="14.1" customHeight="1" x14ac:dyDescent="0.2">
      <c r="A191" s="28" t="s">
        <v>10</v>
      </c>
      <c r="B191" s="149">
        <v>877253</v>
      </c>
      <c r="C191" s="124">
        <v>115.09636704758657</v>
      </c>
      <c r="D191" s="125">
        <v>22</v>
      </c>
      <c r="E191" s="126">
        <v>39875.13636363636</v>
      </c>
      <c r="F191" s="126">
        <v>338872</v>
      </c>
      <c r="G191" s="126">
        <v>15403.272727272728</v>
      </c>
      <c r="H191" s="127">
        <v>0.38628765019897338</v>
      </c>
      <c r="I191" s="126">
        <v>538381</v>
      </c>
      <c r="J191" s="126">
        <v>24471.863636363636</v>
      </c>
      <c r="K191" s="128">
        <v>0.61371234980102662</v>
      </c>
      <c r="L191" s="47" t="s">
        <v>34</v>
      </c>
    </row>
    <row r="192" spans="1:12" ht="14.1" customHeight="1" x14ac:dyDescent="0.2">
      <c r="A192" s="41" t="s">
        <v>11</v>
      </c>
      <c r="B192" s="149">
        <v>897095</v>
      </c>
      <c r="C192" s="124">
        <v>102.26183324536935</v>
      </c>
      <c r="D192" s="125">
        <v>21</v>
      </c>
      <c r="E192" s="126">
        <v>42718.809523809527</v>
      </c>
      <c r="F192" s="126">
        <v>357247</v>
      </c>
      <c r="G192" s="126">
        <v>17011.761904761905</v>
      </c>
      <c r="H192" s="127">
        <v>0.39822649775107433</v>
      </c>
      <c r="I192" s="126">
        <v>539848</v>
      </c>
      <c r="J192" s="126">
        <v>25707.047619047618</v>
      </c>
      <c r="K192" s="128">
        <v>0.60177350224892567</v>
      </c>
      <c r="L192" s="87" t="s">
        <v>11</v>
      </c>
    </row>
    <row r="193" spans="1:12" ht="14.1" customHeight="1" x14ac:dyDescent="0.2">
      <c r="A193" s="69" t="s">
        <v>12</v>
      </c>
      <c r="B193" s="149">
        <v>942387</v>
      </c>
      <c r="C193" s="124">
        <v>105.04874065734397</v>
      </c>
      <c r="D193" s="125">
        <v>19</v>
      </c>
      <c r="E193" s="126">
        <v>49599.315789473687</v>
      </c>
      <c r="F193" s="126">
        <v>385088</v>
      </c>
      <c r="G193" s="126">
        <v>20267.78947368421</v>
      </c>
      <c r="H193" s="127">
        <v>0.40863042465568816</v>
      </c>
      <c r="I193" s="126">
        <v>557299</v>
      </c>
      <c r="J193" s="126">
        <v>29331.526315789473</v>
      </c>
      <c r="K193" s="128">
        <v>0.59136957534431189</v>
      </c>
      <c r="L193" s="69" t="s">
        <v>35</v>
      </c>
    </row>
    <row r="194" spans="1:12" ht="14.1" customHeight="1" x14ac:dyDescent="0.2">
      <c r="A194" s="69" t="s">
        <v>13</v>
      </c>
      <c r="B194" s="149">
        <v>1009129</v>
      </c>
      <c r="C194" s="124">
        <f>B194/B193*100</f>
        <v>107.08222842632591</v>
      </c>
      <c r="D194" s="125">
        <v>21</v>
      </c>
      <c r="E194" s="126">
        <f t="shared" ref="E194" si="6">B194/D194</f>
        <v>48053.761904761908</v>
      </c>
      <c r="F194" s="126">
        <v>422802</v>
      </c>
      <c r="G194" s="126">
        <f t="shared" ref="G194" si="7">F194/D194</f>
        <v>20133.428571428572</v>
      </c>
      <c r="H194" s="127">
        <f t="shared" ref="H194" si="8">F194/B194</f>
        <v>0.41897715752891851</v>
      </c>
      <c r="I194" s="126">
        <v>586327</v>
      </c>
      <c r="J194" s="126">
        <f t="shared" ref="J194" si="9">I194/D194</f>
        <v>27920.333333333332</v>
      </c>
      <c r="K194" s="128">
        <f t="shared" ref="K194" si="10">I194/B194</f>
        <v>0.58102284247108149</v>
      </c>
      <c r="L194" s="69" t="s">
        <v>36</v>
      </c>
    </row>
    <row r="195" spans="1:12" ht="14.1" customHeight="1" x14ac:dyDescent="0.2">
      <c r="A195" s="47" t="s">
        <v>14</v>
      </c>
      <c r="B195" s="149">
        <v>1088538</v>
      </c>
      <c r="C195" s="124">
        <v>107.8690633209431</v>
      </c>
      <c r="D195" s="125">
        <v>21</v>
      </c>
      <c r="E195" s="126">
        <v>51835.142857142855</v>
      </c>
      <c r="F195" s="126">
        <v>449678</v>
      </c>
      <c r="G195" s="126">
        <v>21413.238095238095</v>
      </c>
      <c r="H195" s="127">
        <v>0.41310271207803495</v>
      </c>
      <c r="I195" s="126">
        <v>638860</v>
      </c>
      <c r="J195" s="126">
        <v>30421.904761904763</v>
      </c>
      <c r="K195" s="128">
        <v>0.58689728792196505</v>
      </c>
      <c r="L195" s="47" t="s">
        <v>37</v>
      </c>
    </row>
    <row r="196" spans="1:12" ht="14.1" customHeight="1" x14ac:dyDescent="0.2">
      <c r="A196" s="47" t="s">
        <v>15</v>
      </c>
      <c r="B196" s="149">
        <v>1037331</v>
      </c>
      <c r="C196" s="124">
        <v>95.295800422217695</v>
      </c>
      <c r="D196" s="125">
        <v>23</v>
      </c>
      <c r="E196" s="126">
        <v>45101.34782608696</v>
      </c>
      <c r="F196" s="126">
        <v>407739</v>
      </c>
      <c r="G196" s="126">
        <v>17727.782608695652</v>
      </c>
      <c r="H196" s="127">
        <v>0.39306547283364712</v>
      </c>
      <c r="I196" s="126">
        <v>629592</v>
      </c>
      <c r="J196" s="126">
        <v>27373.565217391304</v>
      </c>
      <c r="K196" s="128">
        <v>0.60693452716635288</v>
      </c>
      <c r="L196" s="47" t="s">
        <v>38</v>
      </c>
    </row>
    <row r="197" spans="1:12" ht="14.1" customHeight="1" x14ac:dyDescent="0.2">
      <c r="A197" s="47" t="s">
        <v>16</v>
      </c>
      <c r="B197" s="149">
        <v>936549</v>
      </c>
      <c r="C197" s="124">
        <v>90.284489714469146</v>
      </c>
      <c r="D197" s="125">
        <v>20</v>
      </c>
      <c r="E197" s="126">
        <v>46827.45</v>
      </c>
      <c r="F197" s="126">
        <v>363962</v>
      </c>
      <c r="G197" s="126">
        <v>18198.099999999999</v>
      </c>
      <c r="H197" s="127">
        <v>0.38862034981618687</v>
      </c>
      <c r="I197" s="126">
        <v>572587</v>
      </c>
      <c r="J197" s="126">
        <v>28629.35</v>
      </c>
      <c r="K197" s="128">
        <v>0.61137965018381313</v>
      </c>
      <c r="L197" s="47" t="s">
        <v>39</v>
      </c>
    </row>
    <row r="198" spans="1:12" ht="14.1" customHeight="1" x14ac:dyDescent="0.2">
      <c r="A198" s="69" t="s">
        <v>17</v>
      </c>
      <c r="B198" s="149">
        <v>1016104</v>
      </c>
      <c r="C198" s="124">
        <v>108.49448347069935</v>
      </c>
      <c r="D198" s="125">
        <v>23</v>
      </c>
      <c r="E198" s="126">
        <v>44178.434782608696</v>
      </c>
      <c r="F198" s="126">
        <v>404019</v>
      </c>
      <c r="G198" s="126">
        <v>17566.043478260868</v>
      </c>
      <c r="H198" s="127">
        <v>0.39761579523355878</v>
      </c>
      <c r="I198" s="126">
        <v>612085</v>
      </c>
      <c r="J198" s="126">
        <v>26612.391304347828</v>
      </c>
      <c r="K198" s="128">
        <v>0.60238420476644128</v>
      </c>
      <c r="L198" s="69" t="s">
        <v>40</v>
      </c>
    </row>
    <row r="199" spans="1:12" ht="14.1" customHeight="1" x14ac:dyDescent="0.2">
      <c r="A199" s="47" t="s">
        <v>18</v>
      </c>
      <c r="B199" s="149">
        <v>933602</v>
      </c>
      <c r="C199" s="124">
        <v>91.880555533685524</v>
      </c>
      <c r="D199" s="125">
        <v>22</v>
      </c>
      <c r="E199" s="126">
        <v>42436.454545454544</v>
      </c>
      <c r="F199" s="126">
        <v>360162</v>
      </c>
      <c r="G199" s="126">
        <v>16371</v>
      </c>
      <c r="H199" s="127">
        <v>0.3857768085329723</v>
      </c>
      <c r="I199" s="126">
        <v>573440</v>
      </c>
      <c r="J199" s="126">
        <v>26065.454545454544</v>
      </c>
      <c r="K199" s="128">
        <v>0.61422319146702775</v>
      </c>
      <c r="L199" s="47" t="s">
        <v>41</v>
      </c>
    </row>
    <row r="200" spans="1:12" ht="14.1" customHeight="1" x14ac:dyDescent="0.2">
      <c r="A200" s="47" t="s">
        <v>19</v>
      </c>
      <c r="B200" s="149">
        <v>1011926</v>
      </c>
      <c r="C200" s="124">
        <v>108.38944218200047</v>
      </c>
      <c r="D200" s="125">
        <v>21</v>
      </c>
      <c r="E200" s="126">
        <v>48186.952380952382</v>
      </c>
      <c r="F200" s="126">
        <v>390650</v>
      </c>
      <c r="G200" s="126">
        <v>18602.380952380954</v>
      </c>
      <c r="H200" s="127">
        <v>0.38604601522245696</v>
      </c>
      <c r="I200" s="126">
        <v>621276</v>
      </c>
      <c r="J200" s="126">
        <v>29584.571428571428</v>
      </c>
      <c r="K200" s="128">
        <v>0.61395398477754304</v>
      </c>
      <c r="L200" s="47" t="s">
        <v>42</v>
      </c>
    </row>
    <row r="201" spans="1:12" ht="14.1" customHeight="1" x14ac:dyDescent="0.2">
      <c r="A201" s="41" t="s">
        <v>20</v>
      </c>
      <c r="B201" s="153">
        <f>SUM(B189:B200)</f>
        <v>11188139</v>
      </c>
      <c r="C201" s="124"/>
      <c r="D201" s="167">
        <f>SUM(D189:D200)</f>
        <v>254</v>
      </c>
      <c r="E201" s="168">
        <f>B201/D201</f>
        <v>44047.791338582676</v>
      </c>
      <c r="F201" s="135">
        <f>SUM(F189:F200)</f>
        <v>4397786</v>
      </c>
      <c r="G201" s="168">
        <f>F201/D201</f>
        <v>17314.118110236221</v>
      </c>
      <c r="H201" s="169">
        <f>F201/B201</f>
        <v>0.39307573851200811</v>
      </c>
      <c r="I201" s="135">
        <f>SUM(I189:I200)</f>
        <v>6790353</v>
      </c>
      <c r="J201" s="168">
        <f>I201/D201</f>
        <v>26733.673228346455</v>
      </c>
      <c r="K201" s="170">
        <f>I201/B201</f>
        <v>0.60692426148799183</v>
      </c>
      <c r="L201" s="69" t="s">
        <v>53</v>
      </c>
    </row>
    <row r="202" spans="1:12" ht="14.1" customHeight="1" x14ac:dyDescent="0.2">
      <c r="A202" s="41" t="s">
        <v>30</v>
      </c>
      <c r="B202" s="153">
        <f>B201/12</f>
        <v>932344.91666666663</v>
      </c>
      <c r="C202" s="124"/>
      <c r="D202" s="125"/>
      <c r="E202" s="126"/>
      <c r="F202" s="135">
        <f>F201/12</f>
        <v>366482.16666666669</v>
      </c>
      <c r="G202" s="126"/>
      <c r="H202" s="127"/>
      <c r="I202" s="135">
        <f>I201/12</f>
        <v>565862.75</v>
      </c>
      <c r="J202" s="126"/>
      <c r="K202" s="128"/>
      <c r="L202" s="87" t="s">
        <v>52</v>
      </c>
    </row>
    <row r="203" spans="1:12" ht="14.1" customHeight="1" x14ac:dyDescent="0.2">
      <c r="A203" s="28" t="s">
        <v>98</v>
      </c>
      <c r="B203" s="149">
        <v>671203</v>
      </c>
      <c r="C203" s="124">
        <v>88.062425379498549</v>
      </c>
      <c r="D203" s="125">
        <v>21</v>
      </c>
      <c r="E203" s="126">
        <v>31962.047619047618</v>
      </c>
      <c r="F203" s="126">
        <v>242665</v>
      </c>
      <c r="G203" s="126">
        <v>11555.476190476191</v>
      </c>
      <c r="H203" s="127">
        <v>0.36153741863489885</v>
      </c>
      <c r="I203" s="126">
        <v>428538</v>
      </c>
      <c r="J203" s="126">
        <v>20406.571428571428</v>
      </c>
      <c r="K203" s="128">
        <v>0.63846258136510115</v>
      </c>
      <c r="L203" s="47" t="s">
        <v>99</v>
      </c>
    </row>
    <row r="204" spans="1:12" ht="14.1" customHeight="1" x14ac:dyDescent="0.2">
      <c r="A204" s="41" t="s">
        <v>9</v>
      </c>
      <c r="B204" s="149">
        <v>805335</v>
      </c>
      <c r="C204" s="124">
        <v>119.98382009615571</v>
      </c>
      <c r="D204" s="125">
        <v>20</v>
      </c>
      <c r="E204" s="126">
        <v>40266.75</v>
      </c>
      <c r="F204" s="126">
        <v>310296</v>
      </c>
      <c r="G204" s="126">
        <v>15514.8</v>
      </c>
      <c r="H204" s="127">
        <v>0.38530052710983625</v>
      </c>
      <c r="I204" s="126">
        <v>495039</v>
      </c>
      <c r="J204" s="126">
        <v>24751.95</v>
      </c>
      <c r="K204" s="128">
        <v>0.61469947289016369</v>
      </c>
      <c r="L204" s="47" t="s">
        <v>33</v>
      </c>
    </row>
    <row r="205" spans="1:12" ht="14.1" customHeight="1" x14ac:dyDescent="0.2">
      <c r="A205" s="28" t="s">
        <v>10</v>
      </c>
      <c r="B205" s="149">
        <v>910226</v>
      </c>
      <c r="C205" s="124">
        <v>113.02451774727287</v>
      </c>
      <c r="D205" s="125">
        <v>21</v>
      </c>
      <c r="E205" s="126">
        <v>43344.095238095237</v>
      </c>
      <c r="F205" s="126">
        <v>360001</v>
      </c>
      <c r="G205" s="126">
        <v>17142.904761904763</v>
      </c>
      <c r="H205" s="127">
        <v>0.39550726962314853</v>
      </c>
      <c r="I205" s="126">
        <v>550225</v>
      </c>
      <c r="J205" s="126">
        <v>26201.190476190477</v>
      </c>
      <c r="K205" s="128">
        <v>0.60449273037685147</v>
      </c>
      <c r="L205" s="47" t="s">
        <v>34</v>
      </c>
    </row>
    <row r="206" spans="1:12" ht="14.1" customHeight="1" x14ac:dyDescent="0.2">
      <c r="A206" s="41" t="s">
        <v>11</v>
      </c>
      <c r="B206" s="149">
        <v>967022</v>
      </c>
      <c r="C206" s="124">
        <v>106.23976902439614</v>
      </c>
      <c r="D206" s="125">
        <v>22</v>
      </c>
      <c r="E206" s="126">
        <v>43955.545454545456</v>
      </c>
      <c r="F206" s="126">
        <v>399785</v>
      </c>
      <c r="G206" s="126">
        <v>18172.045454545456</v>
      </c>
      <c r="H206" s="127">
        <v>0.41341872263505897</v>
      </c>
      <c r="I206" s="126">
        <v>567237</v>
      </c>
      <c r="J206" s="126">
        <v>25783.5</v>
      </c>
      <c r="K206" s="128">
        <v>0.58658127736494103</v>
      </c>
      <c r="L206" s="87" t="s">
        <v>11</v>
      </c>
    </row>
    <row r="207" spans="1:12" ht="14.1" customHeight="1" x14ac:dyDescent="0.2">
      <c r="A207" s="69" t="s">
        <v>12</v>
      </c>
      <c r="B207" s="149">
        <v>961333</v>
      </c>
      <c r="C207" s="124">
        <v>99.411699009950141</v>
      </c>
      <c r="D207" s="125">
        <v>19</v>
      </c>
      <c r="E207" s="126">
        <v>50596.473684210527</v>
      </c>
      <c r="F207" s="126">
        <v>384958</v>
      </c>
      <c r="G207" s="126">
        <v>20260.947368421053</v>
      </c>
      <c r="H207" s="127">
        <v>0.40044188642229073</v>
      </c>
      <c r="I207" s="126">
        <v>576375</v>
      </c>
      <c r="J207" s="126">
        <v>30335.526315789473</v>
      </c>
      <c r="K207" s="128">
        <v>0.59955811357770927</v>
      </c>
      <c r="L207" s="69" t="s">
        <v>35</v>
      </c>
    </row>
    <row r="208" spans="1:12" ht="14.1" customHeight="1" x14ac:dyDescent="0.2">
      <c r="A208" s="69" t="s">
        <v>13</v>
      </c>
      <c r="B208" s="149">
        <v>983670</v>
      </c>
      <c r="C208" s="124">
        <v>102.32354449498769</v>
      </c>
      <c r="D208" s="125">
        <v>20</v>
      </c>
      <c r="E208" s="126">
        <v>49183.5</v>
      </c>
      <c r="F208" s="126">
        <v>392550</v>
      </c>
      <c r="G208" s="126">
        <v>19627.5</v>
      </c>
      <c r="H208" s="127">
        <v>0.39906676019396747</v>
      </c>
      <c r="I208" s="126">
        <v>591120</v>
      </c>
      <c r="J208" s="126">
        <v>29556</v>
      </c>
      <c r="K208" s="128">
        <v>0.60093323980603253</v>
      </c>
      <c r="L208" s="69" t="s">
        <v>36</v>
      </c>
    </row>
    <row r="209" spans="1:12" ht="14.1" customHeight="1" x14ac:dyDescent="0.2">
      <c r="A209" s="47" t="s">
        <v>14</v>
      </c>
      <c r="B209" s="150">
        <v>1124887</v>
      </c>
      <c r="C209" s="147">
        <v>114.35613569591428</v>
      </c>
      <c r="D209" s="22">
        <v>22</v>
      </c>
      <c r="E209" s="23">
        <v>51131.227272727272</v>
      </c>
      <c r="F209" s="23">
        <v>453342</v>
      </c>
      <c r="G209" s="23">
        <v>20606.454545454544</v>
      </c>
      <c r="H209" s="14">
        <v>0.40301114689742168</v>
      </c>
      <c r="I209" s="23">
        <v>671545</v>
      </c>
      <c r="J209" s="23">
        <v>30524.772727272728</v>
      </c>
      <c r="K209" s="58">
        <v>0.59698885310257832</v>
      </c>
      <c r="L209" s="47" t="s">
        <v>37</v>
      </c>
    </row>
    <row r="210" spans="1:12" ht="14.1" customHeight="1" x14ac:dyDescent="0.2">
      <c r="A210" s="47" t="s">
        <v>15</v>
      </c>
      <c r="B210" s="150">
        <v>1000951</v>
      </c>
      <c r="C210" s="147">
        <v>88.982360005938375</v>
      </c>
      <c r="D210" s="22">
        <v>22</v>
      </c>
      <c r="E210" s="23">
        <v>45497.772727272728</v>
      </c>
      <c r="F210" s="23">
        <v>387856</v>
      </c>
      <c r="G210" s="23">
        <v>17629.81818181818</v>
      </c>
      <c r="H210" s="14">
        <v>0.38748749938808191</v>
      </c>
      <c r="I210" s="23">
        <v>613095</v>
      </c>
      <c r="J210" s="23">
        <v>27867.954545454544</v>
      </c>
      <c r="K210" s="58">
        <v>0.61251250061191809</v>
      </c>
      <c r="L210" s="47" t="s">
        <v>38</v>
      </c>
    </row>
    <row r="211" spans="1:12" ht="14.1" customHeight="1" x14ac:dyDescent="0.2">
      <c r="A211" s="47" t="s">
        <v>16</v>
      </c>
      <c r="B211" s="150">
        <v>1011502</v>
      </c>
      <c r="C211" s="147">
        <v>101.05409755322687</v>
      </c>
      <c r="D211" s="22">
        <v>21</v>
      </c>
      <c r="E211" s="23">
        <v>48166.761904761908</v>
      </c>
      <c r="F211" s="23">
        <v>383369</v>
      </c>
      <c r="G211" s="23">
        <v>18255.666666666668</v>
      </c>
      <c r="H211" s="14">
        <v>0.37900963122168813</v>
      </c>
      <c r="I211" s="23">
        <v>628133</v>
      </c>
      <c r="J211" s="23">
        <v>29911.095238095237</v>
      </c>
      <c r="K211" s="58">
        <v>0.62099036877831182</v>
      </c>
      <c r="L211" s="47" t="s">
        <v>39</v>
      </c>
    </row>
    <row r="212" spans="1:12" ht="14.1" customHeight="1" x14ac:dyDescent="0.2">
      <c r="A212" s="69" t="s">
        <v>17</v>
      </c>
      <c r="B212" s="150">
        <v>1023546</v>
      </c>
      <c r="C212" s="147">
        <v>101.19070451664949</v>
      </c>
      <c r="D212" s="22">
        <v>23</v>
      </c>
      <c r="E212" s="23">
        <v>44502</v>
      </c>
      <c r="F212" s="23">
        <v>404426</v>
      </c>
      <c r="G212" s="23">
        <v>17583.739130434784</v>
      </c>
      <c r="H212" s="14">
        <v>0.39512244686609105</v>
      </c>
      <c r="I212" s="23">
        <v>619120</v>
      </c>
      <c r="J212" s="23">
        <v>26918.260869565216</v>
      </c>
      <c r="K212" s="58">
        <v>0.60487755313390901</v>
      </c>
      <c r="L212" s="69" t="s">
        <v>40</v>
      </c>
    </row>
    <row r="213" spans="1:12" ht="14.1" customHeight="1" x14ac:dyDescent="0.2">
      <c r="A213" s="47" t="s">
        <v>18</v>
      </c>
      <c r="B213" s="150">
        <v>938812</v>
      </c>
      <c r="C213" s="147">
        <v>91.721524972986074</v>
      </c>
      <c r="D213" s="22">
        <v>21</v>
      </c>
      <c r="E213" s="23">
        <v>44705.333333333336</v>
      </c>
      <c r="F213" s="23">
        <v>359851</v>
      </c>
      <c r="G213" s="23">
        <v>17135.761904761905</v>
      </c>
      <c r="H213" s="14">
        <v>0.38330464459337971</v>
      </c>
      <c r="I213" s="23">
        <v>578961</v>
      </c>
      <c r="J213" s="23">
        <v>27569.571428571428</v>
      </c>
      <c r="K213" s="58">
        <v>0.61669535540662024</v>
      </c>
      <c r="L213" s="47" t="s">
        <v>41</v>
      </c>
    </row>
    <row r="214" spans="1:12" ht="14.1" customHeight="1" x14ac:dyDescent="0.2">
      <c r="A214" s="47" t="s">
        <v>19</v>
      </c>
      <c r="B214" s="150">
        <v>1126978</v>
      </c>
      <c r="C214" s="147">
        <v>120.04299050289089</v>
      </c>
      <c r="D214" s="22">
        <v>22</v>
      </c>
      <c r="E214" s="23">
        <v>51226.272727272728</v>
      </c>
      <c r="F214" s="23">
        <v>428648</v>
      </c>
      <c r="G214" s="23">
        <v>19484</v>
      </c>
      <c r="H214" s="14">
        <v>0.3803517016303779</v>
      </c>
      <c r="I214" s="23">
        <v>698330</v>
      </c>
      <c r="J214" s="23">
        <v>31742.272727272728</v>
      </c>
      <c r="K214" s="58">
        <v>0.6196482983696221</v>
      </c>
      <c r="L214" s="47" t="s">
        <v>42</v>
      </c>
    </row>
    <row r="215" spans="1:12" ht="14.1" customHeight="1" x14ac:dyDescent="0.2">
      <c r="A215" s="47" t="s">
        <v>20</v>
      </c>
      <c r="B215" s="153">
        <f>SUM(B203:B214)</f>
        <v>11525465</v>
      </c>
      <c r="C215" s="124"/>
      <c r="D215" s="167">
        <f>SUM(D203:D214)</f>
        <v>254</v>
      </c>
      <c r="E215" s="168">
        <f>B215/D215</f>
        <v>45375.846456692911</v>
      </c>
      <c r="F215" s="135">
        <f>SUM(F203:F214)</f>
        <v>4507747</v>
      </c>
      <c r="G215" s="168">
        <f>F215/D215</f>
        <v>17747.035433070865</v>
      </c>
      <c r="H215" s="169">
        <f>F215/B215</f>
        <v>0.39111194212120726</v>
      </c>
      <c r="I215" s="135">
        <f>SUM(I203:I214)</f>
        <v>7017718</v>
      </c>
      <c r="J215" s="168">
        <f>I215/D215</f>
        <v>27628.811023622045</v>
      </c>
      <c r="K215" s="170">
        <f>I215/B215</f>
        <v>0.60888805787879274</v>
      </c>
      <c r="L215" s="47" t="s">
        <v>53</v>
      </c>
    </row>
    <row r="216" spans="1:12" ht="14.1" customHeight="1" x14ac:dyDescent="0.2">
      <c r="A216" s="47" t="s">
        <v>30</v>
      </c>
      <c r="B216" s="153">
        <f>B215/12</f>
        <v>960455.41666666663</v>
      </c>
      <c r="C216" s="124"/>
      <c r="D216" s="125"/>
      <c r="E216" s="126"/>
      <c r="F216" s="135">
        <f>F215/12</f>
        <v>375645.58333333331</v>
      </c>
      <c r="G216" s="126"/>
      <c r="H216" s="127"/>
      <c r="I216" s="135">
        <f>I215/12</f>
        <v>584809.83333333337</v>
      </c>
      <c r="J216" s="126"/>
      <c r="K216" s="128"/>
      <c r="L216" s="47" t="s">
        <v>52</v>
      </c>
    </row>
    <row r="217" spans="1:12" ht="14.1" customHeight="1" x14ac:dyDescent="0.2">
      <c r="A217" s="47" t="s">
        <v>100</v>
      </c>
      <c r="B217" s="155">
        <v>719328</v>
      </c>
      <c r="C217" s="156">
        <v>63.828042783443863</v>
      </c>
      <c r="D217" s="157">
        <v>21</v>
      </c>
      <c r="E217" s="158">
        <v>34253.714285714283</v>
      </c>
      <c r="F217" s="158">
        <v>261136</v>
      </c>
      <c r="G217" s="158">
        <v>12435.047619047618</v>
      </c>
      <c r="H217" s="159">
        <v>0.36302771475599449</v>
      </c>
      <c r="I217" s="158">
        <v>458192</v>
      </c>
      <c r="J217" s="158">
        <v>21818.666666666668</v>
      </c>
      <c r="K217" s="160">
        <v>0.63697228524400551</v>
      </c>
      <c r="L217" s="47" t="s">
        <v>101</v>
      </c>
    </row>
    <row r="218" spans="1:12" ht="14.1" customHeight="1" x14ac:dyDescent="0.2">
      <c r="A218" s="47" t="s">
        <v>9</v>
      </c>
      <c r="B218" s="155">
        <v>872398</v>
      </c>
      <c r="C218" s="156">
        <v>121.27958316651097</v>
      </c>
      <c r="D218" s="157">
        <v>20</v>
      </c>
      <c r="E218" s="158">
        <v>43619.9</v>
      </c>
      <c r="F218" s="158">
        <v>326406</v>
      </c>
      <c r="G218" s="158">
        <v>16320.3</v>
      </c>
      <c r="H218" s="159">
        <v>0.37414803793681323</v>
      </c>
      <c r="I218" s="158">
        <v>545992</v>
      </c>
      <c r="J218" s="158">
        <v>27299.599999999999</v>
      </c>
      <c r="K218" s="160">
        <v>0.62585196206318672</v>
      </c>
      <c r="L218" s="47" t="s">
        <v>33</v>
      </c>
    </row>
    <row r="219" spans="1:12" ht="14.1" customHeight="1" x14ac:dyDescent="0.2">
      <c r="A219" s="28" t="s">
        <v>10</v>
      </c>
      <c r="B219" s="155">
        <v>835252</v>
      </c>
      <c r="C219" s="156">
        <v>95.742081022652499</v>
      </c>
      <c r="D219" s="157">
        <v>22</v>
      </c>
      <c r="E219" s="158">
        <v>37966</v>
      </c>
      <c r="F219" s="158">
        <v>294615</v>
      </c>
      <c r="G219" s="158">
        <v>13391.59090909091</v>
      </c>
      <c r="H219" s="159">
        <v>0.35272588392485144</v>
      </c>
      <c r="I219" s="158">
        <v>540637</v>
      </c>
      <c r="J219" s="158">
        <v>24574.409090909092</v>
      </c>
      <c r="K219" s="160">
        <v>0.64727411607514862</v>
      </c>
      <c r="L219" s="47" t="s">
        <v>34</v>
      </c>
    </row>
    <row r="220" spans="1:12" ht="14.1" customHeight="1" x14ac:dyDescent="0.2">
      <c r="A220" s="41" t="s">
        <v>11</v>
      </c>
      <c r="B220" s="155">
        <v>676118</v>
      </c>
      <c r="C220" s="156">
        <v>80.947785817932797</v>
      </c>
      <c r="D220" s="157">
        <v>22</v>
      </c>
      <c r="E220" s="158">
        <v>30732.636363636364</v>
      </c>
      <c r="F220" s="158">
        <v>199179</v>
      </c>
      <c r="G220" s="158">
        <v>9053.5909090909099</v>
      </c>
      <c r="H220" s="159">
        <v>0.29459206824844186</v>
      </c>
      <c r="I220" s="158">
        <v>476939</v>
      </c>
      <c r="J220" s="158">
        <v>21679.045454545456</v>
      </c>
      <c r="K220" s="160">
        <v>0.70540793175155814</v>
      </c>
      <c r="L220" s="87" t="s">
        <v>11</v>
      </c>
    </row>
    <row r="221" spans="1:12" ht="14.1" customHeight="1" x14ac:dyDescent="0.2">
      <c r="A221" s="69" t="s">
        <v>12</v>
      </c>
      <c r="B221" s="155">
        <v>730096</v>
      </c>
      <c r="C221" s="156">
        <v>107.98351766999252</v>
      </c>
      <c r="D221" s="157">
        <v>18</v>
      </c>
      <c r="E221" s="158">
        <v>40560.888888888891</v>
      </c>
      <c r="F221" s="158">
        <v>246719</v>
      </c>
      <c r="G221" s="158">
        <v>13706.611111111111</v>
      </c>
      <c r="H221" s="159">
        <v>0.33792679318884095</v>
      </c>
      <c r="I221" s="158">
        <v>483377</v>
      </c>
      <c r="J221" s="158">
        <v>26854.277777777777</v>
      </c>
      <c r="K221" s="160">
        <v>0.66207320681115911</v>
      </c>
      <c r="L221" s="69" t="s">
        <v>35</v>
      </c>
    </row>
    <row r="222" spans="1:12" ht="14.1" customHeight="1" x14ac:dyDescent="0.2">
      <c r="A222" s="69" t="s">
        <v>13</v>
      </c>
      <c r="B222" s="155">
        <v>1003459</v>
      </c>
      <c r="C222" s="156">
        <v>137.44206241370998</v>
      </c>
      <c r="D222" s="157">
        <v>22</v>
      </c>
      <c r="E222" s="158">
        <v>45611.772727272728</v>
      </c>
      <c r="F222" s="158">
        <v>403030</v>
      </c>
      <c r="G222" s="158">
        <v>18319.545454545456</v>
      </c>
      <c r="H222" s="159">
        <v>0.40164072473314805</v>
      </c>
      <c r="I222" s="158">
        <v>600429</v>
      </c>
      <c r="J222" s="158">
        <v>27292.227272727272</v>
      </c>
      <c r="K222" s="160">
        <v>0.59835927526685195</v>
      </c>
      <c r="L222" s="69" t="s">
        <v>36</v>
      </c>
    </row>
    <row r="223" spans="1:12" ht="14.1" customHeight="1" x14ac:dyDescent="0.2">
      <c r="A223" s="47" t="s">
        <v>14</v>
      </c>
      <c r="B223" s="155">
        <v>975011</v>
      </c>
      <c r="C223" s="156">
        <v>97.165006243404065</v>
      </c>
      <c r="D223" s="157">
        <v>21</v>
      </c>
      <c r="E223" s="158">
        <v>46429.095238095237</v>
      </c>
      <c r="F223" s="158">
        <v>358248</v>
      </c>
      <c r="G223" s="158">
        <v>17059.428571428572</v>
      </c>
      <c r="H223" s="159">
        <v>0.36742970079311926</v>
      </c>
      <c r="I223" s="158">
        <v>616763</v>
      </c>
      <c r="J223" s="158">
        <v>29369.666666666668</v>
      </c>
      <c r="K223" s="160">
        <v>0.63257029920688079</v>
      </c>
      <c r="L223" s="47" t="s">
        <v>37</v>
      </c>
    </row>
    <row r="224" spans="1:12" ht="14.1" customHeight="1" x14ac:dyDescent="0.2">
      <c r="A224" s="47" t="s">
        <v>15</v>
      </c>
      <c r="B224" s="155">
        <v>924723</v>
      </c>
      <c r="C224" s="156">
        <v>94.842314599527597</v>
      </c>
      <c r="D224" s="157">
        <v>21</v>
      </c>
      <c r="E224" s="158">
        <v>44034.428571428572</v>
      </c>
      <c r="F224" s="158">
        <v>337735</v>
      </c>
      <c r="G224" s="158">
        <v>16082.619047619048</v>
      </c>
      <c r="H224" s="159">
        <v>0.36522828998521717</v>
      </c>
      <c r="I224" s="158">
        <v>586988</v>
      </c>
      <c r="J224" s="158">
        <v>27951.809523809523</v>
      </c>
      <c r="K224" s="160">
        <v>0.63477171001478283</v>
      </c>
      <c r="L224" s="47" t="s">
        <v>38</v>
      </c>
    </row>
    <row r="225" spans="1:14" ht="14.1" customHeight="1" x14ac:dyDescent="0.2">
      <c r="A225" s="47" t="s">
        <v>16</v>
      </c>
      <c r="B225" s="155">
        <v>969362</v>
      </c>
      <c r="C225" s="156">
        <v>104.8272834135195</v>
      </c>
      <c r="D225" s="157">
        <v>22</v>
      </c>
      <c r="E225" s="158">
        <v>44061.909090909088</v>
      </c>
      <c r="F225" s="158">
        <v>349275</v>
      </c>
      <c r="G225" s="158">
        <v>15876.136363636364</v>
      </c>
      <c r="H225" s="159">
        <v>0.36031430982439999</v>
      </c>
      <c r="I225" s="158">
        <v>620087</v>
      </c>
      <c r="J225" s="158">
        <v>28185.772727272728</v>
      </c>
      <c r="K225" s="160">
        <v>0.63968569017560006</v>
      </c>
      <c r="L225" s="47" t="s">
        <v>39</v>
      </c>
    </row>
    <row r="226" spans="1:14" ht="14.1" customHeight="1" x14ac:dyDescent="0.2">
      <c r="A226" s="69" t="s">
        <v>17</v>
      </c>
      <c r="B226" s="155">
        <v>963417</v>
      </c>
      <c r="C226" s="156">
        <v>99.386710021643097</v>
      </c>
      <c r="D226" s="157">
        <v>22</v>
      </c>
      <c r="E226" s="158">
        <v>43791.681818181816</v>
      </c>
      <c r="F226" s="158">
        <v>346649</v>
      </c>
      <c r="G226" s="158">
        <v>15756.772727272728</v>
      </c>
      <c r="H226" s="159">
        <v>0.35981200248698125</v>
      </c>
      <c r="I226" s="158">
        <v>616768</v>
      </c>
      <c r="J226" s="158">
        <v>28034.909090909092</v>
      </c>
      <c r="K226" s="160">
        <v>0.6401879975130188</v>
      </c>
      <c r="L226" s="69" t="s">
        <v>40</v>
      </c>
    </row>
    <row r="227" spans="1:14" ht="14.1" customHeight="1" x14ac:dyDescent="0.2">
      <c r="A227" s="69" t="s">
        <v>18</v>
      </c>
      <c r="B227" s="155">
        <v>917356</v>
      </c>
      <c r="C227" s="156">
        <v>95.218996550818602</v>
      </c>
      <c r="D227" s="157">
        <v>21</v>
      </c>
      <c r="E227" s="158">
        <v>43683.619047619046</v>
      </c>
      <c r="F227" s="158">
        <v>319893</v>
      </c>
      <c r="G227" s="158">
        <v>15233</v>
      </c>
      <c r="H227" s="159">
        <v>0.34871195043145736</v>
      </c>
      <c r="I227" s="158">
        <v>597463</v>
      </c>
      <c r="J227" s="158">
        <v>28450.619047619046</v>
      </c>
      <c r="K227" s="160">
        <v>0.65128804956854269</v>
      </c>
      <c r="L227" s="69" t="s">
        <v>41</v>
      </c>
    </row>
    <row r="228" spans="1:14" ht="14.1" customHeight="1" x14ac:dyDescent="0.2">
      <c r="A228" s="69" t="s">
        <v>19</v>
      </c>
      <c r="B228" s="155">
        <v>1052553</v>
      </c>
      <c r="C228" s="156">
        <v>114.73768090032659</v>
      </c>
      <c r="D228" s="157">
        <v>23</v>
      </c>
      <c r="E228" s="158">
        <v>45763.17391304348</v>
      </c>
      <c r="F228" s="158">
        <v>381428</v>
      </c>
      <c r="G228" s="158">
        <v>16583.82608695652</v>
      </c>
      <c r="H228" s="159">
        <v>0.3623836519396173</v>
      </c>
      <c r="I228" s="158">
        <v>671125</v>
      </c>
      <c r="J228" s="158">
        <v>29179.347826086956</v>
      </c>
      <c r="K228" s="160">
        <v>0.6376163480603827</v>
      </c>
      <c r="L228" s="69" t="s">
        <v>42</v>
      </c>
    </row>
    <row r="229" spans="1:14" ht="14.1" customHeight="1" x14ac:dyDescent="0.2">
      <c r="A229" s="69" t="s">
        <v>20</v>
      </c>
      <c r="B229" s="171">
        <f>SUM(B217:B228)</f>
        <v>10639073</v>
      </c>
      <c r="C229" s="172"/>
      <c r="D229" s="167">
        <f>SUM(D217:D228)</f>
        <v>255</v>
      </c>
      <c r="E229" s="168">
        <f>B229/D229</f>
        <v>41721.854901960782</v>
      </c>
      <c r="F229" s="168">
        <f>SUM(F217:F228)</f>
        <v>3824313</v>
      </c>
      <c r="G229" s="168">
        <f>F229/D229</f>
        <v>14997.305882352941</v>
      </c>
      <c r="H229" s="169">
        <f>F229/B229</f>
        <v>0.35945923108150496</v>
      </c>
      <c r="I229" s="168">
        <f>SUM(I217:I228)</f>
        <v>6814760</v>
      </c>
      <c r="J229" s="168">
        <f>I229/D229</f>
        <v>26724.549019607843</v>
      </c>
      <c r="K229" s="170">
        <f>I229/B229</f>
        <v>0.6405407689184951</v>
      </c>
      <c r="L229" s="69" t="s">
        <v>53</v>
      </c>
    </row>
    <row r="230" spans="1:14" ht="14.1" customHeight="1" x14ac:dyDescent="0.2">
      <c r="A230" s="69" t="s">
        <v>30</v>
      </c>
      <c r="B230" s="171">
        <f>B229/12</f>
        <v>886589.41666666663</v>
      </c>
      <c r="C230" s="172"/>
      <c r="D230" s="167"/>
      <c r="E230" s="168"/>
      <c r="F230" s="168">
        <f>F229/12</f>
        <v>318692.75</v>
      </c>
      <c r="G230" s="168"/>
      <c r="H230" s="169"/>
      <c r="I230" s="168">
        <f>I229/12</f>
        <v>567896.66666666663</v>
      </c>
      <c r="J230" s="158"/>
      <c r="K230" s="160"/>
      <c r="L230" s="69" t="s">
        <v>52</v>
      </c>
    </row>
    <row r="231" spans="1:14" ht="14.1" customHeight="1" x14ac:dyDescent="0.2">
      <c r="A231" s="47" t="s">
        <v>103</v>
      </c>
      <c r="B231" s="155">
        <v>632292</v>
      </c>
      <c r="C231" s="156">
        <v>60.072224391550833</v>
      </c>
      <c r="D231" s="157">
        <v>20</v>
      </c>
      <c r="E231" s="158">
        <v>31614.6</v>
      </c>
      <c r="F231" s="158">
        <v>210128</v>
      </c>
      <c r="G231" s="158">
        <v>10506.4</v>
      </c>
      <c r="H231" s="159">
        <v>0.33232746895421733</v>
      </c>
      <c r="I231" s="158">
        <v>422164</v>
      </c>
      <c r="J231" s="158">
        <v>21108.2</v>
      </c>
      <c r="K231" s="160">
        <v>0.66767253104578261</v>
      </c>
      <c r="L231" s="47" t="s">
        <v>102</v>
      </c>
      <c r="N231" s="3"/>
    </row>
    <row r="232" spans="1:14" ht="14.1" customHeight="1" x14ac:dyDescent="0.2">
      <c r="A232" s="47" t="s">
        <v>9</v>
      </c>
      <c r="B232" s="155">
        <v>787706</v>
      </c>
      <c r="C232" s="156">
        <v>125</v>
      </c>
      <c r="D232" s="157">
        <v>20</v>
      </c>
      <c r="E232" s="158">
        <v>39385.300000000003</v>
      </c>
      <c r="F232" s="158">
        <v>282998</v>
      </c>
      <c r="G232" s="158">
        <v>14149.9</v>
      </c>
      <c r="H232" s="159">
        <v>0.3592685595894915</v>
      </c>
      <c r="I232" s="158">
        <v>504708</v>
      </c>
      <c r="J232" s="158">
        <v>25235.4</v>
      </c>
      <c r="K232" s="160">
        <v>0.64073144041050845</v>
      </c>
      <c r="L232" s="47" t="s">
        <v>33</v>
      </c>
    </row>
    <row r="233" spans="1:14" ht="14.1" customHeight="1" x14ac:dyDescent="0.2">
      <c r="A233" s="28" t="s">
        <v>10</v>
      </c>
      <c r="B233" s="155">
        <v>902782</v>
      </c>
      <c r="C233" s="156">
        <v>114.60900386692497</v>
      </c>
      <c r="D233" s="157">
        <v>23</v>
      </c>
      <c r="E233" s="158">
        <v>39251.391304347824</v>
      </c>
      <c r="F233" s="158">
        <v>328983</v>
      </c>
      <c r="G233" s="158">
        <v>14303.608695652174</v>
      </c>
      <c r="H233" s="159">
        <v>0.36441023414290491</v>
      </c>
      <c r="I233" s="158">
        <v>573799</v>
      </c>
      <c r="J233" s="158">
        <v>24947.782608695652</v>
      </c>
      <c r="K233" s="160">
        <v>0.63558976585709503</v>
      </c>
      <c r="L233" s="47" t="s">
        <v>34</v>
      </c>
    </row>
    <row r="234" spans="1:14" ht="14.1" customHeight="1" x14ac:dyDescent="0.2">
      <c r="A234" s="41" t="s">
        <v>11</v>
      </c>
      <c r="B234" s="155">
        <v>898146</v>
      </c>
      <c r="C234" s="156">
        <v>99.486476247864928</v>
      </c>
      <c r="D234" s="157">
        <v>22</v>
      </c>
      <c r="E234" s="158">
        <v>40824.818181818184</v>
      </c>
      <c r="F234" s="158">
        <v>324073</v>
      </c>
      <c r="G234" s="158">
        <v>14730.59090909091</v>
      </c>
      <c r="H234" s="159">
        <v>0.3608244093944637</v>
      </c>
      <c r="I234" s="158">
        <v>574073</v>
      </c>
      <c r="J234" s="158">
        <v>26094.227272727272</v>
      </c>
      <c r="K234" s="160">
        <v>0.6391755906055363</v>
      </c>
      <c r="L234" s="87" t="s">
        <v>11</v>
      </c>
    </row>
    <row r="235" spans="1:14" ht="14.1" customHeight="1" x14ac:dyDescent="0.2">
      <c r="A235" s="69" t="s">
        <v>12</v>
      </c>
      <c r="B235" s="155">
        <v>899960</v>
      </c>
      <c r="C235" s="173">
        <v>100.20197161708676</v>
      </c>
      <c r="D235" s="157">
        <v>19</v>
      </c>
      <c r="E235" s="158">
        <v>47366.315789473687</v>
      </c>
      <c r="F235" s="158">
        <v>346095</v>
      </c>
      <c r="G235" s="158">
        <v>18215.526315789473</v>
      </c>
      <c r="H235" s="159">
        <v>0.38456709187074983</v>
      </c>
      <c r="I235" s="158">
        <v>553865</v>
      </c>
      <c r="J235" s="158">
        <v>29150.78947368421</v>
      </c>
      <c r="K235" s="160">
        <v>0.61543290812925022</v>
      </c>
      <c r="L235" s="69" t="s">
        <v>35</v>
      </c>
    </row>
    <row r="236" spans="1:14" ht="14.1" customHeight="1" x14ac:dyDescent="0.2">
      <c r="A236" s="69" t="s">
        <v>13</v>
      </c>
      <c r="B236" s="155">
        <v>1043347</v>
      </c>
      <c r="C236" s="156">
        <v>115.9325970043113</v>
      </c>
      <c r="D236" s="157">
        <v>22</v>
      </c>
      <c r="E236" s="158">
        <v>47424.86363636364</v>
      </c>
      <c r="F236" s="158">
        <v>412764</v>
      </c>
      <c r="G236" s="158">
        <v>18762</v>
      </c>
      <c r="H236" s="159">
        <v>0.39561526510355616</v>
      </c>
      <c r="I236" s="158">
        <v>630583</v>
      </c>
      <c r="J236" s="158">
        <v>28662.863636363636</v>
      </c>
      <c r="K236" s="160">
        <v>0.60438473489644384</v>
      </c>
      <c r="L236" s="69" t="s">
        <v>36</v>
      </c>
    </row>
    <row r="237" spans="1:14" ht="14.1" customHeight="1" x14ac:dyDescent="0.2">
      <c r="A237" s="47" t="s">
        <v>14</v>
      </c>
      <c r="B237" s="155">
        <v>1043510</v>
      </c>
      <c r="C237" s="174">
        <v>100.01562279855121</v>
      </c>
      <c r="D237" s="157">
        <v>20</v>
      </c>
      <c r="E237" s="158">
        <v>52175.5</v>
      </c>
      <c r="F237" s="158">
        <v>392985</v>
      </c>
      <c r="G237" s="158">
        <v>19649.25</v>
      </c>
      <c r="H237" s="159">
        <v>0.37659917010857585</v>
      </c>
      <c r="I237" s="158">
        <v>650525</v>
      </c>
      <c r="J237" s="158">
        <v>32526.25</v>
      </c>
      <c r="K237" s="160">
        <v>0.62340082989142409</v>
      </c>
      <c r="L237" s="47" t="s">
        <v>37</v>
      </c>
    </row>
    <row r="238" spans="1:14" ht="14.1" customHeight="1" x14ac:dyDescent="0.2">
      <c r="A238" s="47" t="s">
        <v>15</v>
      </c>
      <c r="B238" s="155">
        <v>1062958</v>
      </c>
      <c r="C238" s="156">
        <v>101.86370997882148</v>
      </c>
      <c r="D238" s="157">
        <v>22</v>
      </c>
      <c r="E238" s="158">
        <v>48316.272727272728</v>
      </c>
      <c r="F238" s="158">
        <v>391758</v>
      </c>
      <c r="G238" s="158">
        <v>17807.18181818182</v>
      </c>
      <c r="H238" s="159">
        <v>0.36855454307696073</v>
      </c>
      <c r="I238" s="158">
        <v>671200</v>
      </c>
      <c r="J238" s="158">
        <v>30509.090909090908</v>
      </c>
      <c r="K238" s="160">
        <v>0.63144545692303933</v>
      </c>
      <c r="L238" s="47" t="s">
        <v>38</v>
      </c>
    </row>
    <row r="239" spans="1:14" ht="14.1" customHeight="1" x14ac:dyDescent="0.2">
      <c r="A239" s="47" t="s">
        <v>16</v>
      </c>
      <c r="B239" s="155">
        <v>1024850</v>
      </c>
      <c r="C239" s="156">
        <v>96.414910090520976</v>
      </c>
      <c r="D239" s="157">
        <v>22</v>
      </c>
      <c r="E239" s="158">
        <v>46584.090909090912</v>
      </c>
      <c r="F239" s="158">
        <v>366883</v>
      </c>
      <c r="G239" s="158">
        <v>16676.5</v>
      </c>
      <c r="H239" s="159">
        <v>0.35798702249109626</v>
      </c>
      <c r="I239" s="158">
        <v>657967</v>
      </c>
      <c r="J239" s="158">
        <v>29907.590909090908</v>
      </c>
      <c r="K239" s="160">
        <v>0.64201297750890374</v>
      </c>
      <c r="L239" s="47" t="s">
        <v>39</v>
      </c>
    </row>
    <row r="240" spans="1:14" ht="14.1" customHeight="1" x14ac:dyDescent="0.2">
      <c r="A240" s="69" t="s">
        <v>17</v>
      </c>
      <c r="B240" s="155">
        <v>973296</v>
      </c>
      <c r="C240" s="156">
        <v>94.969605308093861</v>
      </c>
      <c r="D240" s="157">
        <v>21</v>
      </c>
      <c r="E240" s="158">
        <v>46347.428571428572</v>
      </c>
      <c r="F240" s="158">
        <v>352999</v>
      </c>
      <c r="G240" s="158">
        <v>16809.476190476191</v>
      </c>
      <c r="H240" s="159">
        <v>0.3626841166510496</v>
      </c>
      <c r="I240" s="158">
        <v>620297</v>
      </c>
      <c r="J240" s="158">
        <v>29537.952380952382</v>
      </c>
      <c r="K240" s="160">
        <v>0.6373158833489504</v>
      </c>
      <c r="L240" s="69" t="s">
        <v>40</v>
      </c>
    </row>
    <row r="241" spans="1:12" ht="14.1" customHeight="1" x14ac:dyDescent="0.2">
      <c r="A241" s="69" t="s">
        <v>18</v>
      </c>
      <c r="B241" s="155">
        <v>991416</v>
      </c>
      <c r="C241" s="156">
        <v>101.86171524387237</v>
      </c>
      <c r="D241" s="157">
        <v>22</v>
      </c>
      <c r="E241" s="158">
        <v>45064.36363636364</v>
      </c>
      <c r="F241" s="158">
        <v>363974</v>
      </c>
      <c r="G241" s="158">
        <v>16544.272727272728</v>
      </c>
      <c r="H241" s="159">
        <v>0.36712540447198755</v>
      </c>
      <c r="I241" s="158">
        <v>627442</v>
      </c>
      <c r="J241" s="158">
        <v>28520.090909090908</v>
      </c>
      <c r="K241" s="160">
        <v>0.63287459552801251</v>
      </c>
      <c r="L241" s="69" t="s">
        <v>41</v>
      </c>
    </row>
    <row r="242" spans="1:12" ht="14.1" customHeight="1" x14ac:dyDescent="0.2">
      <c r="A242" s="69" t="s">
        <v>19</v>
      </c>
      <c r="B242" s="155">
        <v>1158204</v>
      </c>
      <c r="C242" s="156">
        <v>116.82321043840325</v>
      </c>
      <c r="D242" s="157">
        <v>23</v>
      </c>
      <c r="E242" s="158">
        <v>50356.695652173912</v>
      </c>
      <c r="F242" s="158">
        <v>422487</v>
      </c>
      <c r="G242" s="158">
        <v>18369</v>
      </c>
      <c r="H242" s="159">
        <v>0.36477770755410965</v>
      </c>
      <c r="I242" s="158">
        <v>735717</v>
      </c>
      <c r="J242" s="158">
        <v>31987.695652173912</v>
      </c>
      <c r="K242" s="160">
        <v>0.63522229244589035</v>
      </c>
      <c r="L242" s="69" t="s">
        <v>42</v>
      </c>
    </row>
    <row r="243" spans="1:12" ht="14.1" customHeight="1" x14ac:dyDescent="0.2">
      <c r="A243" s="69" t="s">
        <v>20</v>
      </c>
      <c r="B243" s="171">
        <f>SUM(B231:B242)</f>
        <v>11418467</v>
      </c>
      <c r="C243" s="175"/>
      <c r="D243" s="167">
        <f>SUM(D231:D242)</f>
        <v>256</v>
      </c>
      <c r="E243" s="168">
        <f>B243/D243</f>
        <v>44603.38671875</v>
      </c>
      <c r="F243" s="168">
        <f>SUM(F231:F242)</f>
        <v>4196127</v>
      </c>
      <c r="G243" s="168">
        <f>F243/D243</f>
        <v>16391.12109375</v>
      </c>
      <c r="H243" s="169">
        <f>F243/B243</f>
        <v>0.36748602067160152</v>
      </c>
      <c r="I243" s="168">
        <f>SUM(I231:I242)</f>
        <v>7222340</v>
      </c>
      <c r="J243" s="168">
        <f>I243/D243</f>
        <v>28212.265625</v>
      </c>
      <c r="K243" s="170">
        <f>I243/B243</f>
        <v>0.63251397932839848</v>
      </c>
      <c r="L243" s="69" t="s">
        <v>53</v>
      </c>
    </row>
    <row r="244" spans="1:12" ht="14.1" customHeight="1" x14ac:dyDescent="0.2">
      <c r="A244" s="69" t="s">
        <v>30</v>
      </c>
      <c r="B244" s="171">
        <f>B243/12</f>
        <v>951538.91666666663</v>
      </c>
      <c r="C244" s="175"/>
      <c r="D244" s="167"/>
      <c r="E244" s="168"/>
      <c r="F244" s="168">
        <f>F243/12</f>
        <v>349677.25</v>
      </c>
      <c r="G244" s="168"/>
      <c r="H244" s="169"/>
      <c r="I244" s="168">
        <f>I243/12</f>
        <v>601861.66666666663</v>
      </c>
      <c r="J244" s="158"/>
      <c r="K244" s="160"/>
      <c r="L244" s="69" t="s">
        <v>52</v>
      </c>
    </row>
    <row r="245" spans="1:12" ht="14.1" customHeight="1" x14ac:dyDescent="0.2">
      <c r="A245" s="47" t="s">
        <v>104</v>
      </c>
      <c r="B245" s="155">
        <v>694030</v>
      </c>
      <c r="C245" s="156">
        <v>59.922949670351677</v>
      </c>
      <c r="D245" s="157">
        <v>20</v>
      </c>
      <c r="E245" s="158">
        <v>34701.5</v>
      </c>
      <c r="F245" s="158">
        <v>227204</v>
      </c>
      <c r="G245" s="158">
        <v>11360.2</v>
      </c>
      <c r="H245" s="159">
        <v>0.32736913389911099</v>
      </c>
      <c r="I245" s="158">
        <v>466826</v>
      </c>
      <c r="J245" s="158">
        <v>23341.3</v>
      </c>
      <c r="K245" s="160">
        <v>0.67263086610088896</v>
      </c>
      <c r="L245" s="47" t="s">
        <v>107</v>
      </c>
    </row>
    <row r="246" spans="1:12" ht="14.1" customHeight="1" x14ac:dyDescent="0.2">
      <c r="A246" s="47" t="s">
        <v>9</v>
      </c>
      <c r="B246" s="155">
        <v>901836</v>
      </c>
      <c r="C246" s="156">
        <v>129.94193334582079</v>
      </c>
      <c r="D246" s="157">
        <v>20</v>
      </c>
      <c r="E246" s="158">
        <v>45091.8</v>
      </c>
      <c r="F246" s="158">
        <v>315734</v>
      </c>
      <c r="G246" s="158">
        <v>15786.7</v>
      </c>
      <c r="H246" s="159">
        <v>0.3501013488039954</v>
      </c>
      <c r="I246" s="158">
        <v>586102</v>
      </c>
      <c r="J246" s="158">
        <v>29305.1</v>
      </c>
      <c r="K246" s="160">
        <v>0.64989865119600454</v>
      </c>
      <c r="L246" s="47" t="s">
        <v>33</v>
      </c>
    </row>
    <row r="247" spans="1:12" ht="14.1" customHeight="1" x14ac:dyDescent="0.2">
      <c r="A247" s="28" t="s">
        <v>10</v>
      </c>
      <c r="B247" s="155">
        <v>1031399</v>
      </c>
      <c r="C247" s="156">
        <v>114.36658106351931</v>
      </c>
      <c r="D247" s="157">
        <v>23</v>
      </c>
      <c r="E247" s="158">
        <v>44843.434782608696</v>
      </c>
      <c r="F247" s="158">
        <v>384433</v>
      </c>
      <c r="G247" s="158">
        <v>16714.478260869564</v>
      </c>
      <c r="H247" s="159">
        <v>0.37272966136286734</v>
      </c>
      <c r="I247" s="158">
        <v>646966</v>
      </c>
      <c r="J247" s="158">
        <v>28128.956521739132</v>
      </c>
      <c r="K247" s="160">
        <v>0.62727033863713266</v>
      </c>
      <c r="L247" s="47" t="s">
        <v>34</v>
      </c>
    </row>
    <row r="248" spans="1:12" ht="14.1" customHeight="1" x14ac:dyDescent="0.2">
      <c r="A248" s="41" t="s">
        <v>11</v>
      </c>
      <c r="B248" s="155">
        <v>994715</v>
      </c>
      <c r="C248" s="156">
        <v>96.443277528870979</v>
      </c>
      <c r="D248" s="157">
        <v>21</v>
      </c>
      <c r="E248" s="158">
        <v>47367.380952380954</v>
      </c>
      <c r="F248" s="158">
        <v>368416</v>
      </c>
      <c r="G248" s="158">
        <v>17543.619047619046</v>
      </c>
      <c r="H248" s="159">
        <v>0.37037342354342701</v>
      </c>
      <c r="I248" s="158">
        <v>626299</v>
      </c>
      <c r="J248" s="158">
        <v>29823.761904761905</v>
      </c>
      <c r="K248" s="160">
        <v>0.62962657645657294</v>
      </c>
      <c r="L248" s="41" t="s">
        <v>11</v>
      </c>
    </row>
    <row r="249" spans="1:12" ht="14.1" customHeight="1" x14ac:dyDescent="0.2">
      <c r="A249" s="69" t="s">
        <v>12</v>
      </c>
      <c r="B249" s="155">
        <v>1014242</v>
      </c>
      <c r="C249" s="156">
        <v>101.96307485058533</v>
      </c>
      <c r="D249" s="157">
        <v>19</v>
      </c>
      <c r="E249" s="158">
        <v>53381.15789473684</v>
      </c>
      <c r="F249" s="158">
        <v>382852</v>
      </c>
      <c r="G249" s="158">
        <v>20150.105263157893</v>
      </c>
      <c r="H249" s="159">
        <v>0.37747598699324225</v>
      </c>
      <c r="I249" s="158">
        <v>631390</v>
      </c>
      <c r="J249" s="158">
        <v>33231.052631578947</v>
      </c>
      <c r="K249" s="160">
        <v>0.62252401300675775</v>
      </c>
      <c r="L249" s="69" t="s">
        <v>35</v>
      </c>
    </row>
    <row r="250" spans="1:12" ht="14.1" customHeight="1" x14ac:dyDescent="0.2">
      <c r="A250" s="69" t="s">
        <v>13</v>
      </c>
      <c r="B250" s="155">
        <v>1141463</v>
      </c>
      <c r="C250" s="156">
        <v>112.54345609824874</v>
      </c>
      <c r="D250" s="157">
        <v>22</v>
      </c>
      <c r="E250" s="158">
        <v>51884.681818181816</v>
      </c>
      <c r="F250" s="158">
        <v>443702</v>
      </c>
      <c r="G250" s="158">
        <v>20168.272727272728</v>
      </c>
      <c r="H250" s="159">
        <v>0.38871343179761414</v>
      </c>
      <c r="I250" s="158">
        <v>697761</v>
      </c>
      <c r="J250" s="158">
        <v>31716.409090909092</v>
      </c>
      <c r="K250" s="160">
        <v>0.61128656820238592</v>
      </c>
      <c r="L250" s="69" t="s">
        <v>36</v>
      </c>
    </row>
    <row r="251" spans="1:12" ht="14.1" customHeight="1" x14ac:dyDescent="0.2">
      <c r="A251" s="47" t="s">
        <v>14</v>
      </c>
      <c r="B251" s="155">
        <v>1072583</v>
      </c>
      <c r="C251" s="156">
        <v>93.96563883367223</v>
      </c>
      <c r="D251" s="157">
        <v>19</v>
      </c>
      <c r="E251" s="158">
        <v>56451.73684210526</v>
      </c>
      <c r="F251" s="158">
        <v>404081</v>
      </c>
      <c r="G251" s="158">
        <v>21267.42105263158</v>
      </c>
      <c r="H251" s="159">
        <v>0.37673634581193249</v>
      </c>
      <c r="I251" s="158">
        <v>668502</v>
      </c>
      <c r="J251" s="158">
        <v>35184.315789473687</v>
      </c>
      <c r="K251" s="160">
        <v>0.62326365418806751</v>
      </c>
      <c r="L251" s="47" t="s">
        <v>37</v>
      </c>
    </row>
    <row r="252" spans="1:12" ht="14.1" customHeight="1" x14ac:dyDescent="0.2">
      <c r="A252" s="47" t="s">
        <v>15</v>
      </c>
      <c r="B252" s="155">
        <v>1180516</v>
      </c>
      <c r="C252" s="156">
        <v>110.06290422279675</v>
      </c>
      <c r="D252" s="157">
        <v>23</v>
      </c>
      <c r="E252" s="158">
        <v>51326.782608695656</v>
      </c>
      <c r="F252" s="158">
        <v>432105</v>
      </c>
      <c r="G252" s="158">
        <v>18787.17391304348</v>
      </c>
      <c r="H252" s="159">
        <v>0.36603061711997126</v>
      </c>
      <c r="I252" s="158">
        <v>748411</v>
      </c>
      <c r="J252" s="158">
        <v>32539.608695652172</v>
      </c>
      <c r="K252" s="160">
        <v>0.63396938288002869</v>
      </c>
      <c r="L252" s="47" t="s">
        <v>38</v>
      </c>
    </row>
    <row r="253" spans="1:12" ht="14.1" customHeight="1" x14ac:dyDescent="0.2">
      <c r="A253" s="47" t="s">
        <v>16</v>
      </c>
      <c r="B253" s="155">
        <v>1119802</v>
      </c>
      <c r="C253" s="156">
        <v>94.856994737894269</v>
      </c>
      <c r="D253" s="157">
        <v>22</v>
      </c>
      <c r="E253" s="158">
        <v>50900.090909090912</v>
      </c>
      <c r="F253" s="158">
        <v>403165</v>
      </c>
      <c r="G253" s="158">
        <v>18325.68181818182</v>
      </c>
      <c r="H253" s="159">
        <v>0.36003239858474978</v>
      </c>
      <c r="I253" s="158">
        <v>716637</v>
      </c>
      <c r="J253" s="158">
        <v>32574.409090909092</v>
      </c>
      <c r="K253" s="160">
        <v>0.63996760141525022</v>
      </c>
      <c r="L253" s="47" t="s">
        <v>39</v>
      </c>
    </row>
    <row r="254" spans="1:12" ht="14.1" customHeight="1" x14ac:dyDescent="0.2">
      <c r="A254" s="69" t="s">
        <v>17</v>
      </c>
      <c r="B254" s="155">
        <v>1063841</v>
      </c>
      <c r="C254" s="156">
        <v>95.002598673694095</v>
      </c>
      <c r="D254" s="157">
        <v>21</v>
      </c>
      <c r="E254" s="158">
        <v>50659.095238095237</v>
      </c>
      <c r="F254" s="158">
        <v>390179</v>
      </c>
      <c r="G254" s="158">
        <v>18579.952380952382</v>
      </c>
      <c r="H254" s="159">
        <v>0.36676439430328406</v>
      </c>
      <c r="I254" s="158">
        <v>673662</v>
      </c>
      <c r="J254" s="158">
        <v>32079.142857142859</v>
      </c>
      <c r="K254" s="160">
        <v>0.633235605696716</v>
      </c>
      <c r="L254" s="69" t="s">
        <v>40</v>
      </c>
    </row>
    <row r="255" spans="1:12" ht="14.1" customHeight="1" x14ac:dyDescent="0.2">
      <c r="A255" s="69" t="s">
        <v>18</v>
      </c>
      <c r="B255" s="155">
        <v>1066626</v>
      </c>
      <c r="C255" s="173">
        <v>100.26178724076249</v>
      </c>
      <c r="D255" s="157">
        <v>22</v>
      </c>
      <c r="E255" s="158">
        <v>48483</v>
      </c>
      <c r="F255" s="158">
        <v>398800</v>
      </c>
      <c r="G255" s="158">
        <v>18127.272727272728</v>
      </c>
      <c r="H255" s="159">
        <v>0.3738892545278289</v>
      </c>
      <c r="I255" s="158">
        <v>667826</v>
      </c>
      <c r="J255" s="158">
        <v>30355.727272727272</v>
      </c>
      <c r="K255" s="160">
        <v>0.62611074547217116</v>
      </c>
      <c r="L255" s="69" t="s">
        <v>41</v>
      </c>
    </row>
    <row r="256" spans="1:12" ht="14.1" customHeight="1" x14ac:dyDescent="0.2">
      <c r="A256" s="69" t="s">
        <v>19</v>
      </c>
      <c r="B256" s="155">
        <v>1268510</v>
      </c>
      <c r="C256" s="156">
        <v>118.92734660508933</v>
      </c>
      <c r="D256" s="157">
        <v>23</v>
      </c>
      <c r="E256" s="158">
        <v>55152.608695652176</v>
      </c>
      <c r="F256" s="158">
        <v>471562</v>
      </c>
      <c r="G256" s="158">
        <v>20502.695652173912</v>
      </c>
      <c r="H256" s="159">
        <v>0.37174480295780088</v>
      </c>
      <c r="I256" s="158">
        <v>796948</v>
      </c>
      <c r="J256" s="158">
        <v>34649.913043478264</v>
      </c>
      <c r="K256" s="160">
        <v>0.62825519704219912</v>
      </c>
      <c r="L256" s="69" t="s">
        <v>42</v>
      </c>
    </row>
    <row r="257" spans="1:12" ht="14.1" customHeight="1" x14ac:dyDescent="0.2">
      <c r="A257" s="69" t="s">
        <v>20</v>
      </c>
      <c r="B257" s="153">
        <f>SUM(B245:B256)</f>
        <v>12549563</v>
      </c>
      <c r="C257" s="176"/>
      <c r="D257" s="134">
        <f>SUM(D245:D256)</f>
        <v>255</v>
      </c>
      <c r="E257" s="135">
        <f>B257/D257</f>
        <v>49213.972549019607</v>
      </c>
      <c r="F257" s="135">
        <f>SUM(F245:F256)</f>
        <v>4622233</v>
      </c>
      <c r="G257" s="135">
        <f>F257/D257</f>
        <v>18126.403921568628</v>
      </c>
      <c r="H257" s="136">
        <f>F257/B257</f>
        <v>0.36831824343206215</v>
      </c>
      <c r="I257" s="135">
        <f>SUM(I245:I256)</f>
        <v>7927330</v>
      </c>
      <c r="J257" s="135">
        <f>I257/D257</f>
        <v>31087.568627450979</v>
      </c>
      <c r="K257" s="137">
        <f>I257/B257</f>
        <v>0.6316817565679379</v>
      </c>
      <c r="L257" s="69" t="s">
        <v>53</v>
      </c>
    </row>
    <row r="258" spans="1:12" ht="14.1" customHeight="1" x14ac:dyDescent="0.2">
      <c r="A258" s="69" t="s">
        <v>30</v>
      </c>
      <c r="B258" s="153">
        <f>B257/12</f>
        <v>1045796.9166666666</v>
      </c>
      <c r="C258" s="176"/>
      <c r="D258" s="134"/>
      <c r="E258" s="135"/>
      <c r="F258" s="135">
        <f>F257/12</f>
        <v>385186.08333333331</v>
      </c>
      <c r="G258" s="135"/>
      <c r="H258" s="136"/>
      <c r="I258" s="135">
        <f>I257/12</f>
        <v>660610.83333333337</v>
      </c>
      <c r="J258" s="135"/>
      <c r="K258" s="137"/>
      <c r="L258" s="69" t="s">
        <v>52</v>
      </c>
    </row>
    <row r="259" spans="1:12" ht="14.1" customHeight="1" x14ac:dyDescent="0.2">
      <c r="A259" s="47" t="s">
        <v>105</v>
      </c>
      <c r="B259" s="149">
        <v>795421</v>
      </c>
      <c r="C259" s="124">
        <v>62.705142253510026</v>
      </c>
      <c r="D259" s="125">
        <v>20</v>
      </c>
      <c r="E259" s="126">
        <v>39771.050000000003</v>
      </c>
      <c r="F259" s="126">
        <v>279080</v>
      </c>
      <c r="G259" s="126">
        <v>13954</v>
      </c>
      <c r="H259" s="127">
        <v>0.35085822476399292</v>
      </c>
      <c r="I259" s="126">
        <v>516341</v>
      </c>
      <c r="J259" s="126">
        <v>25817.05</v>
      </c>
      <c r="K259" s="128">
        <v>0.64914177523600713</v>
      </c>
      <c r="L259" s="47" t="s">
        <v>106</v>
      </c>
    </row>
    <row r="260" spans="1:12" ht="14.1" customHeight="1" x14ac:dyDescent="0.2">
      <c r="A260" s="47" t="s">
        <v>9</v>
      </c>
      <c r="B260" s="149">
        <v>987148</v>
      </c>
      <c r="C260" s="124">
        <v>124.10383935048233</v>
      </c>
      <c r="D260" s="125">
        <v>20</v>
      </c>
      <c r="E260" s="126">
        <v>49357.4</v>
      </c>
      <c r="F260" s="126">
        <v>361946</v>
      </c>
      <c r="G260" s="126">
        <v>18097.3</v>
      </c>
      <c r="H260" s="127">
        <v>0.36665829237358533</v>
      </c>
      <c r="I260" s="126">
        <v>625202</v>
      </c>
      <c r="J260" s="126">
        <v>31260.1</v>
      </c>
      <c r="K260" s="128">
        <v>0.63334170762641473</v>
      </c>
      <c r="L260" s="47" t="s">
        <v>33</v>
      </c>
    </row>
    <row r="261" spans="1:12" ht="14.1" customHeight="1" x14ac:dyDescent="0.2">
      <c r="A261" s="28" t="s">
        <v>10</v>
      </c>
      <c r="B261" s="149">
        <v>1149888</v>
      </c>
      <c r="C261" s="124">
        <v>116.48587648457982</v>
      </c>
      <c r="D261" s="125">
        <v>23</v>
      </c>
      <c r="E261" s="126">
        <v>49995.130434782608</v>
      </c>
      <c r="F261" s="126">
        <v>442837</v>
      </c>
      <c r="G261" s="126">
        <v>19253.782608695652</v>
      </c>
      <c r="H261" s="127">
        <v>0.38511315884677466</v>
      </c>
      <c r="I261" s="126">
        <v>707051</v>
      </c>
      <c r="J261" s="126">
        <v>30741.347826086956</v>
      </c>
      <c r="K261" s="128">
        <v>0.61488684115322534</v>
      </c>
      <c r="L261" s="47" t="s">
        <v>34</v>
      </c>
    </row>
    <row r="262" spans="1:12" ht="14.1" customHeight="1" x14ac:dyDescent="0.2">
      <c r="A262" s="41" t="s">
        <v>11</v>
      </c>
      <c r="B262" s="149">
        <v>1049109</v>
      </c>
      <c r="C262" s="124">
        <v>91.235755134413083</v>
      </c>
      <c r="D262" s="125">
        <v>20</v>
      </c>
      <c r="E262" s="126">
        <v>52455.45</v>
      </c>
      <c r="F262" s="126">
        <v>398547</v>
      </c>
      <c r="G262" s="126">
        <v>19927.349999999999</v>
      </c>
      <c r="H262" s="127">
        <v>0.37989093602285368</v>
      </c>
      <c r="I262" s="126">
        <v>650562</v>
      </c>
      <c r="J262" s="126">
        <v>32528.1</v>
      </c>
      <c r="K262" s="128">
        <v>0.62010906397714627</v>
      </c>
      <c r="L262" s="87" t="s">
        <v>11</v>
      </c>
    </row>
    <row r="263" spans="1:12" ht="14.1" customHeight="1" x14ac:dyDescent="0.2">
      <c r="A263" s="69" t="s">
        <v>12</v>
      </c>
      <c r="B263" s="149">
        <v>1131039</v>
      </c>
      <c r="C263" s="124">
        <v>107.80948404789208</v>
      </c>
      <c r="D263" s="125">
        <v>19</v>
      </c>
      <c r="E263" s="126">
        <v>59528.368421052633</v>
      </c>
      <c r="F263" s="126">
        <v>438701</v>
      </c>
      <c r="G263" s="126">
        <v>23089.526315789473</v>
      </c>
      <c r="H263" s="127">
        <v>0.3878743350140888</v>
      </c>
      <c r="I263" s="126">
        <v>692338</v>
      </c>
      <c r="J263" s="126">
        <v>36438.84210526316</v>
      </c>
      <c r="K263" s="128">
        <v>0.61212566498591114</v>
      </c>
      <c r="L263" s="69" t="s">
        <v>35</v>
      </c>
    </row>
    <row r="264" spans="1:12" ht="14.1" customHeight="1" x14ac:dyDescent="0.2">
      <c r="A264" s="69" t="s">
        <v>13</v>
      </c>
      <c r="B264" s="149">
        <v>1237841</v>
      </c>
      <c r="C264" s="124">
        <v>109.44282204238758</v>
      </c>
      <c r="D264" s="125">
        <v>22</v>
      </c>
      <c r="E264" s="126">
        <v>56265.5</v>
      </c>
      <c r="F264" s="126">
        <v>492201</v>
      </c>
      <c r="G264" s="126">
        <v>22372.772727272728</v>
      </c>
      <c r="H264" s="127">
        <v>0.39762861304480945</v>
      </c>
      <c r="I264" s="126">
        <v>745640</v>
      </c>
      <c r="J264" s="126">
        <v>33892.727272727272</v>
      </c>
      <c r="K264" s="128">
        <v>0.60237138695519055</v>
      </c>
      <c r="L264" s="69" t="s">
        <v>36</v>
      </c>
    </row>
    <row r="265" spans="1:12" ht="14.1" customHeight="1" x14ac:dyDescent="0.2">
      <c r="A265" s="47" t="s">
        <v>14</v>
      </c>
      <c r="B265" s="149">
        <v>1176424</v>
      </c>
      <c r="C265" s="124">
        <v>95.038377303708629</v>
      </c>
      <c r="D265" s="125">
        <v>19</v>
      </c>
      <c r="E265" s="126">
        <v>61917.052631578947</v>
      </c>
      <c r="F265" s="126">
        <v>458804</v>
      </c>
      <c r="G265" s="126">
        <v>24147.57894736842</v>
      </c>
      <c r="H265" s="127">
        <v>0.38999884395422058</v>
      </c>
      <c r="I265" s="126">
        <v>717620</v>
      </c>
      <c r="J265" s="126">
        <v>37769.473684210527</v>
      </c>
      <c r="K265" s="128">
        <v>0.61000115604577942</v>
      </c>
      <c r="L265" s="47" t="s">
        <v>37</v>
      </c>
    </row>
    <row r="266" spans="1:12" ht="14.1" customHeight="1" x14ac:dyDescent="0.2">
      <c r="A266" s="47" t="s">
        <v>15</v>
      </c>
      <c r="B266" s="149">
        <v>1254588</v>
      </c>
      <c r="C266" s="124">
        <v>106.64420311044319</v>
      </c>
      <c r="D266" s="125">
        <v>23</v>
      </c>
      <c r="E266" s="126">
        <v>54547.304347826088</v>
      </c>
      <c r="F266" s="126">
        <v>478414</v>
      </c>
      <c r="G266" s="126">
        <v>20800.608695652172</v>
      </c>
      <c r="H266" s="127">
        <v>0.38133156063982759</v>
      </c>
      <c r="I266" s="126">
        <v>776174</v>
      </c>
      <c r="J266" s="126">
        <v>33746.695652173912</v>
      </c>
      <c r="K266" s="128">
        <v>0.61866843936017246</v>
      </c>
      <c r="L266" s="47" t="s">
        <v>38</v>
      </c>
    </row>
    <row r="267" spans="1:12" ht="14.1" customHeight="1" x14ac:dyDescent="0.2">
      <c r="A267" s="47" t="s">
        <v>16</v>
      </c>
      <c r="B267" s="149">
        <v>1196189</v>
      </c>
      <c r="C267" s="124">
        <v>95.345165105994951</v>
      </c>
      <c r="D267" s="125">
        <v>21</v>
      </c>
      <c r="E267" s="126">
        <v>56961.380952380954</v>
      </c>
      <c r="F267" s="126">
        <v>445049</v>
      </c>
      <c r="G267" s="126">
        <v>21192.809523809523</v>
      </c>
      <c r="H267" s="127">
        <v>0.37205575373122474</v>
      </c>
      <c r="I267" s="126">
        <v>751140</v>
      </c>
      <c r="J267" s="126">
        <v>35768.571428571428</v>
      </c>
      <c r="K267" s="128">
        <v>0.62794424626877521</v>
      </c>
      <c r="L267" s="47" t="s">
        <v>39</v>
      </c>
    </row>
    <row r="268" spans="1:12" ht="14.1" customHeight="1" x14ac:dyDescent="0.2">
      <c r="A268" s="69" t="s">
        <v>17</v>
      </c>
      <c r="B268" s="149">
        <v>1218133</v>
      </c>
      <c r="C268" s="124">
        <v>101.83449270976411</v>
      </c>
      <c r="D268" s="125">
        <v>22</v>
      </c>
      <c r="E268" s="126">
        <v>55369.681818181816</v>
      </c>
      <c r="F268" s="126">
        <v>463340</v>
      </c>
      <c r="G268" s="126">
        <v>21060.909090909092</v>
      </c>
      <c r="H268" s="127">
        <v>0.38036897448800749</v>
      </c>
      <c r="I268" s="126">
        <v>754793</v>
      </c>
      <c r="J268" s="126">
        <v>34308.772727272728</v>
      </c>
      <c r="K268" s="128">
        <v>0.61963102551199256</v>
      </c>
      <c r="L268" s="69" t="s">
        <v>40</v>
      </c>
    </row>
    <row r="269" spans="1:12" ht="14.1" customHeight="1" x14ac:dyDescent="0.2">
      <c r="A269" s="69" t="s">
        <v>18</v>
      </c>
      <c r="B269" s="149">
        <v>1115156</v>
      </c>
      <c r="C269" s="124">
        <v>91.546325401249291</v>
      </c>
      <c r="D269" s="125">
        <v>20</v>
      </c>
      <c r="E269" s="126">
        <v>55757.8</v>
      </c>
      <c r="F269" s="126">
        <v>419479</v>
      </c>
      <c r="G269" s="126">
        <v>20973.95</v>
      </c>
      <c r="H269" s="127">
        <v>0.37616172087133998</v>
      </c>
      <c r="I269" s="126">
        <v>695677</v>
      </c>
      <c r="J269" s="126">
        <v>34783.85</v>
      </c>
      <c r="K269" s="128">
        <v>0.62383827912866008</v>
      </c>
      <c r="L269" s="69" t="s">
        <v>41</v>
      </c>
    </row>
    <row r="270" spans="1:12" ht="14.1" customHeight="1" x14ac:dyDescent="0.2">
      <c r="A270" s="69" t="s">
        <v>19</v>
      </c>
      <c r="B270" s="149">
        <v>1352234</v>
      </c>
      <c r="C270" s="124">
        <v>121.25962645585014</v>
      </c>
      <c r="D270" s="125">
        <v>23</v>
      </c>
      <c r="E270" s="126">
        <v>58792.782608695656</v>
      </c>
      <c r="F270" s="126">
        <v>506634</v>
      </c>
      <c r="G270" s="126">
        <v>22027.565217391304</v>
      </c>
      <c r="H270" s="127">
        <v>0.37466444417164485</v>
      </c>
      <c r="I270" s="126">
        <v>845600</v>
      </c>
      <c r="J270" s="126">
        <v>36765.217391304301</v>
      </c>
      <c r="K270" s="128">
        <v>0.62533555582835521</v>
      </c>
      <c r="L270" s="69" t="s">
        <v>42</v>
      </c>
    </row>
    <row r="271" spans="1:12" ht="14.1" customHeight="1" x14ac:dyDescent="0.2">
      <c r="A271" s="69" t="s">
        <v>20</v>
      </c>
      <c r="B271" s="153">
        <f>SUM(B259:B270)</f>
        <v>13663170</v>
      </c>
      <c r="C271" s="133"/>
      <c r="D271" s="134">
        <f>SUM(D259:D270)</f>
        <v>252</v>
      </c>
      <c r="E271" s="135">
        <f>B271/D271</f>
        <v>54218.928571428572</v>
      </c>
      <c r="F271" s="135">
        <f>SUM(F259:F270)</f>
        <v>5185032</v>
      </c>
      <c r="G271" s="135">
        <f>F271/D271</f>
        <v>20575.523809523809</v>
      </c>
      <c r="H271" s="136">
        <f>F271/B271</f>
        <v>0.37948967918865095</v>
      </c>
      <c r="I271" s="135">
        <f>SUM(I259:I270)</f>
        <v>8478138</v>
      </c>
      <c r="J271" s="135">
        <f>I271/D271</f>
        <v>33643.404761904763</v>
      </c>
      <c r="K271" s="137">
        <f>I271/B271</f>
        <v>0.62051032081134905</v>
      </c>
      <c r="L271" s="69" t="s">
        <v>53</v>
      </c>
    </row>
    <row r="272" spans="1:12" ht="14.1" customHeight="1" x14ac:dyDescent="0.2">
      <c r="A272" s="69" t="s">
        <v>30</v>
      </c>
      <c r="B272" s="153">
        <f>B271/12</f>
        <v>1138597.5</v>
      </c>
      <c r="C272" s="133"/>
      <c r="D272" s="134"/>
      <c r="E272" s="135"/>
      <c r="F272" s="135">
        <f>F271/12</f>
        <v>432086</v>
      </c>
      <c r="G272" s="135"/>
      <c r="H272" s="136"/>
      <c r="I272" s="135">
        <f>I271/12</f>
        <v>706511.5</v>
      </c>
      <c r="J272" s="135"/>
      <c r="K272" s="137"/>
      <c r="L272" s="69" t="s">
        <v>52</v>
      </c>
    </row>
    <row r="273" spans="1:12" ht="14.1" customHeight="1" x14ac:dyDescent="0.2">
      <c r="A273" s="47" t="s">
        <v>109</v>
      </c>
      <c r="B273" s="149">
        <v>872527</v>
      </c>
      <c r="C273" s="124">
        <v>65</v>
      </c>
      <c r="D273" s="125">
        <v>21</v>
      </c>
      <c r="E273" s="126">
        <v>41548.904761904763</v>
      </c>
      <c r="F273" s="126">
        <v>307242</v>
      </c>
      <c r="G273" s="126">
        <v>14630.571428571429</v>
      </c>
      <c r="H273" s="127">
        <v>0.35212893125370331</v>
      </c>
      <c r="I273" s="126">
        <v>565285</v>
      </c>
      <c r="J273" s="126">
        <v>26918.333333333332</v>
      </c>
      <c r="K273" s="128">
        <v>0.64787106874629663</v>
      </c>
      <c r="L273" s="47" t="s">
        <v>108</v>
      </c>
    </row>
    <row r="274" spans="1:12" ht="14.1" customHeight="1" x14ac:dyDescent="0.2">
      <c r="A274" s="47" t="s">
        <v>9</v>
      </c>
      <c r="B274" s="149">
        <v>1100638</v>
      </c>
      <c r="C274" s="124">
        <v>126.1437181886635</v>
      </c>
      <c r="D274" s="125">
        <v>21</v>
      </c>
      <c r="E274" s="126">
        <v>52411.333333333336</v>
      </c>
      <c r="F274" s="126">
        <v>413537</v>
      </c>
      <c r="G274" s="126">
        <v>19692.238095238095</v>
      </c>
      <c r="H274" s="127">
        <v>0.37572480688473414</v>
      </c>
      <c r="I274" s="126">
        <v>687101</v>
      </c>
      <c r="J274" s="126">
        <v>32719.095238095237</v>
      </c>
      <c r="K274" s="128">
        <v>0.62427519311526591</v>
      </c>
      <c r="L274" s="47" t="s">
        <v>33</v>
      </c>
    </row>
    <row r="275" spans="1:12" ht="14.1" customHeight="1" x14ac:dyDescent="0.2">
      <c r="A275" s="28" t="s">
        <v>10</v>
      </c>
      <c r="B275" s="149">
        <v>1165106</v>
      </c>
      <c r="C275" s="124">
        <v>105.85723916492071</v>
      </c>
      <c r="D275" s="125">
        <v>21</v>
      </c>
      <c r="E275" s="126">
        <v>55481.190476190473</v>
      </c>
      <c r="F275" s="126">
        <v>451246</v>
      </c>
      <c r="G275" s="126">
        <v>21487.904761904763</v>
      </c>
      <c r="H275" s="127">
        <v>0.38730071538616689</v>
      </c>
      <c r="I275" s="126">
        <v>713860</v>
      </c>
      <c r="J275" s="126">
        <v>33993.333333333336</v>
      </c>
      <c r="K275" s="128">
        <v>0.61270014290557506</v>
      </c>
      <c r="L275" s="47" t="s">
        <v>34</v>
      </c>
    </row>
    <row r="276" spans="1:12" ht="14.1" customHeight="1" x14ac:dyDescent="0.2">
      <c r="A276" s="41" t="s">
        <v>11</v>
      </c>
      <c r="B276" s="149">
        <v>1310409</v>
      </c>
      <c r="C276" s="124">
        <v>112.47115066882385</v>
      </c>
      <c r="D276" s="125">
        <v>22</v>
      </c>
      <c r="E276" s="126">
        <v>59563.954545454544</v>
      </c>
      <c r="F276" s="126">
        <v>516652</v>
      </c>
      <c r="G276" s="126">
        <v>23484.18181818182</v>
      </c>
      <c r="H276" s="127">
        <v>0.39426834563612678</v>
      </c>
      <c r="I276" s="126">
        <v>793757</v>
      </c>
      <c r="J276" s="126">
        <v>36079.86363636364</v>
      </c>
      <c r="K276" s="128">
        <v>0.60573318060724646</v>
      </c>
      <c r="L276" s="87" t="s">
        <v>11</v>
      </c>
    </row>
    <row r="277" spans="1:12" ht="14.1" customHeight="1" x14ac:dyDescent="0.2">
      <c r="A277" s="69" t="s">
        <v>12</v>
      </c>
      <c r="B277" s="149">
        <v>1115022</v>
      </c>
      <c r="C277" s="124">
        <v>85.08967061378641</v>
      </c>
      <c r="D277" s="125">
        <v>19</v>
      </c>
      <c r="E277" s="126">
        <v>58685.315789473687</v>
      </c>
      <c r="F277" s="126">
        <v>437339</v>
      </c>
      <c r="G277" s="126">
        <v>23017.842105263157</v>
      </c>
      <c r="H277" s="127">
        <v>0.39222489980009345</v>
      </c>
      <c r="I277" s="126">
        <v>677683</v>
      </c>
      <c r="J277" s="126">
        <v>35667.526315789473</v>
      </c>
      <c r="K277" s="128">
        <v>0.60777599704400187</v>
      </c>
      <c r="L277" s="69" t="s">
        <v>35</v>
      </c>
    </row>
    <row r="278" spans="1:12" ht="14.1" customHeight="1" x14ac:dyDescent="0.2">
      <c r="A278" s="69" t="s">
        <v>13</v>
      </c>
      <c r="B278" s="149">
        <v>1202152</v>
      </c>
      <c r="C278" s="124">
        <v>107.81429228687173</v>
      </c>
      <c r="D278" s="125">
        <v>20</v>
      </c>
      <c r="E278" s="126">
        <v>60107.6</v>
      </c>
      <c r="F278" s="126">
        <v>482198</v>
      </c>
      <c r="G278" s="126">
        <v>24109.9</v>
      </c>
      <c r="H278" s="127">
        <v>0.40111233853955242</v>
      </c>
      <c r="I278" s="126">
        <v>719954</v>
      </c>
      <c r="J278" s="126">
        <v>35997.699999999997</v>
      </c>
      <c r="K278" s="128">
        <v>0.59888766146044758</v>
      </c>
      <c r="L278" s="69" t="s">
        <v>36</v>
      </c>
    </row>
    <row r="279" spans="1:12" ht="14.1" customHeight="1" x14ac:dyDescent="0.2">
      <c r="A279" s="47" t="s">
        <v>14</v>
      </c>
      <c r="B279" s="149">
        <v>1368170</v>
      </c>
      <c r="C279" s="124">
        <v>113.8100672793457</v>
      </c>
      <c r="D279" s="125">
        <v>22</v>
      </c>
      <c r="E279" s="126">
        <v>62189.545454545456</v>
      </c>
      <c r="F279" s="126">
        <v>551981</v>
      </c>
      <c r="G279" s="126">
        <v>25090.045454545456</v>
      </c>
      <c r="H279" s="127">
        <v>0.40344474736326624</v>
      </c>
      <c r="I279" s="126">
        <v>816189</v>
      </c>
      <c r="J279" s="126">
        <v>37099.5</v>
      </c>
      <c r="K279" s="128">
        <v>0.5965552526367337</v>
      </c>
      <c r="L279" s="47" t="s">
        <v>37</v>
      </c>
    </row>
    <row r="280" spans="1:12" ht="14.1" customHeight="1" x14ac:dyDescent="0.2">
      <c r="A280" s="47" t="s">
        <v>15</v>
      </c>
      <c r="B280" s="149">
        <v>1279429</v>
      </c>
      <c r="C280" s="124">
        <v>93.513890817661547</v>
      </c>
      <c r="D280" s="125">
        <v>22</v>
      </c>
      <c r="E280" s="126">
        <v>58155.86363636364</v>
      </c>
      <c r="F280" s="126">
        <v>499398</v>
      </c>
      <c r="G280" s="126">
        <v>22699.909090909092</v>
      </c>
      <c r="H280" s="127">
        <v>0.39032881074291736</v>
      </c>
      <c r="I280" s="126">
        <v>780031</v>
      </c>
      <c r="J280" s="126">
        <v>35455.954545454544</v>
      </c>
      <c r="K280" s="128">
        <v>0.60967118925708264</v>
      </c>
      <c r="L280" s="47" t="s">
        <v>38</v>
      </c>
    </row>
    <row r="281" spans="1:12" ht="14.1" customHeight="1" x14ac:dyDescent="0.2">
      <c r="A281" s="47" t="s">
        <v>16</v>
      </c>
      <c r="B281" s="177">
        <v>1254223</v>
      </c>
      <c r="C281" s="116">
        <v>98.029902401774535</v>
      </c>
      <c r="D281" s="117">
        <v>21</v>
      </c>
      <c r="E281" s="118">
        <v>59724.904761904763</v>
      </c>
      <c r="F281" s="118">
        <v>479637</v>
      </c>
      <c r="G281" s="118">
        <v>22839.857142857141</v>
      </c>
      <c r="H281" s="119">
        <v>0.382417640244199</v>
      </c>
      <c r="I281" s="118">
        <v>774586</v>
      </c>
      <c r="J281" s="118">
        <v>36885.047619047618</v>
      </c>
      <c r="K281" s="120">
        <v>0.617582359755801</v>
      </c>
      <c r="L281" s="47" t="s">
        <v>39</v>
      </c>
    </row>
    <row r="282" spans="1:12" ht="14.1" customHeight="1" x14ac:dyDescent="0.2">
      <c r="A282" s="47" t="s">
        <v>17</v>
      </c>
      <c r="B282" s="177">
        <v>1303581</v>
      </c>
      <c r="C282" s="116">
        <v>103.93534483102287</v>
      </c>
      <c r="D282" s="117">
        <v>23</v>
      </c>
      <c r="E282" s="118">
        <v>56677.434782608696</v>
      </c>
      <c r="F282" s="118">
        <v>508063</v>
      </c>
      <c r="G282" s="118">
        <v>22089.695652173912</v>
      </c>
      <c r="H282" s="119">
        <v>0.38974409722142311</v>
      </c>
      <c r="I282" s="118">
        <v>795518</v>
      </c>
      <c r="J282" s="118">
        <v>34587.739130434784</v>
      </c>
      <c r="K282" s="120">
        <v>0.61025590277857689</v>
      </c>
      <c r="L282" s="47" t="s">
        <v>40</v>
      </c>
    </row>
    <row r="283" spans="1:12" ht="14.1" customHeight="1" x14ac:dyDescent="0.2">
      <c r="A283" s="47" t="s">
        <v>110</v>
      </c>
      <c r="B283" s="115">
        <v>1165645</v>
      </c>
      <c r="C283" s="116">
        <v>89.418685912114398</v>
      </c>
      <c r="D283" s="117">
        <v>19</v>
      </c>
      <c r="E283" s="118">
        <v>61349.73684210526</v>
      </c>
      <c r="F283" s="118">
        <v>445292</v>
      </c>
      <c r="G283" s="118">
        <v>23436.42105263158</v>
      </c>
      <c r="H283" s="119">
        <v>0.38201339172732696</v>
      </c>
      <c r="I283" s="118">
        <v>720353</v>
      </c>
      <c r="J283" s="118">
        <v>37913.315789473687</v>
      </c>
      <c r="K283" s="120">
        <v>0.61798660827267304</v>
      </c>
      <c r="L283" s="47" t="s">
        <v>111</v>
      </c>
    </row>
    <row r="284" spans="1:12" ht="14.1" customHeight="1" x14ac:dyDescent="0.2">
      <c r="A284" s="69" t="s">
        <v>19</v>
      </c>
      <c r="B284" s="123">
        <v>1477223</v>
      </c>
      <c r="C284" s="124">
        <v>126.730093639144</v>
      </c>
      <c r="D284" s="125">
        <v>22</v>
      </c>
      <c r="E284" s="126">
        <v>67146.5</v>
      </c>
      <c r="F284" s="126">
        <v>566901</v>
      </c>
      <c r="G284" s="126">
        <v>25768.227272727272</v>
      </c>
      <c r="H284" s="127">
        <v>0.38376128722609926</v>
      </c>
      <c r="I284" s="126">
        <v>910322</v>
      </c>
      <c r="J284" s="126">
        <v>41378.272727272728</v>
      </c>
      <c r="K284" s="128">
        <v>0.61623871277390074</v>
      </c>
      <c r="L284" s="69" t="s">
        <v>42</v>
      </c>
    </row>
    <row r="285" spans="1:12" ht="14.1" customHeight="1" x14ac:dyDescent="0.2">
      <c r="A285" s="69" t="s">
        <v>20</v>
      </c>
      <c r="B285" s="132">
        <f>SUM(B273:B284)</f>
        <v>14614125</v>
      </c>
      <c r="C285" s="133"/>
      <c r="D285" s="134">
        <f>SUM(D273:D284)</f>
        <v>253</v>
      </c>
      <c r="E285" s="135">
        <f>B285/D285</f>
        <v>57763.339920948616</v>
      </c>
      <c r="F285" s="135">
        <f>SUM(F273:F284)</f>
        <v>5659486</v>
      </c>
      <c r="G285" s="135">
        <f>F285/D285</f>
        <v>22369.509881422924</v>
      </c>
      <c r="H285" s="136">
        <f>F285/B285</f>
        <v>0.38726136528871896</v>
      </c>
      <c r="I285" s="135">
        <f>SUM(I273:I284)</f>
        <v>8954639</v>
      </c>
      <c r="J285" s="135">
        <f>I285/D285</f>
        <v>35393.830039525688</v>
      </c>
      <c r="K285" s="137">
        <f>I285/B285</f>
        <v>0.61273863471128098</v>
      </c>
      <c r="L285" s="69" t="s">
        <v>53</v>
      </c>
    </row>
    <row r="286" spans="1:12" ht="14.1" customHeight="1" x14ac:dyDescent="0.2">
      <c r="A286" s="69" t="s">
        <v>30</v>
      </c>
      <c r="B286" s="132">
        <f>B285/12</f>
        <v>1217843.75</v>
      </c>
      <c r="C286" s="133"/>
      <c r="D286" s="134"/>
      <c r="E286" s="135"/>
      <c r="F286" s="135">
        <f>F285/12</f>
        <v>471623.83333333331</v>
      </c>
      <c r="G286" s="135"/>
      <c r="H286" s="136"/>
      <c r="I286" s="135">
        <f>I285/12</f>
        <v>746219.91666666663</v>
      </c>
      <c r="J286" s="126"/>
      <c r="K286" s="128"/>
      <c r="L286" s="69" t="s">
        <v>52</v>
      </c>
    </row>
    <row r="287" spans="1:12" ht="14.1" customHeight="1" x14ac:dyDescent="0.2">
      <c r="A287" s="47" t="s">
        <v>115</v>
      </c>
      <c r="B287" s="123">
        <v>931523</v>
      </c>
      <c r="C287" s="124">
        <v>63.059064203576575</v>
      </c>
      <c r="D287" s="125">
        <v>21</v>
      </c>
      <c r="E287" s="126">
        <v>44358.238095238092</v>
      </c>
      <c r="F287" s="126">
        <v>341302</v>
      </c>
      <c r="G287" s="126">
        <v>16252.476190476191</v>
      </c>
      <c r="H287" s="127">
        <v>0.36639138271411442</v>
      </c>
      <c r="I287" s="126">
        <v>590221</v>
      </c>
      <c r="J287" s="126">
        <v>28105.761904761905</v>
      </c>
      <c r="K287" s="128">
        <v>0.63360861728588558</v>
      </c>
      <c r="L287" s="47" t="s">
        <v>114</v>
      </c>
    </row>
    <row r="288" spans="1:12" ht="14.1" customHeight="1" x14ac:dyDescent="0.2">
      <c r="A288" s="47" t="s">
        <v>9</v>
      </c>
      <c r="B288" s="123">
        <v>1189854</v>
      </c>
      <c r="C288" s="124">
        <v>127.73211182117888</v>
      </c>
      <c r="D288" s="125">
        <v>20</v>
      </c>
      <c r="E288" s="126">
        <v>59492.7</v>
      </c>
      <c r="F288" s="126">
        <v>486097</v>
      </c>
      <c r="G288" s="126">
        <v>24304.85</v>
      </c>
      <c r="H288" s="127">
        <v>0.40853499673069132</v>
      </c>
      <c r="I288" s="126">
        <v>703757</v>
      </c>
      <c r="J288" s="126">
        <v>35187.85</v>
      </c>
      <c r="K288" s="128">
        <v>0.59146500326930862</v>
      </c>
      <c r="L288" s="47" t="s">
        <v>33</v>
      </c>
    </row>
    <row r="289" spans="1:12" ht="14.1" customHeight="1" x14ac:dyDescent="0.2">
      <c r="A289" s="28" t="s">
        <v>10</v>
      </c>
      <c r="B289" s="123">
        <v>1291193</v>
      </c>
      <c r="C289" s="124">
        <v>108.51692728687721</v>
      </c>
      <c r="D289" s="125">
        <v>21</v>
      </c>
      <c r="E289" s="126">
        <v>61485.380952380954</v>
      </c>
      <c r="F289" s="126">
        <v>525955</v>
      </c>
      <c r="G289" s="126">
        <v>25045.476190476191</v>
      </c>
      <c r="H289" s="127">
        <v>0.40734034338785913</v>
      </c>
      <c r="I289" s="126">
        <v>765238</v>
      </c>
      <c r="J289" s="126">
        <v>36439.904761904763</v>
      </c>
      <c r="K289" s="128">
        <v>0.59265965661214082</v>
      </c>
      <c r="L289" s="47" t="s">
        <v>34</v>
      </c>
    </row>
    <row r="290" spans="1:12" ht="14.1" customHeight="1" x14ac:dyDescent="0.2">
      <c r="A290" s="41" t="s">
        <v>11</v>
      </c>
      <c r="B290" s="123">
        <v>1319465</v>
      </c>
      <c r="C290" s="124">
        <v>102.18960294859096</v>
      </c>
      <c r="D290" s="125">
        <v>22</v>
      </c>
      <c r="E290" s="126">
        <v>59975.681818181816</v>
      </c>
      <c r="F290" s="126">
        <v>529841</v>
      </c>
      <c r="G290" s="126">
        <v>24083.68181818182</v>
      </c>
      <c r="H290" s="127">
        <v>0.40155744942078797</v>
      </c>
      <c r="I290" s="126">
        <v>789624</v>
      </c>
      <c r="J290" s="126">
        <v>35892</v>
      </c>
      <c r="K290" s="128">
        <v>0.59844255057921203</v>
      </c>
      <c r="L290" s="87" t="s">
        <v>11</v>
      </c>
    </row>
    <row r="291" spans="1:12" ht="14.1" customHeight="1" x14ac:dyDescent="0.2">
      <c r="A291" s="69" t="s">
        <v>12</v>
      </c>
      <c r="B291" s="123">
        <v>1233013</v>
      </c>
      <c r="C291" s="124">
        <v>93.447950495087028</v>
      </c>
      <c r="D291" s="125">
        <v>19</v>
      </c>
      <c r="E291" s="126">
        <v>64895.42105263158</v>
      </c>
      <c r="F291" s="126">
        <v>494525</v>
      </c>
      <c r="G291" s="126">
        <v>26027.63157894737</v>
      </c>
      <c r="H291" s="127">
        <v>0.40107038611920554</v>
      </c>
      <c r="I291" s="126">
        <v>738488</v>
      </c>
      <c r="J291" s="126">
        <v>38867.789473684214</v>
      </c>
      <c r="K291" s="128">
        <v>0.59892961388079446</v>
      </c>
      <c r="L291" s="69" t="s">
        <v>35</v>
      </c>
    </row>
    <row r="292" spans="1:12" ht="14.1" customHeight="1" x14ac:dyDescent="0.2">
      <c r="A292" s="69" t="s">
        <v>13</v>
      </c>
      <c r="B292" s="123">
        <v>1382964</v>
      </c>
      <c r="C292" s="124">
        <v>112.16134785278014</v>
      </c>
      <c r="D292" s="125">
        <v>21</v>
      </c>
      <c r="E292" s="126">
        <v>65855.428571428565</v>
      </c>
      <c r="F292" s="126">
        <v>565929</v>
      </c>
      <c r="G292" s="126">
        <v>26949</v>
      </c>
      <c r="H292" s="127">
        <v>0.40921455656112521</v>
      </c>
      <c r="I292" s="126">
        <v>817035</v>
      </c>
      <c r="J292" s="126">
        <v>38906.428571428572</v>
      </c>
      <c r="K292" s="128">
        <v>0.59078544343887474</v>
      </c>
      <c r="L292" s="69" t="s">
        <v>36</v>
      </c>
    </row>
    <row r="293" spans="1:12" ht="14.1" customHeight="1" x14ac:dyDescent="0.2">
      <c r="A293" s="47" t="s">
        <v>14</v>
      </c>
      <c r="B293" s="123">
        <v>1429745</v>
      </c>
      <c r="C293" s="124">
        <v>103.38266216618798</v>
      </c>
      <c r="D293" s="125">
        <v>21</v>
      </c>
      <c r="E293" s="126">
        <v>68083.095238095237</v>
      </c>
      <c r="F293" s="126">
        <v>581610</v>
      </c>
      <c r="G293" s="126">
        <v>27695.714285714286</v>
      </c>
      <c r="H293" s="127">
        <v>0.40679281969861758</v>
      </c>
      <c r="I293" s="126">
        <v>848135</v>
      </c>
      <c r="J293" s="126">
        <v>40387.380952380954</v>
      </c>
      <c r="K293" s="128">
        <v>0.59320718030138242</v>
      </c>
      <c r="L293" s="47" t="s">
        <v>37</v>
      </c>
    </row>
    <row r="294" spans="1:12" ht="14.1" customHeight="1" x14ac:dyDescent="0.2">
      <c r="A294" s="47" t="s">
        <v>15</v>
      </c>
      <c r="B294" s="123">
        <v>1356658</v>
      </c>
      <c r="C294" s="124">
        <v>94.888109418113018</v>
      </c>
      <c r="D294" s="125">
        <v>21</v>
      </c>
      <c r="E294" s="126">
        <v>64602.761904761908</v>
      </c>
      <c r="F294" s="126">
        <v>542916</v>
      </c>
      <c r="G294" s="126">
        <v>25853.142857142859</v>
      </c>
      <c r="H294" s="127">
        <v>0.40018634025671906</v>
      </c>
      <c r="I294" s="126">
        <v>813742</v>
      </c>
      <c r="J294" s="126">
        <v>38749.619047619046</v>
      </c>
      <c r="K294" s="128">
        <v>0.59981365974328094</v>
      </c>
      <c r="L294" s="47" t="s">
        <v>38</v>
      </c>
    </row>
    <row r="295" spans="1:12" ht="14.1" customHeight="1" x14ac:dyDescent="0.2">
      <c r="A295" s="47" t="s">
        <v>16</v>
      </c>
      <c r="B295" s="123">
        <v>1470325</v>
      </c>
      <c r="C295" s="124">
        <v>108.37845647171211</v>
      </c>
      <c r="D295" s="125">
        <v>22</v>
      </c>
      <c r="E295" s="126">
        <v>66832.954545454544</v>
      </c>
      <c r="F295" s="126">
        <v>583876</v>
      </c>
      <c r="G295" s="126">
        <v>26539.81818181818</v>
      </c>
      <c r="H295" s="127">
        <v>0.39710676211041779</v>
      </c>
      <c r="I295" s="126">
        <v>886449</v>
      </c>
      <c r="J295" s="126">
        <v>40293.13636363636</v>
      </c>
      <c r="K295" s="128">
        <v>0.60289323788958227</v>
      </c>
      <c r="L295" s="47" t="s">
        <v>39</v>
      </c>
    </row>
    <row r="296" spans="1:12" ht="14.1" customHeight="1" x14ac:dyDescent="0.2">
      <c r="A296" s="47" t="s">
        <v>17</v>
      </c>
      <c r="B296" s="123">
        <v>1449202</v>
      </c>
      <c r="C296" s="124">
        <v>98.563378844813215</v>
      </c>
      <c r="D296" s="125">
        <v>25</v>
      </c>
      <c r="E296" s="126">
        <v>57968.08</v>
      </c>
      <c r="F296" s="126">
        <v>573604</v>
      </c>
      <c r="G296" s="126">
        <v>22944.16</v>
      </c>
      <c r="H296" s="127">
        <v>0.39580679574000038</v>
      </c>
      <c r="I296" s="126">
        <v>875598</v>
      </c>
      <c r="J296" s="126">
        <v>35023.919999999998</v>
      </c>
      <c r="K296" s="128">
        <v>0.60419320425999967</v>
      </c>
      <c r="L296" s="47" t="s">
        <v>40</v>
      </c>
    </row>
    <row r="297" spans="1:12" ht="14.1" customHeight="1" x14ac:dyDescent="0.2">
      <c r="A297" s="47" t="s">
        <v>18</v>
      </c>
      <c r="B297" s="123">
        <v>1212867</v>
      </c>
      <c r="C297" s="124">
        <v>83.692059492051484</v>
      </c>
      <c r="D297" s="125">
        <v>30</v>
      </c>
      <c r="E297" s="126">
        <v>40428.9</v>
      </c>
      <c r="F297" s="126">
        <v>470540</v>
      </c>
      <c r="G297" s="126">
        <v>15684.666666666666</v>
      </c>
      <c r="H297" s="127">
        <v>0.38795679987995385</v>
      </c>
      <c r="I297" s="126">
        <v>742327</v>
      </c>
      <c r="J297" s="126">
        <v>24744.233333333334</v>
      </c>
      <c r="K297" s="128">
        <v>0.61204320012004609</v>
      </c>
      <c r="L297" s="47" t="s">
        <v>41</v>
      </c>
    </row>
    <row r="298" spans="1:12" ht="14.1" customHeight="1" x14ac:dyDescent="0.2">
      <c r="A298" s="47" t="s">
        <v>19</v>
      </c>
      <c r="B298" s="123">
        <v>1642017</v>
      </c>
      <c r="C298" s="124">
        <v>135.38310466028014</v>
      </c>
      <c r="D298" s="125">
        <v>31</v>
      </c>
      <c r="E298" s="126">
        <v>52968.290322580644</v>
      </c>
      <c r="F298" s="126">
        <v>658951</v>
      </c>
      <c r="G298" s="126">
        <v>21256.483870967742</v>
      </c>
      <c r="H298" s="127">
        <v>0.40130583300903705</v>
      </c>
      <c r="I298" s="126">
        <v>983066</v>
      </c>
      <c r="J298" s="126">
        <v>31711.806451612902</v>
      </c>
      <c r="K298" s="128">
        <v>0.59869416699096289</v>
      </c>
      <c r="L298" s="47" t="s">
        <v>42</v>
      </c>
    </row>
    <row r="299" spans="1:12" ht="14.1" customHeight="1" x14ac:dyDescent="0.2">
      <c r="A299" s="69" t="s">
        <v>20</v>
      </c>
      <c r="B299" s="132">
        <f>SUM(B287:B298)</f>
        <v>15908826</v>
      </c>
      <c r="C299" s="133"/>
      <c r="D299" s="134">
        <f>SUM(D287:D298)</f>
        <v>274</v>
      </c>
      <c r="E299" s="135">
        <f>B299/D299</f>
        <v>58061.40875912409</v>
      </c>
      <c r="F299" s="135">
        <f>SUM(F287:F298)</f>
        <v>6355146</v>
      </c>
      <c r="G299" s="135">
        <f>F299/D299</f>
        <v>23193.963503649637</v>
      </c>
      <c r="H299" s="136">
        <f>F299/B299</f>
        <v>0.39947297179565605</v>
      </c>
      <c r="I299" s="135">
        <f>SUM(I287:I298)</f>
        <v>9553680</v>
      </c>
      <c r="J299" s="135">
        <f>I299/D299</f>
        <v>34867.445255474449</v>
      </c>
      <c r="K299" s="137">
        <f>I299/B299</f>
        <v>0.60052702820434389</v>
      </c>
      <c r="L299" s="69" t="s">
        <v>53</v>
      </c>
    </row>
    <row r="300" spans="1:12" ht="14.1" customHeight="1" x14ac:dyDescent="0.2">
      <c r="A300" s="69" t="s">
        <v>30</v>
      </c>
      <c r="B300" s="132">
        <f>AVERAGE(B287:B298)</f>
        <v>1325735.5</v>
      </c>
      <c r="C300" s="133"/>
      <c r="D300" s="134"/>
      <c r="E300" s="135"/>
      <c r="F300" s="135">
        <f>AVERAGE(F287:F298)</f>
        <v>529595.5</v>
      </c>
      <c r="G300" s="135"/>
      <c r="H300" s="136"/>
      <c r="I300" s="135">
        <f>I299/12</f>
        <v>796140</v>
      </c>
      <c r="J300" s="135"/>
      <c r="K300" s="137"/>
      <c r="L300" s="69" t="s">
        <v>52</v>
      </c>
    </row>
    <row r="301" spans="1:12" ht="14.1" customHeight="1" x14ac:dyDescent="0.2">
      <c r="A301" s="47" t="s">
        <v>116</v>
      </c>
      <c r="B301" s="123">
        <v>974912</v>
      </c>
      <c r="C301" s="124">
        <v>59.372832315377977</v>
      </c>
      <c r="D301" s="125">
        <v>31</v>
      </c>
      <c r="E301" s="126">
        <v>31448.774193548386</v>
      </c>
      <c r="F301" s="126">
        <v>354575</v>
      </c>
      <c r="G301" s="126">
        <v>11437.903225806451</v>
      </c>
      <c r="H301" s="127">
        <v>0.36369949287730585</v>
      </c>
      <c r="I301" s="126">
        <v>620337</v>
      </c>
      <c r="J301" s="126">
        <v>20010.870967741936</v>
      </c>
      <c r="K301" s="128">
        <v>0.63630050712269415</v>
      </c>
      <c r="L301" s="47" t="s">
        <v>117</v>
      </c>
    </row>
    <row r="302" spans="1:12" ht="14.1" customHeight="1" x14ac:dyDescent="0.2">
      <c r="A302" s="47" t="s">
        <v>9</v>
      </c>
      <c r="B302" s="123">
        <v>1239585</v>
      </c>
      <c r="C302" s="124">
        <f>B302/B301*100</f>
        <v>127.14839903498982</v>
      </c>
      <c r="D302" s="125">
        <v>28</v>
      </c>
      <c r="E302" s="126">
        <f>B302/D302</f>
        <v>44270.892857142855</v>
      </c>
      <c r="F302" s="126">
        <v>478812</v>
      </c>
      <c r="G302" s="126">
        <f t="shared" ref="G302" si="11">F302/D302</f>
        <v>17100.428571428572</v>
      </c>
      <c r="H302" s="127">
        <f t="shared" ref="H302" si="12">F302/B302</f>
        <v>0.38626798484976826</v>
      </c>
      <c r="I302" s="126">
        <v>760773</v>
      </c>
      <c r="J302" s="126">
        <f t="shared" ref="J302" si="13">I302/D302</f>
        <v>27170.464285714286</v>
      </c>
      <c r="K302" s="128">
        <f>I302/B302</f>
        <v>0.61373201515023168</v>
      </c>
      <c r="L302" s="47" t="s">
        <v>33</v>
      </c>
    </row>
    <row r="303" spans="1:12" ht="14.1" customHeight="1" x14ac:dyDescent="0.2">
      <c r="A303" s="47" t="s">
        <v>10</v>
      </c>
      <c r="B303" s="123">
        <v>1405773</v>
      </c>
      <c r="C303" s="124">
        <v>113.40674499933445</v>
      </c>
      <c r="D303" s="125">
        <v>31</v>
      </c>
      <c r="E303" s="126">
        <v>45347.516129032258</v>
      </c>
      <c r="F303" s="126">
        <v>564903</v>
      </c>
      <c r="G303" s="126">
        <v>18222.677419354837</v>
      </c>
      <c r="H303" s="127">
        <v>0.40184510585990768</v>
      </c>
      <c r="I303" s="126">
        <v>840870</v>
      </c>
      <c r="J303" s="126">
        <v>27124.83870967742</v>
      </c>
      <c r="K303" s="128">
        <v>0.59815489414009237</v>
      </c>
      <c r="L303" s="47" t="s">
        <v>34</v>
      </c>
    </row>
    <row r="304" spans="1:12" ht="14.1" customHeight="1" x14ac:dyDescent="0.2">
      <c r="A304" s="47" t="s">
        <v>11</v>
      </c>
      <c r="B304" s="123">
        <v>1408008</v>
      </c>
      <c r="C304" s="124">
        <v>100.15898726181254</v>
      </c>
      <c r="D304" s="125">
        <v>30</v>
      </c>
      <c r="E304" s="126">
        <v>46933.599999999999</v>
      </c>
      <c r="F304" s="126">
        <v>569425</v>
      </c>
      <c r="G304" s="126">
        <v>18980.833333333332</v>
      </c>
      <c r="H304" s="127">
        <v>0.40441886693825602</v>
      </c>
      <c r="I304" s="126">
        <v>838583</v>
      </c>
      <c r="J304" s="126">
        <v>27952.766666666666</v>
      </c>
      <c r="K304" s="128">
        <v>0.59558113306174398</v>
      </c>
      <c r="L304" s="47" t="s">
        <v>11</v>
      </c>
    </row>
    <row r="305" spans="1:12" ht="14.1" customHeight="1" x14ac:dyDescent="0.2">
      <c r="A305" s="47" t="s">
        <v>12</v>
      </c>
      <c r="B305" s="123">
        <v>1299031</v>
      </c>
      <c r="C305" s="124">
        <v>92.260200226135083</v>
      </c>
      <c r="D305" s="125">
        <v>31</v>
      </c>
      <c r="E305" s="126">
        <v>41904.225806451614</v>
      </c>
      <c r="F305" s="126">
        <v>516026</v>
      </c>
      <c r="G305" s="126">
        <v>16646</v>
      </c>
      <c r="H305" s="127">
        <v>0.39723917289117811</v>
      </c>
      <c r="I305" s="126">
        <v>783005</v>
      </c>
      <c r="J305" s="126">
        <v>25258.225806451614</v>
      </c>
      <c r="K305" s="128">
        <v>0.60276082710882184</v>
      </c>
      <c r="L305" s="47" t="s">
        <v>35</v>
      </c>
    </row>
    <row r="306" spans="1:12" ht="14.1" customHeight="1" x14ac:dyDescent="0.2">
      <c r="A306" s="47" t="s">
        <v>13</v>
      </c>
      <c r="B306" s="123">
        <v>1555560</v>
      </c>
      <c r="C306" s="124">
        <v>119.74771964641337</v>
      </c>
      <c r="D306" s="125">
        <v>30</v>
      </c>
      <c r="E306" s="126">
        <v>51852</v>
      </c>
      <c r="F306" s="126">
        <v>625966</v>
      </c>
      <c r="G306" s="126">
        <v>20865.533333333333</v>
      </c>
      <c r="H306" s="127">
        <v>0.40240556455552984</v>
      </c>
      <c r="I306" s="126">
        <v>929594</v>
      </c>
      <c r="J306" s="126">
        <v>30986.466666666667</v>
      </c>
      <c r="K306" s="128">
        <v>0.59759443544447011</v>
      </c>
      <c r="L306" s="47" t="s">
        <v>36</v>
      </c>
    </row>
    <row r="307" spans="1:12" ht="14.1" customHeight="1" x14ac:dyDescent="0.2">
      <c r="A307" s="47" t="s">
        <v>14</v>
      </c>
      <c r="B307" s="123">
        <v>1523501</v>
      </c>
      <c r="C307" s="124">
        <v>97.939070174085217</v>
      </c>
      <c r="D307" s="125">
        <v>31</v>
      </c>
      <c r="E307" s="126">
        <v>49145.193548387098</v>
      </c>
      <c r="F307" s="126">
        <v>561125</v>
      </c>
      <c r="G307" s="126">
        <v>18100.806451612902</v>
      </c>
      <c r="H307" s="127">
        <v>0.36831285309297468</v>
      </c>
      <c r="I307" s="126">
        <v>962376</v>
      </c>
      <c r="J307" s="126">
        <v>31044.387096774193</v>
      </c>
      <c r="K307" s="128">
        <v>0.63168714690702532</v>
      </c>
      <c r="L307" s="47" t="s">
        <v>37</v>
      </c>
    </row>
    <row r="308" spans="1:12" ht="14.1" customHeight="1" x14ac:dyDescent="0.2">
      <c r="A308" s="194"/>
      <c r="B308" s="6" t="s">
        <v>85</v>
      </c>
      <c r="C308" s="196" t="s">
        <v>1</v>
      </c>
      <c r="D308" s="36" t="s">
        <v>43</v>
      </c>
      <c r="E308" s="6" t="s">
        <v>45</v>
      </c>
      <c r="F308" s="6" t="s">
        <v>23</v>
      </c>
      <c r="G308" s="6" t="s">
        <v>45</v>
      </c>
      <c r="H308" s="6" t="s">
        <v>48</v>
      </c>
      <c r="I308" s="6" t="s">
        <v>24</v>
      </c>
      <c r="J308" s="6" t="s">
        <v>45</v>
      </c>
      <c r="K308" s="6" t="s">
        <v>48</v>
      </c>
      <c r="L308" s="194" t="s">
        <v>0</v>
      </c>
    </row>
    <row r="309" spans="1:12" ht="9" customHeight="1" x14ac:dyDescent="0.2">
      <c r="A309" s="195"/>
      <c r="B309" s="7" t="s">
        <v>47</v>
      </c>
      <c r="C309" s="197"/>
      <c r="D309" s="37" t="s">
        <v>44</v>
      </c>
      <c r="E309" s="7" t="s">
        <v>46</v>
      </c>
      <c r="F309" s="7" t="s">
        <v>47</v>
      </c>
      <c r="G309" s="7" t="s">
        <v>46</v>
      </c>
      <c r="H309" s="7" t="s">
        <v>49</v>
      </c>
      <c r="I309" s="7" t="s">
        <v>47</v>
      </c>
      <c r="J309" s="7" t="s">
        <v>46</v>
      </c>
      <c r="K309" s="7" t="s">
        <v>50</v>
      </c>
      <c r="L309" s="195"/>
    </row>
    <row r="310" spans="1:12" ht="9.75" customHeight="1" x14ac:dyDescent="0.2">
      <c r="A310" s="8"/>
      <c r="B310" s="8">
        <v>1</v>
      </c>
      <c r="C310" s="8"/>
      <c r="D310" s="8">
        <v>2</v>
      </c>
      <c r="E310" s="9"/>
      <c r="F310" s="8">
        <v>3</v>
      </c>
      <c r="G310" s="8"/>
      <c r="H310" s="8" t="s">
        <v>7</v>
      </c>
      <c r="I310" s="8">
        <v>4</v>
      </c>
      <c r="J310" s="8"/>
      <c r="K310" s="8" t="s">
        <v>8</v>
      </c>
      <c r="L310" s="8"/>
    </row>
    <row r="311" spans="1:12" x14ac:dyDescent="0.2">
      <c r="A311" s="189" t="s">
        <v>112</v>
      </c>
      <c r="B311" s="189"/>
      <c r="C311" s="189"/>
      <c r="K311" s="189" t="s">
        <v>113</v>
      </c>
      <c r="L311" s="189"/>
    </row>
    <row r="312" spans="1:12" x14ac:dyDescent="0.2">
      <c r="A312" s="27" t="s">
        <v>31</v>
      </c>
      <c r="B312" s="3"/>
      <c r="D312" s="4"/>
      <c r="E312" s="3"/>
      <c r="F312" s="3"/>
      <c r="H312" s="10"/>
      <c r="L312" s="27" t="s">
        <v>57</v>
      </c>
    </row>
    <row r="313" spans="1:12" x14ac:dyDescent="0.2">
      <c r="B313" s="3"/>
    </row>
    <row r="314" spans="1:12" x14ac:dyDescent="0.2">
      <c r="F314" s="3"/>
      <c r="I314" s="3"/>
    </row>
    <row r="315" spans="1:12" x14ac:dyDescent="0.2">
      <c r="H315" s="4"/>
    </row>
  </sheetData>
  <mergeCells count="10">
    <mergeCell ref="A311:C311"/>
    <mergeCell ref="K311:L311"/>
    <mergeCell ref="A1:E2"/>
    <mergeCell ref="H1:L2"/>
    <mergeCell ref="L4:L5"/>
    <mergeCell ref="A308:A309"/>
    <mergeCell ref="C308:C309"/>
    <mergeCell ref="L308:L309"/>
    <mergeCell ref="A4:A5"/>
    <mergeCell ref="C4:C5"/>
  </mergeCells>
  <phoneticPr fontId="2" type="noConversion"/>
  <pageMargins left="1.0900000000000001" right="0.75" top="1.18" bottom="1" header="0.5" footer="0.5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Pok. vrij. pl.pr. u RTGS i DNS </vt:lpstr>
      <vt:lpstr>Pok. obima pl.pr. u RTGS i DNS</vt:lpstr>
      <vt:lpstr>'Pok. obima pl.pr. u RTGS i DNS'!Print_Area</vt:lpstr>
      <vt:lpstr>'Pok. vrij. pl.pr. u RTGS i DNS '!Print_Area</vt:lpstr>
    </vt:vector>
  </TitlesOfParts>
  <Company>Podgorica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ninav</dc:creator>
  <cp:keywords>[SEC=BEZ OZNAKE TAJNOSTI]</cp:keywords>
  <cp:lastModifiedBy>Milan Pižurica</cp:lastModifiedBy>
  <cp:lastPrinted>2015-03-13T12:54:42Z</cp:lastPrinted>
  <dcterms:created xsi:type="dcterms:W3CDTF">2006-02-28T12:49:31Z</dcterms:created>
  <dcterms:modified xsi:type="dcterms:W3CDTF">2026-08-20T09:15:22Z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585FE1365F454CAB9266BF53A3031769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BCC77805F22EBB86D5E526812141C77A6C9922B5</vt:lpwstr>
  </property>
  <property fmtid="{D5CDD505-2E9C-101B-9397-08002B2CF9AE}" pid="11" name="PM_OriginationTimeStamp">
    <vt:lpwstr>2026-05-04T10:36:25Z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4185A7E9E60AA9A8C136A7FD1EAA64FF</vt:lpwstr>
  </property>
  <property fmtid="{D5CDD505-2E9C-101B-9397-08002B2CF9AE}" pid="20" name="PM_Hash_Salt">
    <vt:lpwstr>BE7B5F040EFB3B4E1BB8F998CE1414D0</vt:lpwstr>
  </property>
  <property fmtid="{D5CDD505-2E9C-101B-9397-08002B2CF9AE}" pid="21" name="PM_Hash_SHA1">
    <vt:lpwstr>3CCA90108A3225C56C0446C44A75FD09DD1FD77E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