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codeName="ThisWorkbook" defaultThemeVersion="124226"/>
  <mc:AlternateContent xmlns:mc="http://schemas.openxmlformats.org/markup-compatibility/2006">
    <mc:Choice Requires="x15">
      <x15ac:absPath xmlns:x15ac="http://schemas.microsoft.com/office/spreadsheetml/2010/11/ac" url="d:\Users\milanp\Desktop\"/>
    </mc:Choice>
  </mc:AlternateContent>
  <xr:revisionPtr revIDLastSave="0" documentId="13_ncr:1_{446ED52A-17B2-4A29-8538-D1C298157CC5}" xr6:coauthVersionLast="36" xr6:coauthVersionMax="47" xr10:uidLastSave="{00000000-0000-0000-0000-000000000000}"/>
  <bookViews>
    <workbookView xWindow="-105" yWindow="-105" windowWidth="28995" windowHeight="15675" tabRatio="845" xr2:uid="{00000000-000D-0000-FFFF-FFFF00000000}"/>
  </bookViews>
  <sheets>
    <sheet name="Izvjestaj CBCG - CBCG Survey" sheetId="52" r:id="rId1"/>
    <sheet name="Izvj. ost.dep.inst - ODC Survey" sheetId="53" r:id="rId2"/>
    <sheet name="Izvj. dep. inst - DC Survey" sheetId="54" r:id="rId3"/>
    <sheet name="Bilans stanja (BS) ost.dep.inst" sheetId="49" r:id="rId4"/>
    <sheet name="Ukupni krediti - Total loans" sheetId="24" r:id="rId5"/>
    <sheet name="Kred. po sekt. - Loans by Sect." sheetId="50" r:id="rId6"/>
    <sheet name="Ukupni depoziti -Total deposits" sheetId="26" r:id="rId7"/>
    <sheet name="Dep. po sekt - Dep. by Sect." sheetId="51" r:id="rId8"/>
    <sheet name="Dep. stanovnistva - HH deposits" sheetId="27" r:id="rId9"/>
    <sheet name="Rocn. dep.stan.-HH dep,maturity" sheetId="28" r:id="rId10"/>
    <sheet name="Obavezna rezerva - Reserve req." sheetId="41" r:id="rId11"/>
  </sheets>
  <definedNames>
    <definedName name="_xlnm._FilterDatabase" localSheetId="6" hidden="1">'Ukupni depoziti -Total deposits'!#REF!</definedName>
    <definedName name="_ftn1" localSheetId="4">'Ukupni krediti - Total loans'!#REF!</definedName>
    <definedName name="_ftnref1" localSheetId="4">'Ukupni krediti - Total loans'!#REF!</definedName>
    <definedName name="_Toc151711448" localSheetId="4">'Ukupni krediti - Total loans'!#REF!</definedName>
    <definedName name="_xlnm.Print_Area" localSheetId="1">'Izvj. ost.dep.inst - ODC Survey'!$B$1:$AD$242</definedName>
    <definedName name="_xlnm.Print_Area" localSheetId="9">'Rocn. dep.stan.-HH dep,maturity'!$B$1:$K$265</definedName>
    <definedName name="_xlnm.Print_Area" localSheetId="6">'Ukupni depoziti -Total deposits'!$A$1:$M$30</definedName>
    <definedName name="_xlnm.Print_Area" localSheetId="4">'Ukupni krediti - Total loans'!$A$1:$M$12</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37" i="54" l="1"/>
  <c r="E237" i="54" s="1"/>
  <c r="I237" i="54" s="1"/>
  <c r="D237" i="54"/>
  <c r="F237" i="54"/>
  <c r="G237" i="54"/>
  <c r="H237" i="54"/>
  <c r="J237" i="54"/>
  <c r="K237" i="54"/>
  <c r="L237" i="54"/>
  <c r="M237" i="54"/>
  <c r="N237" i="54"/>
  <c r="O237" i="54"/>
  <c r="P237" i="54"/>
  <c r="Q237" i="54"/>
  <c r="R237" i="54"/>
  <c r="S237" i="54"/>
  <c r="AA238" i="52" l="1"/>
  <c r="X238" i="52"/>
  <c r="T238" i="52"/>
  <c r="R238" i="52"/>
  <c r="N238" i="52"/>
  <c r="M238" i="52"/>
  <c r="I238" i="52"/>
  <c r="Z238" i="53" l="1"/>
  <c r="U238" i="53"/>
  <c r="S238" i="53"/>
  <c r="N238" i="53"/>
  <c r="I238" i="53"/>
  <c r="I262" i="28" l="1"/>
  <c r="J262" i="28" s="1"/>
  <c r="T251" i="51"/>
  <c r="U251" i="51"/>
  <c r="O251" i="51"/>
  <c r="L251" i="51"/>
  <c r="H251" i="51"/>
  <c r="E251" i="51"/>
  <c r="S251" i="50"/>
  <c r="O251" i="50"/>
  <c r="L251" i="50"/>
  <c r="H251" i="50"/>
  <c r="E251" i="50"/>
  <c r="Q249" i="49"/>
  <c r="T251" i="50" l="1"/>
  <c r="K236" i="54"/>
  <c r="N236" i="54"/>
  <c r="O236" i="54"/>
  <c r="Q236" i="54"/>
  <c r="R236" i="54"/>
  <c r="S236" i="54"/>
  <c r="Z237" i="53"/>
  <c r="S237" i="53"/>
  <c r="U237" i="53" s="1"/>
  <c r="S236" i="53"/>
  <c r="P236" i="54" l="1"/>
  <c r="N237" i="53"/>
  <c r="G236" i="54" s="1"/>
  <c r="I237" i="53"/>
  <c r="D236" i="54" s="1"/>
  <c r="AA237" i="52"/>
  <c r="X237" i="52"/>
  <c r="M236" i="54" s="1"/>
  <c r="R237" i="52"/>
  <c r="J236" i="54" s="1"/>
  <c r="L236" i="54" s="1"/>
  <c r="M237" i="52"/>
  <c r="F236" i="54" s="1"/>
  <c r="I237" i="52"/>
  <c r="C236" i="54" s="1"/>
  <c r="E236" i="54" l="1"/>
  <c r="H236" i="54"/>
  <c r="N237" i="52"/>
  <c r="T237" i="52"/>
  <c r="O237" i="53"/>
  <c r="I261" i="28"/>
  <c r="J261" i="28"/>
  <c r="I236" i="54" l="1"/>
  <c r="T250" i="51"/>
  <c r="L250" i="51"/>
  <c r="H250" i="51"/>
  <c r="E250" i="51"/>
  <c r="O250" i="51" s="1"/>
  <c r="U250" i="51" s="1"/>
  <c r="S250" i="50"/>
  <c r="L250" i="50"/>
  <c r="H250" i="50"/>
  <c r="E250" i="50"/>
  <c r="O250" i="50" s="1"/>
  <c r="T250" i="50" s="1"/>
  <c r="Q248" i="49"/>
  <c r="S235" i="54" l="1"/>
  <c r="R235" i="54"/>
  <c r="Q235" i="54"/>
  <c r="O235" i="54"/>
  <c r="N235" i="54"/>
  <c r="K235" i="54"/>
  <c r="Z236" i="53"/>
  <c r="N236" i="53"/>
  <c r="G235" i="54" s="1"/>
  <c r="I236" i="53"/>
  <c r="AA236" i="52"/>
  <c r="X236" i="52"/>
  <c r="M235" i="54" s="1"/>
  <c r="R236" i="52"/>
  <c r="T236" i="52" s="1"/>
  <c r="M236" i="52"/>
  <c r="F235" i="54" s="1"/>
  <c r="I236" i="52"/>
  <c r="I260" i="28"/>
  <c r="J260" i="28" s="1"/>
  <c r="T249" i="51"/>
  <c r="L249" i="51"/>
  <c r="H249" i="51"/>
  <c r="E249" i="51"/>
  <c r="O249" i="51" s="1"/>
  <c r="U249" i="51" s="1"/>
  <c r="S249" i="50"/>
  <c r="L249" i="50"/>
  <c r="H249" i="50"/>
  <c r="E249" i="50"/>
  <c r="O249" i="50" s="1"/>
  <c r="Q247" i="49"/>
  <c r="P235" i="54" l="1"/>
  <c r="J235" i="54"/>
  <c r="L235" i="54" s="1"/>
  <c r="N236" i="52"/>
  <c r="C235" i="54"/>
  <c r="U236" i="53"/>
  <c r="H235" i="54"/>
  <c r="O236" i="53"/>
  <c r="D235" i="54"/>
  <c r="T249" i="50"/>
  <c r="K234" i="54"/>
  <c r="N234" i="54"/>
  <c r="O234" i="54"/>
  <c r="Q234" i="54"/>
  <c r="R234" i="54"/>
  <c r="S234" i="54"/>
  <c r="Z235" i="53"/>
  <c r="S235" i="53"/>
  <c r="E235" i="54" l="1"/>
  <c r="I235" i="54" s="1"/>
  <c r="P234" i="54"/>
  <c r="U235" i="53"/>
  <c r="N235" i="53" l="1"/>
  <c r="I235" i="53"/>
  <c r="D234" i="54" s="1"/>
  <c r="AA235" i="52"/>
  <c r="X235" i="52"/>
  <c r="M234" i="54" s="1"/>
  <c r="R235" i="52"/>
  <c r="J234" i="54" s="1"/>
  <c r="L234" i="54" s="1"/>
  <c r="M235" i="52"/>
  <c r="F234" i="54" s="1"/>
  <c r="I235" i="52"/>
  <c r="C234" i="54" s="1"/>
  <c r="E234" i="54" l="1"/>
  <c r="N235" i="52"/>
  <c r="T235" i="52"/>
  <c r="O235" i="53"/>
  <c r="G234" i="54"/>
  <c r="H234" i="54" s="1"/>
  <c r="I234" i="54" s="1"/>
  <c r="I259" i="28"/>
  <c r="J259" i="28" s="1"/>
  <c r="T248" i="51"/>
  <c r="L248" i="51"/>
  <c r="H248" i="51"/>
  <c r="E248" i="51"/>
  <c r="O248" i="51" s="1"/>
  <c r="S248" i="50"/>
  <c r="L248" i="50"/>
  <c r="H248" i="50"/>
  <c r="E248" i="50"/>
  <c r="Q246" i="49"/>
  <c r="U248" i="51" l="1"/>
  <c r="O248" i="50"/>
  <c r="T248" i="50" s="1"/>
  <c r="I258" i="28"/>
  <c r="J258" i="28" s="1"/>
  <c r="T247" i="51"/>
  <c r="L247" i="51"/>
  <c r="H247" i="51"/>
  <c r="E247" i="51"/>
  <c r="O247" i="51" s="1"/>
  <c r="S247" i="50"/>
  <c r="L247" i="50"/>
  <c r="H247" i="50"/>
  <c r="E247" i="50"/>
  <c r="Q245" i="49"/>
  <c r="O247" i="50" l="1"/>
  <c r="T247" i="50" s="1"/>
  <c r="U247" i="51"/>
  <c r="S233" i="54"/>
  <c r="R233" i="54"/>
  <c r="Q233" i="54"/>
  <c r="O233" i="54"/>
  <c r="N233" i="54"/>
  <c r="K233" i="54"/>
  <c r="Z234" i="53"/>
  <c r="S234" i="53"/>
  <c r="N234" i="53"/>
  <c r="G233" i="54" s="1"/>
  <c r="I234" i="53"/>
  <c r="D233" i="54" s="1"/>
  <c r="AA234" i="52"/>
  <c r="X234" i="52"/>
  <c r="M233" i="54" s="1"/>
  <c r="R234" i="52"/>
  <c r="T234" i="52" s="1"/>
  <c r="M234" i="52"/>
  <c r="F233" i="54" s="1"/>
  <c r="I234" i="52"/>
  <c r="C233" i="54" s="1"/>
  <c r="I257" i="28"/>
  <c r="J257" i="28" s="1"/>
  <c r="T246" i="51"/>
  <c r="L246" i="51"/>
  <c r="H246" i="51"/>
  <c r="E246" i="51"/>
  <c r="O246" i="51" s="1"/>
  <c r="S246" i="50"/>
  <c r="L246" i="50"/>
  <c r="H246" i="50"/>
  <c r="E246" i="50"/>
  <c r="O246" i="50" s="1"/>
  <c r="T246" i="50" s="1"/>
  <c r="Q244" i="49"/>
  <c r="K232" i="54"/>
  <c r="N232" i="54"/>
  <c r="O232" i="54"/>
  <c r="Q232" i="54"/>
  <c r="R232" i="54"/>
  <c r="S232" i="54"/>
  <c r="Z233" i="53"/>
  <c r="S233" i="53"/>
  <c r="U233" i="53" s="1"/>
  <c r="N233" i="53"/>
  <c r="G232" i="54" s="1"/>
  <c r="I233" i="53"/>
  <c r="D232" i="54" s="1"/>
  <c r="AA233" i="52"/>
  <c r="X233" i="52"/>
  <c r="M232" i="54" s="1"/>
  <c r="R233" i="52"/>
  <c r="M233" i="52"/>
  <c r="F232" i="54" s="1"/>
  <c r="I233" i="52"/>
  <c r="J233" i="54" l="1"/>
  <c r="L233" i="54" s="1"/>
  <c r="U234" i="53"/>
  <c r="H233" i="54"/>
  <c r="O234" i="53"/>
  <c r="E233" i="54"/>
  <c r="P233" i="54"/>
  <c r="N233" i="52"/>
  <c r="N234" i="52"/>
  <c r="P232" i="54"/>
  <c r="H232" i="54"/>
  <c r="J232" i="54"/>
  <c r="L232" i="54" s="1"/>
  <c r="C232" i="54"/>
  <c r="E232" i="54" s="1"/>
  <c r="T233" i="52"/>
  <c r="O233" i="53"/>
  <c r="U246" i="51"/>
  <c r="I256" i="28"/>
  <c r="J256" i="28" s="1"/>
  <c r="T245" i="51"/>
  <c r="L245" i="51"/>
  <c r="H245" i="51"/>
  <c r="E245" i="51"/>
  <c r="O245" i="51" s="1"/>
  <c r="S245" i="50"/>
  <c r="L245" i="50"/>
  <c r="H245" i="50"/>
  <c r="E245" i="50"/>
  <c r="O245" i="50" s="1"/>
  <c r="Q243" i="49"/>
  <c r="K230" i="54"/>
  <c r="N230" i="54"/>
  <c r="O230" i="54"/>
  <c r="Q230" i="54"/>
  <c r="R230" i="54"/>
  <c r="S230" i="54"/>
  <c r="K231" i="54"/>
  <c r="N231" i="54"/>
  <c r="O231" i="54"/>
  <c r="Q231" i="54"/>
  <c r="R231" i="54"/>
  <c r="S231" i="54"/>
  <c r="Z232" i="53"/>
  <c r="S232" i="53"/>
  <c r="U232" i="53" s="1"/>
  <c r="N232" i="53"/>
  <c r="G231" i="54" s="1"/>
  <c r="I232" i="53"/>
  <c r="I232" i="54" l="1"/>
  <c r="I233" i="54"/>
  <c r="P230" i="54"/>
  <c r="O232" i="53"/>
  <c r="P231" i="54"/>
  <c r="U245" i="51"/>
  <c r="D231" i="54"/>
  <c r="T245" i="50"/>
  <c r="AA232" i="52" l="1"/>
  <c r="X232" i="52"/>
  <c r="M231" i="54" s="1"/>
  <c r="X231" i="52"/>
  <c r="M230" i="54" s="1"/>
  <c r="R232" i="52"/>
  <c r="J231" i="54" s="1"/>
  <c r="L231" i="54" s="1"/>
  <c r="M232" i="52"/>
  <c r="F231" i="54" s="1"/>
  <c r="H231" i="54" s="1"/>
  <c r="I232" i="52"/>
  <c r="C231" i="54" s="1"/>
  <c r="E231" i="54" s="1"/>
  <c r="I231" i="52"/>
  <c r="C230" i="54" s="1"/>
  <c r="I231" i="54" l="1"/>
  <c r="T232" i="52"/>
  <c r="N232" i="52"/>
  <c r="I255" i="28"/>
  <c r="J255" i="28" s="1"/>
  <c r="T244" i="51"/>
  <c r="L244" i="51"/>
  <c r="H244" i="51"/>
  <c r="E244" i="51"/>
  <c r="S244" i="50"/>
  <c r="L241" i="50"/>
  <c r="L242" i="50"/>
  <c r="L243" i="50"/>
  <c r="L244" i="50"/>
  <c r="H244" i="50"/>
  <c r="E241" i="50"/>
  <c r="E244" i="50"/>
  <c r="Q242" i="49"/>
  <c r="O244" i="51" l="1"/>
  <c r="U244" i="51" s="1"/>
  <c r="O244" i="50"/>
  <c r="T244" i="50" s="1"/>
  <c r="Z231" i="53"/>
  <c r="S231" i="53"/>
  <c r="U231" i="53" s="1"/>
  <c r="N231" i="53"/>
  <c r="G230" i="54" s="1"/>
  <c r="I231" i="53"/>
  <c r="D230" i="54" s="1"/>
  <c r="E230" i="54" s="1"/>
  <c r="AA231" i="52"/>
  <c r="R231" i="52"/>
  <c r="M231" i="52"/>
  <c r="S235" i="50"/>
  <c r="S243" i="50"/>
  <c r="Q240" i="49"/>
  <c r="Q233" i="49"/>
  <c r="Q241" i="49"/>
  <c r="S229" i="54"/>
  <c r="F230" i="54" l="1"/>
  <c r="H230" i="54" s="1"/>
  <c r="I230" i="54" s="1"/>
  <c r="N231" i="52"/>
  <c r="T231" i="52"/>
  <c r="J230" i="54"/>
  <c r="L230" i="54" s="1"/>
  <c r="O231" i="53"/>
  <c r="I254" i="28"/>
  <c r="J254" i="28" s="1"/>
  <c r="T243" i="51" l="1"/>
  <c r="L243" i="51"/>
  <c r="H243" i="51"/>
  <c r="E243" i="51"/>
  <c r="H243" i="50"/>
  <c r="E243" i="50"/>
  <c r="O243" i="50" s="1"/>
  <c r="T243" i="50" s="1"/>
  <c r="O243" i="51" l="1"/>
  <c r="U243" i="51" s="1"/>
  <c r="R229" i="54"/>
  <c r="Q229" i="54"/>
  <c r="O229" i="54"/>
  <c r="N229" i="54"/>
  <c r="K229" i="54"/>
  <c r="Z230" i="53"/>
  <c r="S230" i="53"/>
  <c r="N230" i="53"/>
  <c r="G229" i="54" s="1"/>
  <c r="I230" i="53"/>
  <c r="AA230" i="52"/>
  <c r="X230" i="52"/>
  <c r="M229" i="54" s="1"/>
  <c r="R230" i="52"/>
  <c r="T230" i="52" s="1"/>
  <c r="M230" i="52"/>
  <c r="F229" i="54" s="1"/>
  <c r="I230" i="52"/>
  <c r="J229" i="54" l="1"/>
  <c r="L229" i="54" s="1"/>
  <c r="N230" i="52"/>
  <c r="C229" i="54"/>
  <c r="P229" i="54"/>
  <c r="U230" i="53"/>
  <c r="H229" i="54"/>
  <c r="O230" i="53"/>
  <c r="D229" i="54"/>
  <c r="K227" i="54"/>
  <c r="N227" i="54"/>
  <c r="O227" i="54"/>
  <c r="Q227" i="54"/>
  <c r="R227" i="54"/>
  <c r="S227" i="54"/>
  <c r="K228" i="54"/>
  <c r="N228" i="54"/>
  <c r="O228" i="54"/>
  <c r="Q228" i="54"/>
  <c r="R228" i="54"/>
  <c r="S228" i="54"/>
  <c r="S222" i="53"/>
  <c r="S223" i="53"/>
  <c r="S224" i="53"/>
  <c r="S225" i="53"/>
  <c r="S226" i="53"/>
  <c r="S227" i="53"/>
  <c r="S228" i="53"/>
  <c r="S229" i="53"/>
  <c r="Z228" i="53"/>
  <c r="N228" i="53"/>
  <c r="I228" i="53"/>
  <c r="D227" i="54" s="1"/>
  <c r="R229" i="52"/>
  <c r="R228" i="52"/>
  <c r="AA228" i="52"/>
  <c r="X228" i="52"/>
  <c r="M228" i="52"/>
  <c r="F227" i="54" s="1"/>
  <c r="I228" i="52"/>
  <c r="Q234" i="49"/>
  <c r="I252" i="28"/>
  <c r="J252" i="28" s="1"/>
  <c r="T242" i="51"/>
  <c r="L239" i="51"/>
  <c r="L240" i="51"/>
  <c r="L241" i="51"/>
  <c r="L242" i="51"/>
  <c r="H240" i="51"/>
  <c r="H241" i="51"/>
  <c r="H242" i="51"/>
  <c r="E241" i="51"/>
  <c r="E242" i="51"/>
  <c r="E229" i="54" l="1"/>
  <c r="I229" i="54" s="1"/>
  <c r="P227" i="54"/>
  <c r="N228" i="52"/>
  <c r="J227" i="54"/>
  <c r="L227" i="54" s="1"/>
  <c r="C227" i="54"/>
  <c r="E227" i="54" s="1"/>
  <c r="M227" i="54"/>
  <c r="T228" i="52"/>
  <c r="J228" i="54"/>
  <c r="L228" i="54" s="1"/>
  <c r="U228" i="53"/>
  <c r="P228" i="54"/>
  <c r="G227" i="54"/>
  <c r="H227" i="54" s="1"/>
  <c r="O228" i="53"/>
  <c r="O242" i="51"/>
  <c r="O241" i="51"/>
  <c r="S241" i="50"/>
  <c r="H241" i="50"/>
  <c r="Q239" i="49"/>
  <c r="I227" i="54" l="1"/>
  <c r="U242" i="51"/>
  <c r="O241" i="50"/>
  <c r="Z229" i="53"/>
  <c r="U229" i="53"/>
  <c r="N229" i="53"/>
  <c r="I229" i="53"/>
  <c r="AA229" i="52"/>
  <c r="X229" i="52"/>
  <c r="T229" i="52"/>
  <c r="M229" i="52"/>
  <c r="I229" i="52"/>
  <c r="M228" i="54" l="1"/>
  <c r="F228" i="54"/>
  <c r="C228" i="54"/>
  <c r="G228" i="54"/>
  <c r="D228" i="54"/>
  <c r="O229" i="53"/>
  <c r="T241" i="50"/>
  <c r="N229" i="52"/>
  <c r="E228" i="54" l="1"/>
  <c r="H228" i="54"/>
  <c r="I253" i="28"/>
  <c r="J253" i="28" s="1"/>
  <c r="T241" i="51"/>
  <c r="S242" i="50"/>
  <c r="H242" i="50"/>
  <c r="E242" i="50"/>
  <c r="I228" i="54" l="1"/>
  <c r="O242" i="50"/>
  <c r="K225" i="54"/>
  <c r="N225" i="54"/>
  <c r="O225" i="54"/>
  <c r="Q225" i="54"/>
  <c r="R225" i="54"/>
  <c r="S225" i="54"/>
  <c r="K226" i="54"/>
  <c r="N226" i="54"/>
  <c r="O226" i="54"/>
  <c r="Q226" i="54"/>
  <c r="R226" i="54"/>
  <c r="S226" i="54"/>
  <c r="Z226" i="53"/>
  <c r="U226" i="53"/>
  <c r="N226" i="53"/>
  <c r="G225" i="54" s="1"/>
  <c r="I226" i="53"/>
  <c r="T242" i="50" l="1"/>
  <c r="U241" i="51"/>
  <c r="P225" i="54"/>
  <c r="O226" i="53"/>
  <c r="P226" i="54"/>
  <c r="D225" i="54"/>
  <c r="AA226" i="52"/>
  <c r="X226" i="52"/>
  <c r="R226" i="52"/>
  <c r="M226" i="52"/>
  <c r="F225" i="54" s="1"/>
  <c r="H225" i="54" s="1"/>
  <c r="I226" i="52"/>
  <c r="C225" i="54" s="1"/>
  <c r="M225" i="54" l="1"/>
  <c r="J225" i="54"/>
  <c r="L225" i="54" s="1"/>
  <c r="N226" i="52"/>
  <c r="E225" i="54"/>
  <c r="I225" i="54" s="1"/>
  <c r="T226" i="52"/>
  <c r="I249" i="28"/>
  <c r="I251" i="28" l="1"/>
  <c r="J251" i="28" s="1"/>
  <c r="T240" i="51"/>
  <c r="E240" i="51"/>
  <c r="O240" i="51" s="1"/>
  <c r="S240" i="50"/>
  <c r="L240" i="50"/>
  <c r="H240" i="50"/>
  <c r="E240" i="50"/>
  <c r="Q238" i="49"/>
  <c r="Q237" i="49"/>
  <c r="U240" i="51" l="1"/>
  <c r="O240" i="50"/>
  <c r="T240" i="50" s="1"/>
  <c r="Z227" i="53" l="1"/>
  <c r="N227" i="53"/>
  <c r="I227" i="53"/>
  <c r="U227" i="53" l="1"/>
  <c r="G226" i="54"/>
  <c r="D226" i="54"/>
  <c r="O227" i="53"/>
  <c r="R227" i="52"/>
  <c r="AA227" i="52"/>
  <c r="X227" i="52"/>
  <c r="M227" i="52"/>
  <c r="F226" i="54" s="1"/>
  <c r="I227" i="52"/>
  <c r="C226" i="54" s="1"/>
  <c r="M226" i="54" l="1"/>
  <c r="J226" i="54"/>
  <c r="L226" i="54" s="1"/>
  <c r="E226" i="54"/>
  <c r="H226" i="54"/>
  <c r="T227" i="52"/>
  <c r="N227" i="52"/>
  <c r="I226" i="54" l="1"/>
  <c r="I250" i="28"/>
  <c r="J250" i="28" s="1"/>
  <c r="T239" i="51"/>
  <c r="H239" i="51"/>
  <c r="E239" i="51"/>
  <c r="S239" i="50"/>
  <c r="L239" i="50"/>
  <c r="H239" i="50"/>
  <c r="E239" i="50"/>
  <c r="O239" i="51" l="1"/>
  <c r="U239" i="51" s="1"/>
  <c r="O239" i="50"/>
  <c r="T239" i="50" l="1"/>
  <c r="L237" i="50" l="1"/>
  <c r="Q235" i="49"/>
  <c r="H236" i="50" l="1"/>
  <c r="I246" i="28" l="1"/>
  <c r="E235" i="50"/>
  <c r="Q236" i="49" l="1"/>
  <c r="S224" i="54" l="1"/>
  <c r="R224" i="54"/>
  <c r="Q224" i="54"/>
  <c r="O224" i="54"/>
  <c r="N224" i="54"/>
  <c r="K224" i="54"/>
  <c r="S223" i="54"/>
  <c r="R223" i="54"/>
  <c r="Q223" i="54"/>
  <c r="O223" i="54"/>
  <c r="N223" i="54"/>
  <c r="K223" i="54"/>
  <c r="S222" i="54"/>
  <c r="R222" i="54"/>
  <c r="Q222" i="54"/>
  <c r="O222" i="54"/>
  <c r="N222" i="54"/>
  <c r="K222" i="54"/>
  <c r="S221" i="54"/>
  <c r="R221" i="54"/>
  <c r="Q221" i="54"/>
  <c r="O221" i="54"/>
  <c r="N221" i="54"/>
  <c r="K221" i="54"/>
  <c r="S220" i="54"/>
  <c r="R220" i="54"/>
  <c r="Q220" i="54"/>
  <c r="O220" i="54"/>
  <c r="N220" i="54"/>
  <c r="K220" i="54"/>
  <c r="S219" i="54"/>
  <c r="R219" i="54"/>
  <c r="Q219" i="54"/>
  <c r="O219" i="54"/>
  <c r="N219" i="54"/>
  <c r="K219" i="54"/>
  <c r="S218" i="54"/>
  <c r="R218" i="54"/>
  <c r="Q218" i="54"/>
  <c r="O218" i="54"/>
  <c r="N218" i="54"/>
  <c r="K218" i="54"/>
  <c r="S217" i="54"/>
  <c r="R217" i="54"/>
  <c r="Q217" i="54"/>
  <c r="O217" i="54"/>
  <c r="N217" i="54"/>
  <c r="K217" i="54"/>
  <c r="S216" i="54"/>
  <c r="R216" i="54"/>
  <c r="Q216" i="54"/>
  <c r="O216" i="54"/>
  <c r="N216" i="54"/>
  <c r="K216" i="54"/>
  <c r="S215" i="54"/>
  <c r="R215" i="54"/>
  <c r="Q215" i="54"/>
  <c r="O215" i="54"/>
  <c r="N215" i="54"/>
  <c r="K215" i="54"/>
  <c r="S214" i="54"/>
  <c r="R214" i="54"/>
  <c r="Q214" i="54"/>
  <c r="O214" i="54"/>
  <c r="N214" i="54"/>
  <c r="K214" i="54"/>
  <c r="S213" i="54"/>
  <c r="R213" i="54"/>
  <c r="Q213" i="54"/>
  <c r="O213" i="54"/>
  <c r="N213" i="54"/>
  <c r="K213" i="54"/>
  <c r="S212" i="54"/>
  <c r="R212" i="54"/>
  <c r="Q212" i="54"/>
  <c r="O212" i="54"/>
  <c r="N212" i="54"/>
  <c r="K212" i="54"/>
  <c r="S211" i="54"/>
  <c r="R211" i="54"/>
  <c r="Q211" i="54"/>
  <c r="O211" i="54"/>
  <c r="N211" i="54"/>
  <c r="K211" i="54"/>
  <c r="S210" i="54"/>
  <c r="R210" i="54"/>
  <c r="Q210" i="54"/>
  <c r="O210" i="54"/>
  <c r="N210" i="54"/>
  <c r="K210" i="54"/>
  <c r="S209" i="54"/>
  <c r="R209" i="54"/>
  <c r="Q209" i="54"/>
  <c r="O209" i="54"/>
  <c r="N209" i="54"/>
  <c r="K209" i="54"/>
  <c r="S208" i="54"/>
  <c r="R208" i="54"/>
  <c r="Q208" i="54"/>
  <c r="O208" i="54"/>
  <c r="N208" i="54"/>
  <c r="K208" i="54"/>
  <c r="S207" i="54"/>
  <c r="R207" i="54"/>
  <c r="Q207" i="54"/>
  <c r="O207" i="54"/>
  <c r="N207" i="54"/>
  <c r="K207" i="54"/>
  <c r="S206" i="54"/>
  <c r="R206" i="54"/>
  <c r="Q206" i="54"/>
  <c r="O206" i="54"/>
  <c r="N206" i="54"/>
  <c r="K206" i="54"/>
  <c r="S205" i="54"/>
  <c r="R205" i="54"/>
  <c r="Q205" i="54"/>
  <c r="O205" i="54"/>
  <c r="N205" i="54"/>
  <c r="K205" i="54"/>
  <c r="S204" i="54"/>
  <c r="R204" i="54"/>
  <c r="Q204" i="54"/>
  <c r="O204" i="54"/>
  <c r="N204" i="54"/>
  <c r="K204" i="54"/>
  <c r="S203" i="54"/>
  <c r="R203" i="54"/>
  <c r="Q203" i="54"/>
  <c r="O203" i="54"/>
  <c r="N203" i="54"/>
  <c r="K203" i="54"/>
  <c r="S202" i="54"/>
  <c r="R202" i="54"/>
  <c r="Q202" i="54"/>
  <c r="O202" i="54"/>
  <c r="N202" i="54"/>
  <c r="K202" i="54"/>
  <c r="S201" i="54"/>
  <c r="R201" i="54"/>
  <c r="Q201" i="54"/>
  <c r="O201" i="54"/>
  <c r="N201" i="54"/>
  <c r="K201" i="54"/>
  <c r="S200" i="54"/>
  <c r="R200" i="54"/>
  <c r="Q200" i="54"/>
  <c r="O200" i="54"/>
  <c r="N200" i="54"/>
  <c r="K200" i="54"/>
  <c r="S199" i="54"/>
  <c r="R199" i="54"/>
  <c r="Q199" i="54"/>
  <c r="O199" i="54"/>
  <c r="N199" i="54"/>
  <c r="K199" i="54"/>
  <c r="S198" i="54"/>
  <c r="R198" i="54"/>
  <c r="Q198" i="54"/>
  <c r="O198" i="54"/>
  <c r="N198" i="54"/>
  <c r="K198" i="54"/>
  <c r="S197" i="54"/>
  <c r="R197" i="54"/>
  <c r="Q197" i="54"/>
  <c r="O197" i="54"/>
  <c r="N197" i="54"/>
  <c r="K197" i="54"/>
  <c r="S196" i="54"/>
  <c r="R196" i="54"/>
  <c r="Q196" i="54"/>
  <c r="O196" i="54"/>
  <c r="N196" i="54"/>
  <c r="K196" i="54"/>
  <c r="S195" i="54"/>
  <c r="R195" i="54"/>
  <c r="Q195" i="54"/>
  <c r="O195" i="54"/>
  <c r="N195" i="54"/>
  <c r="K195" i="54"/>
  <c r="S194" i="54"/>
  <c r="R194" i="54"/>
  <c r="Q194" i="54"/>
  <c r="O194" i="54"/>
  <c r="N194" i="54"/>
  <c r="K194" i="54"/>
  <c r="S193" i="54"/>
  <c r="R193" i="54"/>
  <c r="Q193" i="54"/>
  <c r="O193" i="54"/>
  <c r="N193" i="54"/>
  <c r="K193" i="54"/>
  <c r="S192" i="54"/>
  <c r="R192" i="54"/>
  <c r="Q192" i="54"/>
  <c r="O192" i="54"/>
  <c r="N192" i="54"/>
  <c r="K192" i="54"/>
  <c r="S191" i="54"/>
  <c r="R191" i="54"/>
  <c r="Q191" i="54"/>
  <c r="O191" i="54"/>
  <c r="N191" i="54"/>
  <c r="K191" i="54"/>
  <c r="S190" i="54"/>
  <c r="R190" i="54"/>
  <c r="Q190" i="54"/>
  <c r="O190" i="54"/>
  <c r="N190" i="54"/>
  <c r="K190" i="54"/>
  <c r="S189" i="54"/>
  <c r="R189" i="54"/>
  <c r="Q189" i="54"/>
  <c r="O189" i="54"/>
  <c r="N189" i="54"/>
  <c r="K189" i="54"/>
  <c r="S188" i="54"/>
  <c r="R188" i="54"/>
  <c r="Q188" i="54"/>
  <c r="O188" i="54"/>
  <c r="N188" i="54"/>
  <c r="K188" i="54"/>
  <c r="S187" i="54"/>
  <c r="R187" i="54"/>
  <c r="Q187" i="54"/>
  <c r="O187" i="54"/>
  <c r="N187" i="54"/>
  <c r="K187" i="54"/>
  <c r="S186" i="54"/>
  <c r="R186" i="54"/>
  <c r="Q186" i="54"/>
  <c r="O186" i="54"/>
  <c r="N186" i="54"/>
  <c r="K186" i="54"/>
  <c r="S185" i="54"/>
  <c r="R185" i="54"/>
  <c r="Q185" i="54"/>
  <c r="O185" i="54"/>
  <c r="N185" i="54"/>
  <c r="K185" i="54"/>
  <c r="S184" i="54"/>
  <c r="R184" i="54"/>
  <c r="Q184" i="54"/>
  <c r="O184" i="54"/>
  <c r="N184" i="54"/>
  <c r="K184" i="54"/>
  <c r="S183" i="54"/>
  <c r="R183" i="54"/>
  <c r="Q183" i="54"/>
  <c r="O183" i="54"/>
  <c r="N183" i="54"/>
  <c r="K183" i="54"/>
  <c r="S182" i="54"/>
  <c r="R182" i="54"/>
  <c r="Q182" i="54"/>
  <c r="O182" i="54"/>
  <c r="N182" i="54"/>
  <c r="K182" i="54"/>
  <c r="S181" i="54"/>
  <c r="R181" i="54"/>
  <c r="Q181" i="54"/>
  <c r="O181" i="54"/>
  <c r="N181" i="54"/>
  <c r="K181" i="54"/>
  <c r="S180" i="54"/>
  <c r="R180" i="54"/>
  <c r="Q180" i="54"/>
  <c r="O180" i="54"/>
  <c r="N180" i="54"/>
  <c r="K180" i="54"/>
  <c r="S179" i="54"/>
  <c r="R179" i="54"/>
  <c r="Q179" i="54"/>
  <c r="O179" i="54"/>
  <c r="N179" i="54"/>
  <c r="K179" i="54"/>
  <c r="S178" i="54"/>
  <c r="R178" i="54"/>
  <c r="Q178" i="54"/>
  <c r="O178" i="54"/>
  <c r="N178" i="54"/>
  <c r="K178" i="54"/>
  <c r="S177" i="54"/>
  <c r="R177" i="54"/>
  <c r="Q177" i="54"/>
  <c r="O177" i="54"/>
  <c r="N177" i="54"/>
  <c r="K177" i="54"/>
  <c r="S176" i="54"/>
  <c r="R176" i="54"/>
  <c r="Q176" i="54"/>
  <c r="O176" i="54"/>
  <c r="N176" i="54"/>
  <c r="K176" i="54"/>
  <c r="S175" i="54"/>
  <c r="R175" i="54"/>
  <c r="Q175" i="54"/>
  <c r="O175" i="54"/>
  <c r="N175" i="54"/>
  <c r="K175" i="54"/>
  <c r="S174" i="54"/>
  <c r="R174" i="54"/>
  <c r="Q174" i="54"/>
  <c r="O174" i="54"/>
  <c r="N174" i="54"/>
  <c r="K174" i="54"/>
  <c r="S173" i="54"/>
  <c r="R173" i="54"/>
  <c r="Q173" i="54"/>
  <c r="O173" i="54"/>
  <c r="N173" i="54"/>
  <c r="K173" i="54"/>
  <c r="S172" i="54"/>
  <c r="R172" i="54"/>
  <c r="Q172" i="54"/>
  <c r="O172" i="54"/>
  <c r="N172" i="54"/>
  <c r="K172" i="54"/>
  <c r="S171" i="54"/>
  <c r="R171" i="54"/>
  <c r="Q171" i="54"/>
  <c r="O171" i="54"/>
  <c r="N171" i="54"/>
  <c r="K171" i="54"/>
  <c r="S170" i="54"/>
  <c r="R170" i="54"/>
  <c r="Q170" i="54"/>
  <c r="O170" i="54"/>
  <c r="N170" i="54"/>
  <c r="K170" i="54"/>
  <c r="S169" i="54"/>
  <c r="R169" i="54"/>
  <c r="Q169" i="54"/>
  <c r="O169" i="54"/>
  <c r="N169" i="54"/>
  <c r="K169" i="54"/>
  <c r="S168" i="54"/>
  <c r="R168" i="54"/>
  <c r="Q168" i="54"/>
  <c r="O168" i="54"/>
  <c r="N168" i="54"/>
  <c r="K168" i="54"/>
  <c r="S167" i="54"/>
  <c r="R167" i="54"/>
  <c r="Q167" i="54"/>
  <c r="O167" i="54"/>
  <c r="N167" i="54"/>
  <c r="K167" i="54"/>
  <c r="S166" i="54"/>
  <c r="R166" i="54"/>
  <c r="Q166" i="54"/>
  <c r="O166" i="54"/>
  <c r="N166" i="54"/>
  <c r="K166" i="54"/>
  <c r="S165" i="54"/>
  <c r="R165" i="54"/>
  <c r="Q165" i="54"/>
  <c r="O165" i="54"/>
  <c r="N165" i="54"/>
  <c r="K165" i="54"/>
  <c r="S164" i="54"/>
  <c r="R164" i="54"/>
  <c r="Q164" i="54"/>
  <c r="O164" i="54"/>
  <c r="N164" i="54"/>
  <c r="K164" i="54"/>
  <c r="S163" i="54"/>
  <c r="R163" i="54"/>
  <c r="Q163" i="54"/>
  <c r="O163" i="54"/>
  <c r="N163" i="54"/>
  <c r="K163" i="54"/>
  <c r="S162" i="54"/>
  <c r="R162" i="54"/>
  <c r="Q162" i="54"/>
  <c r="O162" i="54"/>
  <c r="N162" i="54"/>
  <c r="K162" i="54"/>
  <c r="S161" i="54"/>
  <c r="R161" i="54"/>
  <c r="Q161" i="54"/>
  <c r="O161" i="54"/>
  <c r="N161" i="54"/>
  <c r="K161" i="54"/>
  <c r="S160" i="54"/>
  <c r="R160" i="54"/>
  <c r="Q160" i="54"/>
  <c r="O160" i="54"/>
  <c r="N160" i="54"/>
  <c r="K160" i="54"/>
  <c r="S159" i="54"/>
  <c r="R159" i="54"/>
  <c r="Q159" i="54"/>
  <c r="O159" i="54"/>
  <c r="N159" i="54"/>
  <c r="K159" i="54"/>
  <c r="S158" i="54"/>
  <c r="R158" i="54"/>
  <c r="Q158" i="54"/>
  <c r="O158" i="54"/>
  <c r="N158" i="54"/>
  <c r="K158" i="54"/>
  <c r="S157" i="54"/>
  <c r="R157" i="54"/>
  <c r="Q157" i="54"/>
  <c r="O157" i="54"/>
  <c r="N157" i="54"/>
  <c r="K157" i="54"/>
  <c r="S156" i="54"/>
  <c r="R156" i="54"/>
  <c r="Q156" i="54"/>
  <c r="O156" i="54"/>
  <c r="N156" i="54"/>
  <c r="K156" i="54"/>
  <c r="S155" i="54"/>
  <c r="R155" i="54"/>
  <c r="Q155" i="54"/>
  <c r="O155" i="54"/>
  <c r="N155" i="54"/>
  <c r="K155" i="54"/>
  <c r="S154" i="54"/>
  <c r="R154" i="54"/>
  <c r="Q154" i="54"/>
  <c r="O154" i="54"/>
  <c r="N154" i="54"/>
  <c r="K154" i="54"/>
  <c r="S153" i="54"/>
  <c r="R153" i="54"/>
  <c r="Q153" i="54"/>
  <c r="O153" i="54"/>
  <c r="N153" i="54"/>
  <c r="K153" i="54"/>
  <c r="S152" i="54"/>
  <c r="R152" i="54"/>
  <c r="Q152" i="54"/>
  <c r="O152" i="54"/>
  <c r="N152" i="54"/>
  <c r="K152" i="54"/>
  <c r="S151" i="54"/>
  <c r="R151" i="54"/>
  <c r="Q151" i="54"/>
  <c r="O151" i="54"/>
  <c r="N151" i="54"/>
  <c r="K151" i="54"/>
  <c r="S150" i="54"/>
  <c r="R150" i="54"/>
  <c r="Q150" i="54"/>
  <c r="O150" i="54"/>
  <c r="N150" i="54"/>
  <c r="K150" i="54"/>
  <c r="S149" i="54"/>
  <c r="R149" i="54"/>
  <c r="Q149" i="54"/>
  <c r="O149" i="54"/>
  <c r="N149" i="54"/>
  <c r="K149" i="54"/>
  <c r="S148" i="54"/>
  <c r="R148" i="54"/>
  <c r="Q148" i="54"/>
  <c r="O148" i="54"/>
  <c r="N148" i="54"/>
  <c r="K148" i="54"/>
  <c r="S147" i="54"/>
  <c r="R147" i="54"/>
  <c r="Q147" i="54"/>
  <c r="O147" i="54"/>
  <c r="N147" i="54"/>
  <c r="K147" i="54"/>
  <c r="S146" i="54"/>
  <c r="R146" i="54"/>
  <c r="Q146" i="54"/>
  <c r="O146" i="54"/>
  <c r="N146" i="54"/>
  <c r="K146" i="54"/>
  <c r="S145" i="54"/>
  <c r="R145" i="54"/>
  <c r="Q145" i="54"/>
  <c r="O145" i="54"/>
  <c r="N145" i="54"/>
  <c r="K145" i="54"/>
  <c r="S144" i="54"/>
  <c r="R144" i="54"/>
  <c r="Q144" i="54"/>
  <c r="O144" i="54"/>
  <c r="N144" i="54"/>
  <c r="K144" i="54"/>
  <c r="S143" i="54"/>
  <c r="R143" i="54"/>
  <c r="Q143" i="54"/>
  <c r="O143" i="54"/>
  <c r="N143" i="54"/>
  <c r="K143" i="54"/>
  <c r="S142" i="54"/>
  <c r="R142" i="54"/>
  <c r="Q142" i="54"/>
  <c r="O142" i="54"/>
  <c r="N142" i="54"/>
  <c r="K142" i="54"/>
  <c r="S141" i="54"/>
  <c r="R141" i="54"/>
  <c r="Q141" i="54"/>
  <c r="O141" i="54"/>
  <c r="N141" i="54"/>
  <c r="K141" i="54"/>
  <c r="S140" i="54"/>
  <c r="R140" i="54"/>
  <c r="Q140" i="54"/>
  <c r="O140" i="54"/>
  <c r="N140" i="54"/>
  <c r="K140" i="54"/>
  <c r="S139" i="54"/>
  <c r="R139" i="54"/>
  <c r="Q139" i="54"/>
  <c r="O139" i="54"/>
  <c r="N139" i="54"/>
  <c r="K139" i="54"/>
  <c r="S138" i="54"/>
  <c r="R138" i="54"/>
  <c r="Q138" i="54"/>
  <c r="O138" i="54"/>
  <c r="N138" i="54"/>
  <c r="K138" i="54"/>
  <c r="S137" i="54"/>
  <c r="R137" i="54"/>
  <c r="Q137" i="54"/>
  <c r="O137" i="54"/>
  <c r="N137" i="54"/>
  <c r="K137" i="54"/>
  <c r="S136" i="54"/>
  <c r="R136" i="54"/>
  <c r="Q136" i="54"/>
  <c r="O136" i="54"/>
  <c r="N136" i="54"/>
  <c r="K136" i="54"/>
  <c r="S135" i="54"/>
  <c r="R135" i="54"/>
  <c r="Q135" i="54"/>
  <c r="O135" i="54"/>
  <c r="N135" i="54"/>
  <c r="K135" i="54"/>
  <c r="S134" i="54"/>
  <c r="R134" i="54"/>
  <c r="Q134" i="54"/>
  <c r="O134" i="54"/>
  <c r="N134" i="54"/>
  <c r="K134" i="54"/>
  <c r="S133" i="54"/>
  <c r="R133" i="54"/>
  <c r="Q133" i="54"/>
  <c r="O133" i="54"/>
  <c r="N133" i="54"/>
  <c r="K133" i="54"/>
  <c r="S132" i="54"/>
  <c r="R132" i="54"/>
  <c r="Q132" i="54"/>
  <c r="O132" i="54"/>
  <c r="N132" i="54"/>
  <c r="K132" i="54"/>
  <c r="S131" i="54"/>
  <c r="R131" i="54"/>
  <c r="Q131" i="54"/>
  <c r="O131" i="54"/>
  <c r="N131" i="54"/>
  <c r="K131" i="54"/>
  <c r="S130" i="54"/>
  <c r="R130" i="54"/>
  <c r="Q130" i="54"/>
  <c r="O130" i="54"/>
  <c r="N130" i="54"/>
  <c r="K130" i="54"/>
  <c r="S129" i="54"/>
  <c r="R129" i="54"/>
  <c r="Q129" i="54"/>
  <c r="O129" i="54"/>
  <c r="N129" i="54"/>
  <c r="K129" i="54"/>
  <c r="S128" i="54"/>
  <c r="R128" i="54"/>
  <c r="Q128" i="54"/>
  <c r="O128" i="54"/>
  <c r="N128" i="54"/>
  <c r="K128" i="54"/>
  <c r="S127" i="54"/>
  <c r="R127" i="54"/>
  <c r="Q127" i="54"/>
  <c r="O127" i="54"/>
  <c r="N127" i="54"/>
  <c r="K127" i="54"/>
  <c r="S126" i="54"/>
  <c r="R126" i="54"/>
  <c r="Q126" i="54"/>
  <c r="O126" i="54"/>
  <c r="N126" i="54"/>
  <c r="K126" i="54"/>
  <c r="S125" i="54"/>
  <c r="R125" i="54"/>
  <c r="Q125" i="54"/>
  <c r="O125" i="54"/>
  <c r="N125" i="54"/>
  <c r="K125" i="54"/>
  <c r="S124" i="54"/>
  <c r="R124" i="54"/>
  <c r="Q124" i="54"/>
  <c r="O124" i="54"/>
  <c r="N124" i="54"/>
  <c r="K124" i="54"/>
  <c r="S123" i="54"/>
  <c r="R123" i="54"/>
  <c r="Q123" i="54"/>
  <c r="O123" i="54"/>
  <c r="N123" i="54"/>
  <c r="K123" i="54"/>
  <c r="S122" i="54"/>
  <c r="R122" i="54"/>
  <c r="Q122" i="54"/>
  <c r="O122" i="54"/>
  <c r="N122" i="54"/>
  <c r="K122" i="54"/>
  <c r="S121" i="54"/>
  <c r="R121" i="54"/>
  <c r="Q121" i="54"/>
  <c r="O121" i="54"/>
  <c r="N121" i="54"/>
  <c r="K121" i="54"/>
  <c r="S120" i="54"/>
  <c r="R120" i="54"/>
  <c r="Q120" i="54"/>
  <c r="O120" i="54"/>
  <c r="N120" i="54"/>
  <c r="K120" i="54"/>
  <c r="S119" i="54"/>
  <c r="R119" i="54"/>
  <c r="Q119" i="54"/>
  <c r="O119" i="54"/>
  <c r="N119" i="54"/>
  <c r="K119" i="54"/>
  <c r="S118" i="54"/>
  <c r="R118" i="54"/>
  <c r="Q118" i="54"/>
  <c r="O118" i="54"/>
  <c r="N118" i="54"/>
  <c r="K118" i="54"/>
  <c r="S117" i="54"/>
  <c r="R117" i="54"/>
  <c r="Q117" i="54"/>
  <c r="O117" i="54"/>
  <c r="N117" i="54"/>
  <c r="K117" i="54"/>
  <c r="S116" i="54"/>
  <c r="R116" i="54"/>
  <c r="Q116" i="54"/>
  <c r="O116" i="54"/>
  <c r="N116" i="54"/>
  <c r="K116" i="54"/>
  <c r="S115" i="54"/>
  <c r="R115" i="54"/>
  <c r="Q115" i="54"/>
  <c r="O115" i="54"/>
  <c r="N115" i="54"/>
  <c r="K115" i="54"/>
  <c r="S114" i="54"/>
  <c r="R114" i="54"/>
  <c r="Q114" i="54"/>
  <c r="O114" i="54"/>
  <c r="N114" i="54"/>
  <c r="K114" i="54"/>
  <c r="S113" i="54"/>
  <c r="R113" i="54"/>
  <c r="Q113" i="54"/>
  <c r="O113" i="54"/>
  <c r="N113" i="54"/>
  <c r="K113" i="54"/>
  <c r="S112" i="54"/>
  <c r="R112" i="54"/>
  <c r="Q112" i="54"/>
  <c r="O112" i="54"/>
  <c r="N112" i="54"/>
  <c r="K112" i="54"/>
  <c r="S111" i="54"/>
  <c r="R111" i="54"/>
  <c r="Q111" i="54"/>
  <c r="O111" i="54"/>
  <c r="N111" i="54"/>
  <c r="K111" i="54"/>
  <c r="S110" i="54"/>
  <c r="R110" i="54"/>
  <c r="Q110" i="54"/>
  <c r="O110" i="54"/>
  <c r="N110" i="54"/>
  <c r="K110" i="54"/>
  <c r="S109" i="54"/>
  <c r="R109" i="54"/>
  <c r="Q109" i="54"/>
  <c r="O109" i="54"/>
  <c r="N109" i="54"/>
  <c r="K109" i="54"/>
  <c r="S108" i="54"/>
  <c r="R108" i="54"/>
  <c r="Q108" i="54"/>
  <c r="O108" i="54"/>
  <c r="N108" i="54"/>
  <c r="K108" i="54"/>
  <c r="S107" i="54"/>
  <c r="R107" i="54"/>
  <c r="Q107" i="54"/>
  <c r="O107" i="54"/>
  <c r="N107" i="54"/>
  <c r="K107" i="54"/>
  <c r="S106" i="54"/>
  <c r="R106" i="54"/>
  <c r="Q106" i="54"/>
  <c r="O106" i="54"/>
  <c r="N106" i="54"/>
  <c r="K106" i="54"/>
  <c r="S105" i="54"/>
  <c r="R105" i="54"/>
  <c r="Q105" i="54"/>
  <c r="O105" i="54"/>
  <c r="N105" i="54"/>
  <c r="K105" i="54"/>
  <c r="S104" i="54"/>
  <c r="R104" i="54"/>
  <c r="Q104" i="54"/>
  <c r="O104" i="54"/>
  <c r="N104" i="54"/>
  <c r="K104" i="54"/>
  <c r="S103" i="54"/>
  <c r="R103" i="54"/>
  <c r="Q103" i="54"/>
  <c r="O103" i="54"/>
  <c r="N103" i="54"/>
  <c r="K103" i="54"/>
  <c r="S102" i="54"/>
  <c r="R102" i="54"/>
  <c r="Q102" i="54"/>
  <c r="O102" i="54"/>
  <c r="N102" i="54"/>
  <c r="K102" i="54"/>
  <c r="S101" i="54"/>
  <c r="R101" i="54"/>
  <c r="Q101" i="54"/>
  <c r="O101" i="54"/>
  <c r="N101" i="54"/>
  <c r="K101" i="54"/>
  <c r="S100" i="54"/>
  <c r="R100" i="54"/>
  <c r="Q100" i="54"/>
  <c r="O100" i="54"/>
  <c r="N100" i="54"/>
  <c r="K100" i="54"/>
  <c r="S99" i="54"/>
  <c r="R99" i="54"/>
  <c r="Q99" i="54"/>
  <c r="O99" i="54"/>
  <c r="N99" i="54"/>
  <c r="K99" i="54"/>
  <c r="S98" i="54"/>
  <c r="R98" i="54"/>
  <c r="Q98" i="54"/>
  <c r="O98" i="54"/>
  <c r="N98" i="54"/>
  <c r="K98" i="54"/>
  <c r="S97" i="54"/>
  <c r="R97" i="54"/>
  <c r="Q97" i="54"/>
  <c r="O97" i="54"/>
  <c r="N97" i="54"/>
  <c r="K97" i="54"/>
  <c r="S96" i="54"/>
  <c r="R96" i="54"/>
  <c r="Q96" i="54"/>
  <c r="O96" i="54"/>
  <c r="N96" i="54"/>
  <c r="K96" i="54"/>
  <c r="S95" i="54"/>
  <c r="R95" i="54"/>
  <c r="Q95" i="54"/>
  <c r="O95" i="54"/>
  <c r="N95" i="54"/>
  <c r="K95" i="54"/>
  <c r="S94" i="54"/>
  <c r="R94" i="54"/>
  <c r="Q94" i="54"/>
  <c r="O94" i="54"/>
  <c r="N94" i="54"/>
  <c r="K94" i="54"/>
  <c r="S93" i="54"/>
  <c r="R93" i="54"/>
  <c r="Q93" i="54"/>
  <c r="O93" i="54"/>
  <c r="N93" i="54"/>
  <c r="K93" i="54"/>
  <c r="S92" i="54"/>
  <c r="R92" i="54"/>
  <c r="Q92" i="54"/>
  <c r="O92" i="54"/>
  <c r="N92" i="54"/>
  <c r="K92" i="54"/>
  <c r="S91" i="54"/>
  <c r="R91" i="54"/>
  <c r="Q91" i="54"/>
  <c r="O91" i="54"/>
  <c r="N91" i="54"/>
  <c r="K91" i="54"/>
  <c r="S90" i="54"/>
  <c r="R90" i="54"/>
  <c r="Q90" i="54"/>
  <c r="O90" i="54"/>
  <c r="N90" i="54"/>
  <c r="K90" i="54"/>
  <c r="S89" i="54"/>
  <c r="R89" i="54"/>
  <c r="Q89" i="54"/>
  <c r="O89" i="54"/>
  <c r="N89" i="54"/>
  <c r="K89" i="54"/>
  <c r="S88" i="54"/>
  <c r="R88" i="54"/>
  <c r="Q88" i="54"/>
  <c r="O88" i="54"/>
  <c r="N88" i="54"/>
  <c r="K88" i="54"/>
  <c r="S87" i="54"/>
  <c r="R87" i="54"/>
  <c r="Q87" i="54"/>
  <c r="O87" i="54"/>
  <c r="N87" i="54"/>
  <c r="K87" i="54"/>
  <c r="S86" i="54"/>
  <c r="R86" i="54"/>
  <c r="Q86" i="54"/>
  <c r="O86" i="54"/>
  <c r="N86" i="54"/>
  <c r="K86" i="54"/>
  <c r="S85" i="54"/>
  <c r="R85" i="54"/>
  <c r="Q85" i="54"/>
  <c r="O85" i="54"/>
  <c r="N85" i="54"/>
  <c r="K85" i="54"/>
  <c r="S84" i="54"/>
  <c r="R84" i="54"/>
  <c r="Q84" i="54"/>
  <c r="O84" i="54"/>
  <c r="N84" i="54"/>
  <c r="K84" i="54"/>
  <c r="S83" i="54"/>
  <c r="R83" i="54"/>
  <c r="Q83" i="54"/>
  <c r="O83" i="54"/>
  <c r="N83" i="54"/>
  <c r="K83" i="54"/>
  <c r="S82" i="54"/>
  <c r="R82" i="54"/>
  <c r="Q82" i="54"/>
  <c r="O82" i="54"/>
  <c r="N82" i="54"/>
  <c r="K82" i="54"/>
  <c r="S81" i="54"/>
  <c r="R81" i="54"/>
  <c r="Q81" i="54"/>
  <c r="O81" i="54"/>
  <c r="N81" i="54"/>
  <c r="K81" i="54"/>
  <c r="S80" i="54"/>
  <c r="R80" i="54"/>
  <c r="Q80" i="54"/>
  <c r="O80" i="54"/>
  <c r="N80" i="54"/>
  <c r="K80" i="54"/>
  <c r="S79" i="54"/>
  <c r="R79" i="54"/>
  <c r="Q79" i="54"/>
  <c r="O79" i="54"/>
  <c r="N79" i="54"/>
  <c r="K79" i="54"/>
  <c r="S78" i="54"/>
  <c r="R78" i="54"/>
  <c r="Q78" i="54"/>
  <c r="O78" i="54"/>
  <c r="N78" i="54"/>
  <c r="K78" i="54"/>
  <c r="S77" i="54"/>
  <c r="R77" i="54"/>
  <c r="Q77" i="54"/>
  <c r="O77" i="54"/>
  <c r="N77" i="54"/>
  <c r="K77" i="54"/>
  <c r="S76" i="54"/>
  <c r="R76" i="54"/>
  <c r="Q76" i="54"/>
  <c r="O76" i="54"/>
  <c r="N76" i="54"/>
  <c r="K76" i="54"/>
  <c r="S75" i="54"/>
  <c r="R75" i="54"/>
  <c r="Q75" i="54"/>
  <c r="O75" i="54"/>
  <c r="N75" i="54"/>
  <c r="K75" i="54"/>
  <c r="S74" i="54"/>
  <c r="R74" i="54"/>
  <c r="Q74" i="54"/>
  <c r="O74" i="54"/>
  <c r="N74" i="54"/>
  <c r="K74" i="54"/>
  <c r="S73" i="54"/>
  <c r="R73" i="54"/>
  <c r="Q73" i="54"/>
  <c r="O73" i="54"/>
  <c r="N73" i="54"/>
  <c r="K73" i="54"/>
  <c r="S72" i="54"/>
  <c r="R72" i="54"/>
  <c r="Q72" i="54"/>
  <c r="O72" i="54"/>
  <c r="N72" i="54"/>
  <c r="K72" i="54"/>
  <c r="S71" i="54"/>
  <c r="R71" i="54"/>
  <c r="Q71" i="54"/>
  <c r="O71" i="54"/>
  <c r="N71" i="54"/>
  <c r="K71" i="54"/>
  <c r="S70" i="54"/>
  <c r="R70" i="54"/>
  <c r="Q70" i="54"/>
  <c r="O70" i="54"/>
  <c r="N70" i="54"/>
  <c r="K70" i="54"/>
  <c r="S69" i="54"/>
  <c r="R69" i="54"/>
  <c r="Q69" i="54"/>
  <c r="O69" i="54"/>
  <c r="N69" i="54"/>
  <c r="K69" i="54"/>
  <c r="S68" i="54"/>
  <c r="R68" i="54"/>
  <c r="Q68" i="54"/>
  <c r="O68" i="54"/>
  <c r="N68" i="54"/>
  <c r="K68" i="54"/>
  <c r="S67" i="54"/>
  <c r="R67" i="54"/>
  <c r="Q67" i="54"/>
  <c r="O67" i="54"/>
  <c r="N67" i="54"/>
  <c r="K67" i="54"/>
  <c r="S66" i="54"/>
  <c r="R66" i="54"/>
  <c r="Q66" i="54"/>
  <c r="O66" i="54"/>
  <c r="N66" i="54"/>
  <c r="K66" i="54"/>
  <c r="S65" i="54"/>
  <c r="R65" i="54"/>
  <c r="Q65" i="54"/>
  <c r="O65" i="54"/>
  <c r="N65" i="54"/>
  <c r="K65" i="54"/>
  <c r="S64" i="54"/>
  <c r="R64" i="54"/>
  <c r="Q64" i="54"/>
  <c r="O64" i="54"/>
  <c r="N64" i="54"/>
  <c r="K64" i="54"/>
  <c r="S63" i="54"/>
  <c r="R63" i="54"/>
  <c r="Q63" i="54"/>
  <c r="O63" i="54"/>
  <c r="N63" i="54"/>
  <c r="K63" i="54"/>
  <c r="S62" i="54"/>
  <c r="R62" i="54"/>
  <c r="Q62" i="54"/>
  <c r="O62" i="54"/>
  <c r="N62" i="54"/>
  <c r="K62" i="54"/>
  <c r="S61" i="54"/>
  <c r="R61" i="54"/>
  <c r="Q61" i="54"/>
  <c r="O61" i="54"/>
  <c r="N61" i="54"/>
  <c r="K61" i="54"/>
  <c r="S60" i="54"/>
  <c r="R60" i="54"/>
  <c r="Q60" i="54"/>
  <c r="O60" i="54"/>
  <c r="N60" i="54"/>
  <c r="K60" i="54"/>
  <c r="S59" i="54"/>
  <c r="R59" i="54"/>
  <c r="Q59" i="54"/>
  <c r="O59" i="54"/>
  <c r="N59" i="54"/>
  <c r="K59" i="54"/>
  <c r="S58" i="54"/>
  <c r="R58" i="54"/>
  <c r="Q58" i="54"/>
  <c r="O58" i="54"/>
  <c r="N58" i="54"/>
  <c r="K58" i="54"/>
  <c r="S57" i="54"/>
  <c r="R57" i="54"/>
  <c r="Q57" i="54"/>
  <c r="O57" i="54"/>
  <c r="N57" i="54"/>
  <c r="K57" i="54"/>
  <c r="S56" i="54"/>
  <c r="R56" i="54"/>
  <c r="Q56" i="54"/>
  <c r="O56" i="54"/>
  <c r="N56" i="54"/>
  <c r="K56" i="54"/>
  <c r="S55" i="54"/>
  <c r="R55" i="54"/>
  <c r="Q55" i="54"/>
  <c r="O55" i="54"/>
  <c r="N55" i="54"/>
  <c r="K55" i="54"/>
  <c r="S54" i="54"/>
  <c r="R54" i="54"/>
  <c r="Q54" i="54"/>
  <c r="O54" i="54"/>
  <c r="N54" i="54"/>
  <c r="K54" i="54"/>
  <c r="S53" i="54"/>
  <c r="R53" i="54"/>
  <c r="Q53" i="54"/>
  <c r="O53" i="54"/>
  <c r="N53" i="54"/>
  <c r="K53" i="54"/>
  <c r="S52" i="54"/>
  <c r="R52" i="54"/>
  <c r="Q52" i="54"/>
  <c r="O52" i="54"/>
  <c r="N52" i="54"/>
  <c r="K52" i="54"/>
  <c r="S51" i="54"/>
  <c r="R51" i="54"/>
  <c r="Q51" i="54"/>
  <c r="O51" i="54"/>
  <c r="N51" i="54"/>
  <c r="K51" i="54"/>
  <c r="S50" i="54"/>
  <c r="R50" i="54"/>
  <c r="Q50" i="54"/>
  <c r="O50" i="54"/>
  <c r="N50" i="54"/>
  <c r="K50" i="54"/>
  <c r="S49" i="54"/>
  <c r="R49" i="54"/>
  <c r="Q49" i="54"/>
  <c r="O49" i="54"/>
  <c r="N49" i="54"/>
  <c r="K49" i="54"/>
  <c r="S48" i="54"/>
  <c r="R48" i="54"/>
  <c r="Q48" i="54"/>
  <c r="O48" i="54"/>
  <c r="N48" i="54"/>
  <c r="K48" i="54"/>
  <c r="S47" i="54"/>
  <c r="R47" i="54"/>
  <c r="Q47" i="54"/>
  <c r="O47" i="54"/>
  <c r="N47" i="54"/>
  <c r="K47" i="54"/>
  <c r="G47" i="54"/>
  <c r="D47" i="54"/>
  <c r="S46" i="54"/>
  <c r="R46" i="54"/>
  <c r="Q46" i="54"/>
  <c r="O46" i="54"/>
  <c r="N46" i="54"/>
  <c r="K46" i="54"/>
  <c r="S45" i="54"/>
  <c r="R45" i="54"/>
  <c r="Q45" i="54"/>
  <c r="O45" i="54"/>
  <c r="N45" i="54"/>
  <c r="K45" i="54"/>
  <c r="S44" i="54"/>
  <c r="R44" i="54"/>
  <c r="Q44" i="54"/>
  <c r="O44" i="54"/>
  <c r="N44" i="54"/>
  <c r="K44" i="54"/>
  <c r="S43" i="54"/>
  <c r="R43" i="54"/>
  <c r="Q43" i="54"/>
  <c r="O43" i="54"/>
  <c r="N43" i="54"/>
  <c r="K43" i="54"/>
  <c r="S42" i="54"/>
  <c r="R42" i="54"/>
  <c r="Q42" i="54"/>
  <c r="O42" i="54"/>
  <c r="N42" i="54"/>
  <c r="K42" i="54"/>
  <c r="S41" i="54"/>
  <c r="R41" i="54"/>
  <c r="Q41" i="54"/>
  <c r="N41" i="54"/>
  <c r="K41" i="54"/>
  <c r="S40" i="54"/>
  <c r="R40" i="54"/>
  <c r="Q40" i="54"/>
  <c r="N40" i="54"/>
  <c r="K40" i="54"/>
  <c r="S39" i="54"/>
  <c r="R39" i="54"/>
  <c r="Q39" i="54"/>
  <c r="N39" i="54"/>
  <c r="K39" i="54"/>
  <c r="S38" i="54"/>
  <c r="R38" i="54"/>
  <c r="Q38" i="54"/>
  <c r="N38" i="54"/>
  <c r="K38" i="54"/>
  <c r="S37" i="54"/>
  <c r="R37" i="54"/>
  <c r="Q37" i="54"/>
  <c r="N37" i="54"/>
  <c r="K37" i="54"/>
  <c r="S36" i="54"/>
  <c r="R36" i="54"/>
  <c r="Q36" i="54"/>
  <c r="N36" i="54"/>
  <c r="K36" i="54"/>
  <c r="S35" i="54"/>
  <c r="R35" i="54"/>
  <c r="Q35" i="54"/>
  <c r="N35" i="54"/>
  <c r="K35" i="54"/>
  <c r="S34" i="54"/>
  <c r="R34" i="54"/>
  <c r="Q34" i="54"/>
  <c r="N34" i="54"/>
  <c r="K34" i="54"/>
  <c r="S33" i="54"/>
  <c r="R33" i="54"/>
  <c r="Q33" i="54"/>
  <c r="N33" i="54"/>
  <c r="K33" i="54"/>
  <c r="S32" i="54"/>
  <c r="R32" i="54"/>
  <c r="Q32" i="54"/>
  <c r="N32" i="54"/>
  <c r="K32" i="54"/>
  <c r="S31" i="54"/>
  <c r="R31" i="54"/>
  <c r="Q31" i="54"/>
  <c r="N31" i="54"/>
  <c r="K31" i="54"/>
  <c r="R30" i="54"/>
  <c r="Q30" i="54"/>
  <c r="N30" i="54"/>
  <c r="K30" i="54"/>
  <c r="S29" i="54"/>
  <c r="R29" i="54"/>
  <c r="Q29" i="54"/>
  <c r="N29" i="54"/>
  <c r="K29" i="54"/>
  <c r="S28" i="54"/>
  <c r="R28" i="54"/>
  <c r="Q28" i="54"/>
  <c r="N28" i="54"/>
  <c r="K28" i="54"/>
  <c r="G28" i="54"/>
  <c r="D28" i="54"/>
  <c r="S27" i="54"/>
  <c r="R27" i="54"/>
  <c r="Q27" i="54"/>
  <c r="N27" i="54"/>
  <c r="K27" i="54"/>
  <c r="G27" i="54"/>
  <c r="D27" i="54"/>
  <c r="S26" i="54"/>
  <c r="R26" i="54"/>
  <c r="Q26" i="54"/>
  <c r="N26" i="54"/>
  <c r="K26" i="54"/>
  <c r="G26" i="54"/>
  <c r="D26" i="54"/>
  <c r="S25" i="54"/>
  <c r="R25" i="54"/>
  <c r="Q25" i="54"/>
  <c r="N25" i="54"/>
  <c r="K25" i="54"/>
  <c r="G25" i="54"/>
  <c r="D25" i="54"/>
  <c r="S24" i="54"/>
  <c r="R24" i="54"/>
  <c r="Q24" i="54"/>
  <c r="N24" i="54"/>
  <c r="K24" i="54"/>
  <c r="G24" i="54"/>
  <c r="D24" i="54"/>
  <c r="S23" i="54"/>
  <c r="R23" i="54"/>
  <c r="Q23" i="54"/>
  <c r="N23" i="54"/>
  <c r="K23" i="54"/>
  <c r="G23" i="54"/>
  <c r="D23" i="54"/>
  <c r="S22" i="54"/>
  <c r="R22" i="54"/>
  <c r="Q22" i="54"/>
  <c r="N22" i="54"/>
  <c r="K22" i="54"/>
  <c r="G22" i="54"/>
  <c r="D22" i="54"/>
  <c r="S21" i="54"/>
  <c r="R21" i="54"/>
  <c r="Q21" i="54"/>
  <c r="N21" i="54"/>
  <c r="K21" i="54"/>
  <c r="G21" i="54"/>
  <c r="D21" i="54"/>
  <c r="S20" i="54"/>
  <c r="R20" i="54"/>
  <c r="Q20" i="54"/>
  <c r="N20" i="54"/>
  <c r="K20" i="54"/>
  <c r="G20" i="54"/>
  <c r="D20" i="54"/>
  <c r="S19" i="54"/>
  <c r="R19" i="54"/>
  <c r="Q19" i="54"/>
  <c r="N19" i="54"/>
  <c r="K19" i="54"/>
  <c r="G19" i="54"/>
  <c r="D19" i="54"/>
  <c r="S18" i="54"/>
  <c r="R18" i="54"/>
  <c r="Q18" i="54"/>
  <c r="N18" i="54"/>
  <c r="K18" i="54"/>
  <c r="G18" i="54"/>
  <c r="D18" i="54"/>
  <c r="S17" i="54"/>
  <c r="R17" i="54"/>
  <c r="Q17" i="54"/>
  <c r="N17" i="54"/>
  <c r="K17" i="54"/>
  <c r="G17" i="54"/>
  <c r="D17" i="54"/>
  <c r="S16" i="54"/>
  <c r="R16" i="54"/>
  <c r="Q16" i="54"/>
  <c r="N16" i="54"/>
  <c r="K16" i="54"/>
  <c r="S15" i="54"/>
  <c r="R15" i="54"/>
  <c r="Q15" i="54"/>
  <c r="N15" i="54"/>
  <c r="K15" i="54"/>
  <c r="S14" i="54"/>
  <c r="R14" i="54"/>
  <c r="Q14" i="54"/>
  <c r="N14" i="54"/>
  <c r="K14" i="54"/>
  <c r="S13" i="54"/>
  <c r="R13" i="54"/>
  <c r="Q13" i="54"/>
  <c r="N13" i="54"/>
  <c r="K13" i="54"/>
  <c r="D13" i="54"/>
  <c r="S12" i="54"/>
  <c r="R12" i="54"/>
  <c r="Q12" i="54"/>
  <c r="N12" i="54"/>
  <c r="K12" i="54"/>
  <c r="D12" i="54"/>
  <c r="S11" i="54"/>
  <c r="R11" i="54"/>
  <c r="Q11" i="54"/>
  <c r="N11" i="54"/>
  <c r="K11" i="54"/>
  <c r="S10" i="54"/>
  <c r="R10" i="54"/>
  <c r="Q10" i="54"/>
  <c r="N10" i="54"/>
  <c r="K10" i="54"/>
  <c r="S9" i="54"/>
  <c r="R9" i="54"/>
  <c r="Q9" i="54"/>
  <c r="N9" i="54"/>
  <c r="K9" i="54"/>
  <c r="S8" i="54"/>
  <c r="R8" i="54"/>
  <c r="Q8" i="54"/>
  <c r="N8" i="54"/>
  <c r="K8" i="54"/>
  <c r="S7" i="54"/>
  <c r="R7" i="54"/>
  <c r="Q7" i="54"/>
  <c r="N7" i="54"/>
  <c r="K7" i="54"/>
  <c r="S6" i="54"/>
  <c r="R6" i="54"/>
  <c r="Q6" i="54"/>
  <c r="N6" i="54"/>
  <c r="K6" i="54"/>
  <c r="U225" i="53"/>
  <c r="N225" i="53"/>
  <c r="G224" i="54" s="1"/>
  <c r="I225" i="53"/>
  <c r="D224" i="54" s="1"/>
  <c r="U224" i="53"/>
  <c r="N224" i="53"/>
  <c r="G223" i="54" s="1"/>
  <c r="I224" i="53"/>
  <c r="D223" i="54" s="1"/>
  <c r="U223" i="53"/>
  <c r="N223" i="53"/>
  <c r="G222" i="54" s="1"/>
  <c r="I223" i="53"/>
  <c r="D222" i="54" s="1"/>
  <c r="U222" i="53"/>
  <c r="N222" i="53"/>
  <c r="G221" i="54" s="1"/>
  <c r="I222" i="53"/>
  <c r="D221" i="54" s="1"/>
  <c r="Z221" i="53"/>
  <c r="S221" i="53"/>
  <c r="U221" i="53" s="1"/>
  <c r="N221" i="53"/>
  <c r="G220" i="54" s="1"/>
  <c r="I221" i="53"/>
  <c r="D220" i="54" s="1"/>
  <c r="Z220" i="53"/>
  <c r="S220" i="53"/>
  <c r="U220" i="53" s="1"/>
  <c r="N220" i="53"/>
  <c r="G219" i="54" s="1"/>
  <c r="I220" i="53"/>
  <c r="D219" i="54" s="1"/>
  <c r="Z219" i="53"/>
  <c r="S219" i="53"/>
  <c r="U219" i="53" s="1"/>
  <c r="N219" i="53"/>
  <c r="G218" i="54" s="1"/>
  <c r="I219" i="53"/>
  <c r="D218" i="54" s="1"/>
  <c r="Z218" i="53"/>
  <c r="S218" i="53"/>
  <c r="U218" i="53" s="1"/>
  <c r="N218" i="53"/>
  <c r="G217" i="54" s="1"/>
  <c r="I218" i="53"/>
  <c r="D217" i="54" s="1"/>
  <c r="Z217" i="53"/>
  <c r="S217" i="53"/>
  <c r="U217" i="53" s="1"/>
  <c r="N217" i="53"/>
  <c r="G216" i="54" s="1"/>
  <c r="I217" i="53"/>
  <c r="D216" i="54" s="1"/>
  <c r="Z216" i="53"/>
  <c r="S216" i="53"/>
  <c r="U216" i="53" s="1"/>
  <c r="N216" i="53"/>
  <c r="G215" i="54" s="1"/>
  <c r="I216" i="53"/>
  <c r="D215" i="54" s="1"/>
  <c r="Z215" i="53"/>
  <c r="S215" i="53"/>
  <c r="U215" i="53" s="1"/>
  <c r="N215" i="53"/>
  <c r="G214" i="54" s="1"/>
  <c r="I215" i="53"/>
  <c r="D214" i="54" s="1"/>
  <c r="Z214" i="53"/>
  <c r="S214" i="53"/>
  <c r="U214" i="53" s="1"/>
  <c r="N214" i="53"/>
  <c r="G213" i="54" s="1"/>
  <c r="I214" i="53"/>
  <c r="D213" i="54" s="1"/>
  <c r="Z213" i="53"/>
  <c r="S213" i="53"/>
  <c r="U213" i="53" s="1"/>
  <c r="N213" i="53"/>
  <c r="G212" i="54" s="1"/>
  <c r="I213" i="53"/>
  <c r="D212" i="54" s="1"/>
  <c r="Z212" i="53"/>
  <c r="S212" i="53"/>
  <c r="U212" i="53" s="1"/>
  <c r="N212" i="53"/>
  <c r="G211" i="54" s="1"/>
  <c r="I212" i="53"/>
  <c r="D211" i="54" s="1"/>
  <c r="Z211" i="53"/>
  <c r="S211" i="53"/>
  <c r="U211" i="53" s="1"/>
  <c r="N211" i="53"/>
  <c r="G210" i="54" s="1"/>
  <c r="I211" i="53"/>
  <c r="D210" i="54" s="1"/>
  <c r="Z210" i="53"/>
  <c r="S210" i="53"/>
  <c r="U210" i="53" s="1"/>
  <c r="N210" i="53"/>
  <c r="G209" i="54" s="1"/>
  <c r="I210" i="53"/>
  <c r="D209" i="54" s="1"/>
  <c r="Z209" i="53"/>
  <c r="S209" i="53"/>
  <c r="U209" i="53" s="1"/>
  <c r="N209" i="53"/>
  <c r="G208" i="54" s="1"/>
  <c r="I209" i="53"/>
  <c r="D208" i="54" s="1"/>
  <c r="Z208" i="53"/>
  <c r="S208" i="53"/>
  <c r="U208" i="53" s="1"/>
  <c r="N208" i="53"/>
  <c r="G207" i="54" s="1"/>
  <c r="I208" i="53"/>
  <c r="D207" i="54" s="1"/>
  <c r="Z207" i="53"/>
  <c r="S207" i="53"/>
  <c r="U207" i="53" s="1"/>
  <c r="N207" i="53"/>
  <c r="G206" i="54" s="1"/>
  <c r="I207" i="53"/>
  <c r="D206" i="54" s="1"/>
  <c r="Z206" i="53"/>
  <c r="S206" i="53"/>
  <c r="U206" i="53" s="1"/>
  <c r="N206" i="53"/>
  <c r="G205" i="54" s="1"/>
  <c r="I206" i="53"/>
  <c r="D205" i="54" s="1"/>
  <c r="Z205" i="53"/>
  <c r="S205" i="53"/>
  <c r="U205" i="53" s="1"/>
  <c r="N205" i="53"/>
  <c r="G204" i="54" s="1"/>
  <c r="I205" i="53"/>
  <c r="D204" i="54" s="1"/>
  <c r="Z204" i="53"/>
  <c r="S204" i="53"/>
  <c r="U204" i="53" s="1"/>
  <c r="N204" i="53"/>
  <c r="G203" i="54" s="1"/>
  <c r="I204" i="53"/>
  <c r="D203" i="54" s="1"/>
  <c r="Z203" i="53"/>
  <c r="S203" i="53"/>
  <c r="U203" i="53" s="1"/>
  <c r="N203" i="53"/>
  <c r="G202" i="54" s="1"/>
  <c r="I203" i="53"/>
  <c r="D202" i="54" s="1"/>
  <c r="Z202" i="53"/>
  <c r="S202" i="53"/>
  <c r="U202" i="53" s="1"/>
  <c r="N202" i="53"/>
  <c r="G201" i="54" s="1"/>
  <c r="I202" i="53"/>
  <c r="D201" i="54" s="1"/>
  <c r="Z201" i="53"/>
  <c r="S201" i="53"/>
  <c r="U201" i="53" s="1"/>
  <c r="N201" i="53"/>
  <c r="G200" i="54" s="1"/>
  <c r="I201" i="53"/>
  <c r="D200" i="54" s="1"/>
  <c r="Z200" i="53"/>
  <c r="S200" i="53"/>
  <c r="U200" i="53" s="1"/>
  <c r="N200" i="53"/>
  <c r="G199" i="54" s="1"/>
  <c r="I200" i="53"/>
  <c r="D199" i="54" s="1"/>
  <c r="Z199" i="53"/>
  <c r="S199" i="53"/>
  <c r="U199" i="53" s="1"/>
  <c r="N199" i="53"/>
  <c r="G198" i="54" s="1"/>
  <c r="I199" i="53"/>
  <c r="D198" i="54" s="1"/>
  <c r="S198" i="53"/>
  <c r="U198" i="53" s="1"/>
  <c r="N198" i="53"/>
  <c r="G197" i="54" s="1"/>
  <c r="I198" i="53"/>
  <c r="D197" i="54" s="1"/>
  <c r="Z197" i="53"/>
  <c r="S197" i="53"/>
  <c r="U197" i="53" s="1"/>
  <c r="N197" i="53"/>
  <c r="G196" i="54" s="1"/>
  <c r="I197" i="53"/>
  <c r="D196" i="54" s="1"/>
  <c r="Z196" i="53"/>
  <c r="S196" i="53"/>
  <c r="U196" i="53" s="1"/>
  <c r="N196" i="53"/>
  <c r="G195" i="54" s="1"/>
  <c r="I196" i="53"/>
  <c r="D195" i="54" s="1"/>
  <c r="Z195" i="53"/>
  <c r="S195" i="53"/>
  <c r="U195" i="53" s="1"/>
  <c r="N195" i="53"/>
  <c r="G194" i="54" s="1"/>
  <c r="I195" i="53"/>
  <c r="D194" i="54" s="1"/>
  <c r="Z194" i="53"/>
  <c r="S194" i="53"/>
  <c r="U194" i="53" s="1"/>
  <c r="N194" i="53"/>
  <c r="G193" i="54" s="1"/>
  <c r="I194" i="53"/>
  <c r="D193" i="54" s="1"/>
  <c r="Z193" i="53"/>
  <c r="S193" i="53"/>
  <c r="U193" i="53" s="1"/>
  <c r="N193" i="53"/>
  <c r="G192" i="54" s="1"/>
  <c r="I193" i="53"/>
  <c r="D192" i="54" s="1"/>
  <c r="Z192" i="53"/>
  <c r="S192" i="53"/>
  <c r="U192" i="53" s="1"/>
  <c r="N192" i="53"/>
  <c r="G191" i="54" s="1"/>
  <c r="I192" i="53"/>
  <c r="D191" i="54" s="1"/>
  <c r="Z191" i="53"/>
  <c r="S191" i="53"/>
  <c r="U191" i="53" s="1"/>
  <c r="N191" i="53"/>
  <c r="G190" i="54" s="1"/>
  <c r="I191" i="53"/>
  <c r="D190" i="54" s="1"/>
  <c r="Z190" i="53"/>
  <c r="S190" i="53"/>
  <c r="U190" i="53" s="1"/>
  <c r="N190" i="53"/>
  <c r="G189" i="54" s="1"/>
  <c r="I190" i="53"/>
  <c r="D189" i="54" s="1"/>
  <c r="Z189" i="53"/>
  <c r="S189" i="53"/>
  <c r="U189" i="53" s="1"/>
  <c r="N189" i="53"/>
  <c r="G188" i="54" s="1"/>
  <c r="I189" i="53"/>
  <c r="D188" i="54" s="1"/>
  <c r="Z188" i="53"/>
  <c r="S188" i="53"/>
  <c r="U188" i="53" s="1"/>
  <c r="N188" i="53"/>
  <c r="G187" i="54" s="1"/>
  <c r="I188" i="53"/>
  <c r="D187" i="54" s="1"/>
  <c r="Z187" i="53"/>
  <c r="S187" i="53"/>
  <c r="U187" i="53" s="1"/>
  <c r="N187" i="53"/>
  <c r="G186" i="54" s="1"/>
  <c r="I187" i="53"/>
  <c r="D186" i="54" s="1"/>
  <c r="Z186" i="53"/>
  <c r="S186" i="53"/>
  <c r="U186" i="53" s="1"/>
  <c r="N186" i="53"/>
  <c r="G185" i="54" s="1"/>
  <c r="I186" i="53"/>
  <c r="D185" i="54" s="1"/>
  <c r="Z185" i="53"/>
  <c r="S185" i="53"/>
  <c r="U185" i="53" s="1"/>
  <c r="N185" i="53"/>
  <c r="G184" i="54" s="1"/>
  <c r="I185" i="53"/>
  <c r="D184" i="54" s="1"/>
  <c r="Z184" i="53"/>
  <c r="S184" i="53"/>
  <c r="U184" i="53" s="1"/>
  <c r="N184" i="53"/>
  <c r="G183" i="54" s="1"/>
  <c r="I184" i="53"/>
  <c r="D183" i="54" s="1"/>
  <c r="Z183" i="53"/>
  <c r="S183" i="53"/>
  <c r="U183" i="53" s="1"/>
  <c r="N183" i="53"/>
  <c r="G182" i="54" s="1"/>
  <c r="I183" i="53"/>
  <c r="D182" i="54" s="1"/>
  <c r="Z182" i="53"/>
  <c r="S182" i="53"/>
  <c r="U182" i="53" s="1"/>
  <c r="N182" i="53"/>
  <c r="G181" i="54" s="1"/>
  <c r="I182" i="53"/>
  <c r="D181" i="54" s="1"/>
  <c r="Z181" i="53"/>
  <c r="S181" i="53"/>
  <c r="U181" i="53" s="1"/>
  <c r="N181" i="53"/>
  <c r="G180" i="54" s="1"/>
  <c r="I181" i="53"/>
  <c r="D180" i="54" s="1"/>
  <c r="Z180" i="53"/>
  <c r="S180" i="53"/>
  <c r="U180" i="53" s="1"/>
  <c r="N180" i="53"/>
  <c r="G179" i="54" s="1"/>
  <c r="I180" i="53"/>
  <c r="D179" i="54" s="1"/>
  <c r="Z179" i="53"/>
  <c r="S179" i="53"/>
  <c r="U179" i="53" s="1"/>
  <c r="N179" i="53"/>
  <c r="G178" i="54" s="1"/>
  <c r="I179" i="53"/>
  <c r="D178" i="54" s="1"/>
  <c r="Z178" i="53"/>
  <c r="S178" i="53"/>
  <c r="U178" i="53" s="1"/>
  <c r="N178" i="53"/>
  <c r="G177" i="54" s="1"/>
  <c r="I178" i="53"/>
  <c r="D177" i="54" s="1"/>
  <c r="Z177" i="53"/>
  <c r="S177" i="53"/>
  <c r="U177" i="53" s="1"/>
  <c r="N177" i="53"/>
  <c r="G176" i="54" s="1"/>
  <c r="I177" i="53"/>
  <c r="D176" i="54" s="1"/>
  <c r="Z176" i="53"/>
  <c r="S176" i="53"/>
  <c r="U176" i="53" s="1"/>
  <c r="N176" i="53"/>
  <c r="G175" i="54" s="1"/>
  <c r="I176" i="53"/>
  <c r="D175" i="54" s="1"/>
  <c r="Z175" i="53"/>
  <c r="S175" i="53"/>
  <c r="U175" i="53" s="1"/>
  <c r="N175" i="53"/>
  <c r="G174" i="54" s="1"/>
  <c r="I175" i="53"/>
  <c r="D174" i="54" s="1"/>
  <c r="Z174" i="53"/>
  <c r="S174" i="53"/>
  <c r="U174" i="53" s="1"/>
  <c r="N174" i="53"/>
  <c r="G173" i="54" s="1"/>
  <c r="I174" i="53"/>
  <c r="D173" i="54" s="1"/>
  <c r="Z173" i="53"/>
  <c r="S173" i="53"/>
  <c r="U173" i="53" s="1"/>
  <c r="N173" i="53"/>
  <c r="G172" i="54" s="1"/>
  <c r="I173" i="53"/>
  <c r="D172" i="54" s="1"/>
  <c r="Z172" i="53"/>
  <c r="S172" i="53"/>
  <c r="U172" i="53" s="1"/>
  <c r="N172" i="53"/>
  <c r="G171" i="54" s="1"/>
  <c r="I172" i="53"/>
  <c r="D171" i="54" s="1"/>
  <c r="Z171" i="53"/>
  <c r="S171" i="53"/>
  <c r="U171" i="53" s="1"/>
  <c r="N171" i="53"/>
  <c r="G170" i="54" s="1"/>
  <c r="I171" i="53"/>
  <c r="D170" i="54" s="1"/>
  <c r="Z170" i="53"/>
  <c r="S170" i="53"/>
  <c r="U170" i="53" s="1"/>
  <c r="N170" i="53"/>
  <c r="G169" i="54" s="1"/>
  <c r="I170" i="53"/>
  <c r="D169" i="54" s="1"/>
  <c r="Z169" i="53"/>
  <c r="S169" i="53"/>
  <c r="U169" i="53" s="1"/>
  <c r="N169" i="53"/>
  <c r="G168" i="54" s="1"/>
  <c r="I169" i="53"/>
  <c r="D168" i="54" s="1"/>
  <c r="Z168" i="53"/>
  <c r="S168" i="53"/>
  <c r="U168" i="53" s="1"/>
  <c r="N168" i="53"/>
  <c r="G167" i="54" s="1"/>
  <c r="I168" i="53"/>
  <c r="D167" i="54" s="1"/>
  <c r="Z167" i="53"/>
  <c r="S167" i="53"/>
  <c r="U167" i="53" s="1"/>
  <c r="N167" i="53"/>
  <c r="G166" i="54" s="1"/>
  <c r="I167" i="53"/>
  <c r="D166" i="54" s="1"/>
  <c r="Z166" i="53"/>
  <c r="S166" i="53"/>
  <c r="U166" i="53" s="1"/>
  <c r="N166" i="53"/>
  <c r="G165" i="54" s="1"/>
  <c r="I166" i="53"/>
  <c r="D165" i="54" s="1"/>
  <c r="Z165" i="53"/>
  <c r="S165" i="53"/>
  <c r="U165" i="53" s="1"/>
  <c r="N165" i="53"/>
  <c r="G164" i="54" s="1"/>
  <c r="I165" i="53"/>
  <c r="D164" i="54" s="1"/>
  <c r="Z164" i="53"/>
  <c r="S164" i="53"/>
  <c r="U164" i="53" s="1"/>
  <c r="N164" i="53"/>
  <c r="G163" i="54" s="1"/>
  <c r="I164" i="53"/>
  <c r="D163" i="54" s="1"/>
  <c r="Z163" i="53"/>
  <c r="S163" i="53"/>
  <c r="U163" i="53" s="1"/>
  <c r="N163" i="53"/>
  <c r="G162" i="54" s="1"/>
  <c r="I163" i="53"/>
  <c r="D162" i="54" s="1"/>
  <c r="Z162" i="53"/>
  <c r="S162" i="53"/>
  <c r="U162" i="53" s="1"/>
  <c r="N162" i="53"/>
  <c r="G161" i="54" s="1"/>
  <c r="I162" i="53"/>
  <c r="D161" i="54" s="1"/>
  <c r="Z161" i="53"/>
  <c r="S161" i="53"/>
  <c r="U161" i="53" s="1"/>
  <c r="N161" i="53"/>
  <c r="G160" i="54" s="1"/>
  <c r="I161" i="53"/>
  <c r="D160" i="54" s="1"/>
  <c r="Z160" i="53"/>
  <c r="S160" i="53"/>
  <c r="U160" i="53" s="1"/>
  <c r="N160" i="53"/>
  <c r="G159" i="54" s="1"/>
  <c r="I160" i="53"/>
  <c r="D159" i="54" s="1"/>
  <c r="Z159" i="53"/>
  <c r="S159" i="53"/>
  <c r="U159" i="53" s="1"/>
  <c r="N159" i="53"/>
  <c r="G158" i="54" s="1"/>
  <c r="I159" i="53"/>
  <c r="D158" i="54" s="1"/>
  <c r="Z158" i="53"/>
  <c r="S158" i="53"/>
  <c r="U158" i="53" s="1"/>
  <c r="N158" i="53"/>
  <c r="G157" i="54" s="1"/>
  <c r="I158" i="53"/>
  <c r="D157" i="54" s="1"/>
  <c r="Z157" i="53"/>
  <c r="S157" i="53"/>
  <c r="U157" i="53" s="1"/>
  <c r="N157" i="53"/>
  <c r="G156" i="54" s="1"/>
  <c r="I157" i="53"/>
  <c r="D156" i="54" s="1"/>
  <c r="Z156" i="53"/>
  <c r="S156" i="53"/>
  <c r="U156" i="53" s="1"/>
  <c r="N156" i="53"/>
  <c r="G155" i="54" s="1"/>
  <c r="I156" i="53"/>
  <c r="D155" i="54" s="1"/>
  <c r="Z155" i="53"/>
  <c r="S155" i="53"/>
  <c r="U155" i="53" s="1"/>
  <c r="N155" i="53"/>
  <c r="G154" i="54" s="1"/>
  <c r="I155" i="53"/>
  <c r="D154" i="54" s="1"/>
  <c r="Z154" i="53"/>
  <c r="S154" i="53"/>
  <c r="U154" i="53" s="1"/>
  <c r="N154" i="53"/>
  <c r="G153" i="54" s="1"/>
  <c r="I154" i="53"/>
  <c r="D153" i="54" s="1"/>
  <c r="Z153" i="53"/>
  <c r="S153" i="53"/>
  <c r="U153" i="53" s="1"/>
  <c r="N153" i="53"/>
  <c r="G152" i="54" s="1"/>
  <c r="I153" i="53"/>
  <c r="D152" i="54" s="1"/>
  <c r="Z152" i="53"/>
  <c r="S152" i="53"/>
  <c r="U152" i="53" s="1"/>
  <c r="N152" i="53"/>
  <c r="G151" i="54" s="1"/>
  <c r="I152" i="53"/>
  <c r="D151" i="54" s="1"/>
  <c r="Z151" i="53"/>
  <c r="S151" i="53"/>
  <c r="U151" i="53" s="1"/>
  <c r="N151" i="53"/>
  <c r="G150" i="54" s="1"/>
  <c r="I151" i="53"/>
  <c r="D150" i="54" s="1"/>
  <c r="Z150" i="53"/>
  <c r="S150" i="53"/>
  <c r="U150" i="53" s="1"/>
  <c r="N150" i="53"/>
  <c r="G149" i="54" s="1"/>
  <c r="I150" i="53"/>
  <c r="D149" i="54" s="1"/>
  <c r="Z149" i="53"/>
  <c r="S149" i="53"/>
  <c r="U149" i="53" s="1"/>
  <c r="N149" i="53"/>
  <c r="G148" i="54" s="1"/>
  <c r="I149" i="53"/>
  <c r="D148" i="54" s="1"/>
  <c r="Z148" i="53"/>
  <c r="S148" i="53"/>
  <c r="U148" i="53" s="1"/>
  <c r="N148" i="53"/>
  <c r="G147" i="54" s="1"/>
  <c r="I148" i="53"/>
  <c r="D147" i="54" s="1"/>
  <c r="Z147" i="53"/>
  <c r="S147" i="53"/>
  <c r="U147" i="53" s="1"/>
  <c r="N147" i="53"/>
  <c r="G146" i="54" s="1"/>
  <c r="I147" i="53"/>
  <c r="D146" i="54" s="1"/>
  <c r="Z146" i="53"/>
  <c r="S146" i="53"/>
  <c r="U146" i="53" s="1"/>
  <c r="N146" i="53"/>
  <c r="G145" i="54" s="1"/>
  <c r="I146" i="53"/>
  <c r="D145" i="54" s="1"/>
  <c r="Z145" i="53"/>
  <c r="S145" i="53"/>
  <c r="U145" i="53" s="1"/>
  <c r="N145" i="53"/>
  <c r="G144" i="54" s="1"/>
  <c r="I145" i="53"/>
  <c r="D144" i="54" s="1"/>
  <c r="Z144" i="53"/>
  <c r="S144" i="53"/>
  <c r="U144" i="53" s="1"/>
  <c r="N144" i="53"/>
  <c r="G143" i="54" s="1"/>
  <c r="I144" i="53"/>
  <c r="D143" i="54" s="1"/>
  <c r="Z143" i="53"/>
  <c r="S143" i="53"/>
  <c r="U143" i="53" s="1"/>
  <c r="N143" i="53"/>
  <c r="G142" i="54" s="1"/>
  <c r="I143" i="53"/>
  <c r="D142" i="54" s="1"/>
  <c r="Z142" i="53"/>
  <c r="S142" i="53"/>
  <c r="U142" i="53" s="1"/>
  <c r="N142" i="53"/>
  <c r="G141" i="54" s="1"/>
  <c r="I142" i="53"/>
  <c r="D141" i="54" s="1"/>
  <c r="Z141" i="53"/>
  <c r="S141" i="53"/>
  <c r="U141" i="53" s="1"/>
  <c r="N141" i="53"/>
  <c r="G140" i="54" s="1"/>
  <c r="I141" i="53"/>
  <c r="D140" i="54" s="1"/>
  <c r="Z140" i="53"/>
  <c r="S140" i="53"/>
  <c r="U140" i="53" s="1"/>
  <c r="N140" i="53"/>
  <c r="G139" i="54" s="1"/>
  <c r="I140" i="53"/>
  <c r="D139" i="54" s="1"/>
  <c r="Z139" i="53"/>
  <c r="S139" i="53"/>
  <c r="U139" i="53" s="1"/>
  <c r="N139" i="53"/>
  <c r="G138" i="54" s="1"/>
  <c r="I139" i="53"/>
  <c r="D138" i="54" s="1"/>
  <c r="Z138" i="53"/>
  <c r="S138" i="53"/>
  <c r="U138" i="53" s="1"/>
  <c r="N138" i="53"/>
  <c r="G137" i="54" s="1"/>
  <c r="I138" i="53"/>
  <c r="D137" i="54" s="1"/>
  <c r="Z137" i="53"/>
  <c r="S137" i="53"/>
  <c r="U137" i="53" s="1"/>
  <c r="N137" i="53"/>
  <c r="G136" i="54" s="1"/>
  <c r="I137" i="53"/>
  <c r="D136" i="54" s="1"/>
  <c r="Z136" i="53"/>
  <c r="S136" i="53"/>
  <c r="U136" i="53" s="1"/>
  <c r="N136" i="53"/>
  <c r="G135" i="54" s="1"/>
  <c r="I136" i="53"/>
  <c r="D135" i="54" s="1"/>
  <c r="Z135" i="53"/>
  <c r="S135" i="53"/>
  <c r="U135" i="53" s="1"/>
  <c r="N135" i="53"/>
  <c r="G134" i="54" s="1"/>
  <c r="I135" i="53"/>
  <c r="D134" i="54" s="1"/>
  <c r="Z134" i="53"/>
  <c r="S134" i="53"/>
  <c r="U134" i="53" s="1"/>
  <c r="N134" i="53"/>
  <c r="G133" i="54" s="1"/>
  <c r="I134" i="53"/>
  <c r="D133" i="54" s="1"/>
  <c r="Z133" i="53"/>
  <c r="S133" i="53"/>
  <c r="U133" i="53" s="1"/>
  <c r="N133" i="53"/>
  <c r="G132" i="54" s="1"/>
  <c r="I133" i="53"/>
  <c r="D132" i="54" s="1"/>
  <c r="Z132" i="53"/>
  <c r="S132" i="53"/>
  <c r="U132" i="53" s="1"/>
  <c r="N132" i="53"/>
  <c r="G131" i="54" s="1"/>
  <c r="I132" i="53"/>
  <c r="D131" i="54" s="1"/>
  <c r="Z131" i="53"/>
  <c r="S131" i="53"/>
  <c r="U131" i="53" s="1"/>
  <c r="N131" i="53"/>
  <c r="G130" i="54" s="1"/>
  <c r="I131" i="53"/>
  <c r="D130" i="54" s="1"/>
  <c r="Z130" i="53"/>
  <c r="S130" i="53"/>
  <c r="U130" i="53" s="1"/>
  <c r="N130" i="53"/>
  <c r="G129" i="54" s="1"/>
  <c r="I130" i="53"/>
  <c r="D129" i="54" s="1"/>
  <c r="Z129" i="53"/>
  <c r="S129" i="53"/>
  <c r="U129" i="53" s="1"/>
  <c r="N129" i="53"/>
  <c r="G128" i="54" s="1"/>
  <c r="I129" i="53"/>
  <c r="D128" i="54" s="1"/>
  <c r="Z128" i="53"/>
  <c r="S128" i="53"/>
  <c r="U128" i="53" s="1"/>
  <c r="N128" i="53"/>
  <c r="G127" i="54" s="1"/>
  <c r="I128" i="53"/>
  <c r="D127" i="54" s="1"/>
  <c r="Z127" i="53"/>
  <c r="S127" i="53"/>
  <c r="U127" i="53" s="1"/>
  <c r="N127" i="53"/>
  <c r="G126" i="54" s="1"/>
  <c r="I127" i="53"/>
  <c r="D126" i="54" s="1"/>
  <c r="Z126" i="53"/>
  <c r="S126" i="53"/>
  <c r="U126" i="53" s="1"/>
  <c r="N126" i="53"/>
  <c r="G125" i="54" s="1"/>
  <c r="I126" i="53"/>
  <c r="D125" i="54" s="1"/>
  <c r="Z125" i="53"/>
  <c r="S125" i="53"/>
  <c r="U125" i="53" s="1"/>
  <c r="N125" i="53"/>
  <c r="G124" i="54" s="1"/>
  <c r="I125" i="53"/>
  <c r="D124" i="54" s="1"/>
  <c r="Z124" i="53"/>
  <c r="S124" i="53"/>
  <c r="U124" i="53" s="1"/>
  <c r="N124" i="53"/>
  <c r="G123" i="54" s="1"/>
  <c r="I124" i="53"/>
  <c r="D123" i="54" s="1"/>
  <c r="Z123" i="53"/>
  <c r="S123" i="53"/>
  <c r="U123" i="53" s="1"/>
  <c r="N123" i="53"/>
  <c r="G122" i="54" s="1"/>
  <c r="I123" i="53"/>
  <c r="D122" i="54" s="1"/>
  <c r="Z122" i="53"/>
  <c r="S122" i="53"/>
  <c r="U122" i="53" s="1"/>
  <c r="N122" i="53"/>
  <c r="G121" i="54" s="1"/>
  <c r="I122" i="53"/>
  <c r="D121" i="54" s="1"/>
  <c r="Z121" i="53"/>
  <c r="S121" i="53"/>
  <c r="U121" i="53" s="1"/>
  <c r="N121" i="53"/>
  <c r="G120" i="54" s="1"/>
  <c r="I121" i="53"/>
  <c r="D120" i="54" s="1"/>
  <c r="Z120" i="53"/>
  <c r="S120" i="53"/>
  <c r="U120" i="53" s="1"/>
  <c r="N120" i="53"/>
  <c r="G119" i="54" s="1"/>
  <c r="I120" i="53"/>
  <c r="D119" i="54" s="1"/>
  <c r="Z119" i="53"/>
  <c r="S119" i="53"/>
  <c r="U119" i="53" s="1"/>
  <c r="N119" i="53"/>
  <c r="G118" i="54" s="1"/>
  <c r="I119" i="53"/>
  <c r="D118" i="54" s="1"/>
  <c r="Z118" i="53"/>
  <c r="S118" i="53"/>
  <c r="U118" i="53" s="1"/>
  <c r="N118" i="53"/>
  <c r="G117" i="54" s="1"/>
  <c r="I118" i="53"/>
  <c r="D117" i="54" s="1"/>
  <c r="Z117" i="53"/>
  <c r="S117" i="53"/>
  <c r="U117" i="53" s="1"/>
  <c r="N117" i="53"/>
  <c r="G116" i="54" s="1"/>
  <c r="I117" i="53"/>
  <c r="D116" i="54" s="1"/>
  <c r="Z116" i="53"/>
  <c r="S116" i="53"/>
  <c r="U116" i="53" s="1"/>
  <c r="N116" i="53"/>
  <c r="G115" i="54" s="1"/>
  <c r="I116" i="53"/>
  <c r="D115" i="54" s="1"/>
  <c r="Z115" i="53"/>
  <c r="S115" i="53"/>
  <c r="U115" i="53" s="1"/>
  <c r="N115" i="53"/>
  <c r="G114" i="54" s="1"/>
  <c r="I115" i="53"/>
  <c r="D114" i="54" s="1"/>
  <c r="Z114" i="53"/>
  <c r="S114" i="53"/>
  <c r="U114" i="53" s="1"/>
  <c r="N114" i="53"/>
  <c r="G113" i="54" s="1"/>
  <c r="I114" i="53"/>
  <c r="D113" i="54" s="1"/>
  <c r="Z113" i="53"/>
  <c r="S113" i="53"/>
  <c r="U113" i="53" s="1"/>
  <c r="N113" i="53"/>
  <c r="G112" i="54" s="1"/>
  <c r="I113" i="53"/>
  <c r="D112" i="54" s="1"/>
  <c r="Z112" i="53"/>
  <c r="S112" i="53"/>
  <c r="U112" i="53" s="1"/>
  <c r="N112" i="53"/>
  <c r="G111" i="54" s="1"/>
  <c r="I112" i="53"/>
  <c r="D111" i="54" s="1"/>
  <c r="Z111" i="53"/>
  <c r="S111" i="53"/>
  <c r="U111" i="53" s="1"/>
  <c r="N111" i="53"/>
  <c r="G110" i="54" s="1"/>
  <c r="I111" i="53"/>
  <c r="D110" i="54" s="1"/>
  <c r="Z110" i="53"/>
  <c r="S110" i="53"/>
  <c r="U110" i="53" s="1"/>
  <c r="N110" i="53"/>
  <c r="G109" i="54" s="1"/>
  <c r="I110" i="53"/>
  <c r="D109" i="54" s="1"/>
  <c r="Z109" i="53"/>
  <c r="S109" i="53"/>
  <c r="U109" i="53" s="1"/>
  <c r="N109" i="53"/>
  <c r="G108" i="54" s="1"/>
  <c r="I109" i="53"/>
  <c r="D108" i="54" s="1"/>
  <c r="Z108" i="53"/>
  <c r="S108" i="53"/>
  <c r="U108" i="53" s="1"/>
  <c r="N108" i="53"/>
  <c r="G107" i="54" s="1"/>
  <c r="I108" i="53"/>
  <c r="D107" i="54" s="1"/>
  <c r="Z107" i="53"/>
  <c r="S107" i="53"/>
  <c r="U107" i="53" s="1"/>
  <c r="N107" i="53"/>
  <c r="G106" i="54" s="1"/>
  <c r="I107" i="53"/>
  <c r="D106" i="54" s="1"/>
  <c r="Z106" i="53"/>
  <c r="S106" i="53"/>
  <c r="U106" i="53" s="1"/>
  <c r="N106" i="53"/>
  <c r="G105" i="54" s="1"/>
  <c r="I106" i="53"/>
  <c r="D105" i="54" s="1"/>
  <c r="Z105" i="53"/>
  <c r="S105" i="53"/>
  <c r="U105" i="53" s="1"/>
  <c r="N105" i="53"/>
  <c r="G104" i="54" s="1"/>
  <c r="I105" i="53"/>
  <c r="D104" i="54" s="1"/>
  <c r="Z104" i="53"/>
  <c r="S104" i="53"/>
  <c r="U104" i="53" s="1"/>
  <c r="N104" i="53"/>
  <c r="G103" i="54" s="1"/>
  <c r="I104" i="53"/>
  <c r="D103" i="54" s="1"/>
  <c r="Z103" i="53"/>
  <c r="S103" i="53"/>
  <c r="U103" i="53" s="1"/>
  <c r="N103" i="53"/>
  <c r="G102" i="54" s="1"/>
  <c r="I103" i="53"/>
  <c r="D102" i="54" s="1"/>
  <c r="Z102" i="53"/>
  <c r="S102" i="53"/>
  <c r="U102" i="53" s="1"/>
  <c r="N102" i="53"/>
  <c r="G101" i="54" s="1"/>
  <c r="I102" i="53"/>
  <c r="D101" i="54" s="1"/>
  <c r="Z101" i="53"/>
  <c r="S101" i="53"/>
  <c r="U101" i="53" s="1"/>
  <c r="N101" i="53"/>
  <c r="G100" i="54" s="1"/>
  <c r="I101" i="53"/>
  <c r="D100" i="54" s="1"/>
  <c r="Z100" i="53"/>
  <c r="S100" i="53"/>
  <c r="U100" i="53" s="1"/>
  <c r="N100" i="53"/>
  <c r="G99" i="54" s="1"/>
  <c r="I100" i="53"/>
  <c r="D99" i="54" s="1"/>
  <c r="Z99" i="53"/>
  <c r="S99" i="53"/>
  <c r="U99" i="53" s="1"/>
  <c r="N99" i="53"/>
  <c r="G98" i="54" s="1"/>
  <c r="I99" i="53"/>
  <c r="D98" i="54" s="1"/>
  <c r="Z98" i="53"/>
  <c r="S98" i="53"/>
  <c r="U98" i="53" s="1"/>
  <c r="N98" i="53"/>
  <c r="G97" i="54" s="1"/>
  <c r="I98" i="53"/>
  <c r="D97" i="54" s="1"/>
  <c r="Z97" i="53"/>
  <c r="S97" i="53"/>
  <c r="U97" i="53" s="1"/>
  <c r="N97" i="53"/>
  <c r="G96" i="54" s="1"/>
  <c r="I97" i="53"/>
  <c r="D96" i="54" s="1"/>
  <c r="Z96" i="53"/>
  <c r="S96" i="53"/>
  <c r="U96" i="53" s="1"/>
  <c r="N96" i="53"/>
  <c r="G95" i="54" s="1"/>
  <c r="I96" i="53"/>
  <c r="D95" i="54" s="1"/>
  <c r="Z95" i="53"/>
  <c r="S95" i="53"/>
  <c r="U95" i="53" s="1"/>
  <c r="N95" i="53"/>
  <c r="G94" i="54" s="1"/>
  <c r="I95" i="53"/>
  <c r="D94" i="54" s="1"/>
  <c r="Z94" i="53"/>
  <c r="S94" i="53"/>
  <c r="U94" i="53" s="1"/>
  <c r="N94" i="53"/>
  <c r="G93" i="54" s="1"/>
  <c r="I94" i="53"/>
  <c r="D93" i="54" s="1"/>
  <c r="Z93" i="53"/>
  <c r="S93" i="53"/>
  <c r="U93" i="53" s="1"/>
  <c r="N93" i="53"/>
  <c r="G92" i="54" s="1"/>
  <c r="I93" i="53"/>
  <c r="D92" i="54" s="1"/>
  <c r="Z92" i="53"/>
  <c r="S92" i="53"/>
  <c r="U92" i="53" s="1"/>
  <c r="N92" i="53"/>
  <c r="G91" i="54" s="1"/>
  <c r="I92" i="53"/>
  <c r="D91" i="54" s="1"/>
  <c r="Z91" i="53"/>
  <c r="S91" i="53"/>
  <c r="U91" i="53" s="1"/>
  <c r="N91" i="53"/>
  <c r="G90" i="54" s="1"/>
  <c r="I91" i="53"/>
  <c r="D90" i="54" s="1"/>
  <c r="Z90" i="53"/>
  <c r="S90" i="53"/>
  <c r="U90" i="53" s="1"/>
  <c r="N90" i="53"/>
  <c r="G89" i="54" s="1"/>
  <c r="I90" i="53"/>
  <c r="D89" i="54" s="1"/>
  <c r="Z89" i="53"/>
  <c r="S89" i="53"/>
  <c r="U89" i="53" s="1"/>
  <c r="N89" i="53"/>
  <c r="G88" i="54" s="1"/>
  <c r="I89" i="53"/>
  <c r="D88" i="54" s="1"/>
  <c r="Z88" i="53"/>
  <c r="S88" i="53"/>
  <c r="U88" i="53" s="1"/>
  <c r="N88" i="53"/>
  <c r="G87" i="54" s="1"/>
  <c r="I88" i="53"/>
  <c r="D87" i="54" s="1"/>
  <c r="Z87" i="53"/>
  <c r="S87" i="53"/>
  <c r="U87" i="53" s="1"/>
  <c r="N87" i="53"/>
  <c r="G86" i="54" s="1"/>
  <c r="I87" i="53"/>
  <c r="D86" i="54" s="1"/>
  <c r="Z86" i="53"/>
  <c r="S86" i="53"/>
  <c r="U86" i="53" s="1"/>
  <c r="N86" i="53"/>
  <c r="G85" i="54" s="1"/>
  <c r="I86" i="53"/>
  <c r="D85" i="54" s="1"/>
  <c r="Z85" i="53"/>
  <c r="S85" i="53"/>
  <c r="U85" i="53" s="1"/>
  <c r="N85" i="53"/>
  <c r="G84" i="54" s="1"/>
  <c r="I85" i="53"/>
  <c r="D84" i="54" s="1"/>
  <c r="Z84" i="53"/>
  <c r="S84" i="53"/>
  <c r="U84" i="53" s="1"/>
  <c r="N84" i="53"/>
  <c r="G83" i="54" s="1"/>
  <c r="I84" i="53"/>
  <c r="D83" i="54" s="1"/>
  <c r="Z83" i="53"/>
  <c r="S83" i="53"/>
  <c r="U83" i="53" s="1"/>
  <c r="N83" i="53"/>
  <c r="G82" i="54" s="1"/>
  <c r="I83" i="53"/>
  <c r="D82" i="54" s="1"/>
  <c r="Z82" i="53"/>
  <c r="S82" i="53"/>
  <c r="U82" i="53" s="1"/>
  <c r="N82" i="53"/>
  <c r="G81" i="54" s="1"/>
  <c r="I82" i="53"/>
  <c r="D81" i="54" s="1"/>
  <c r="Z81" i="53"/>
  <c r="S81" i="53"/>
  <c r="U81" i="53" s="1"/>
  <c r="N81" i="53"/>
  <c r="G80" i="54" s="1"/>
  <c r="I81" i="53"/>
  <c r="D80" i="54" s="1"/>
  <c r="Z80" i="53"/>
  <c r="S80" i="53"/>
  <c r="U80" i="53" s="1"/>
  <c r="N80" i="53"/>
  <c r="G79" i="54" s="1"/>
  <c r="I80" i="53"/>
  <c r="D79" i="54" s="1"/>
  <c r="Z79" i="53"/>
  <c r="S79" i="53"/>
  <c r="U79" i="53" s="1"/>
  <c r="N79" i="53"/>
  <c r="G78" i="54" s="1"/>
  <c r="I79" i="53"/>
  <c r="D78" i="54" s="1"/>
  <c r="Z78" i="53"/>
  <c r="V78" i="53"/>
  <c r="S78" i="53"/>
  <c r="U78" i="53" s="1"/>
  <c r="N78" i="53"/>
  <c r="G77" i="54" s="1"/>
  <c r="I78" i="53"/>
  <c r="D77" i="54" s="1"/>
  <c r="Z77" i="53"/>
  <c r="S77" i="53"/>
  <c r="U77" i="53" s="1"/>
  <c r="N77" i="53"/>
  <c r="G76" i="54" s="1"/>
  <c r="I77" i="53"/>
  <c r="D76" i="54" s="1"/>
  <c r="Z76" i="53"/>
  <c r="S76" i="53"/>
  <c r="U76" i="53" s="1"/>
  <c r="N76" i="53"/>
  <c r="G75" i="54" s="1"/>
  <c r="I76" i="53"/>
  <c r="D75" i="54" s="1"/>
  <c r="Z75" i="53"/>
  <c r="S75" i="53"/>
  <c r="U75" i="53" s="1"/>
  <c r="N75" i="53"/>
  <c r="G74" i="54" s="1"/>
  <c r="I75" i="53"/>
  <c r="D74" i="54" s="1"/>
  <c r="Z74" i="53"/>
  <c r="S74" i="53"/>
  <c r="U74" i="53" s="1"/>
  <c r="N74" i="53"/>
  <c r="G73" i="54" s="1"/>
  <c r="I74" i="53"/>
  <c r="D73" i="54" s="1"/>
  <c r="Z73" i="53"/>
  <c r="S73" i="53"/>
  <c r="U73" i="53" s="1"/>
  <c r="N73" i="53"/>
  <c r="G72" i="54" s="1"/>
  <c r="I73" i="53"/>
  <c r="D72" i="54" s="1"/>
  <c r="Z72" i="53"/>
  <c r="S72" i="53"/>
  <c r="U72" i="53" s="1"/>
  <c r="N72" i="53"/>
  <c r="G71" i="54" s="1"/>
  <c r="I72" i="53"/>
  <c r="D71" i="54" s="1"/>
  <c r="Z71" i="53"/>
  <c r="S71" i="53"/>
  <c r="U71" i="53" s="1"/>
  <c r="N71" i="53"/>
  <c r="G70" i="54" s="1"/>
  <c r="I71" i="53"/>
  <c r="D70" i="54" s="1"/>
  <c r="Z70" i="53"/>
  <c r="S70" i="53"/>
  <c r="U70" i="53" s="1"/>
  <c r="N70" i="53"/>
  <c r="G69" i="54" s="1"/>
  <c r="I70" i="53"/>
  <c r="D69" i="54" s="1"/>
  <c r="Z69" i="53"/>
  <c r="S69" i="53"/>
  <c r="U69" i="53" s="1"/>
  <c r="N69" i="53"/>
  <c r="G68" i="54" s="1"/>
  <c r="I69" i="53"/>
  <c r="D68" i="54" s="1"/>
  <c r="Z68" i="53"/>
  <c r="S68" i="53"/>
  <c r="U68" i="53" s="1"/>
  <c r="N68" i="53"/>
  <c r="G67" i="54" s="1"/>
  <c r="I68" i="53"/>
  <c r="D67" i="54" s="1"/>
  <c r="Z67" i="53"/>
  <c r="S67" i="53"/>
  <c r="U67" i="53" s="1"/>
  <c r="N67" i="53"/>
  <c r="G66" i="54" s="1"/>
  <c r="I67" i="53"/>
  <c r="D66" i="54" s="1"/>
  <c r="Z66" i="53"/>
  <c r="S66" i="53"/>
  <c r="U66" i="53" s="1"/>
  <c r="N66" i="53"/>
  <c r="G65" i="54" s="1"/>
  <c r="I66" i="53"/>
  <c r="D65" i="54" s="1"/>
  <c r="Z65" i="53"/>
  <c r="S65" i="53"/>
  <c r="U65" i="53" s="1"/>
  <c r="N65" i="53"/>
  <c r="G64" i="54" s="1"/>
  <c r="I65" i="53"/>
  <c r="D64" i="54" s="1"/>
  <c r="Z64" i="53"/>
  <c r="S64" i="53"/>
  <c r="U64" i="53" s="1"/>
  <c r="N64" i="53"/>
  <c r="G63" i="54" s="1"/>
  <c r="I64" i="53"/>
  <c r="D63" i="54" s="1"/>
  <c r="Z63" i="53"/>
  <c r="S63" i="53"/>
  <c r="U63" i="53" s="1"/>
  <c r="N63" i="53"/>
  <c r="G62" i="54" s="1"/>
  <c r="I63" i="53"/>
  <c r="D62" i="54" s="1"/>
  <c r="Z62" i="53"/>
  <c r="S62" i="53"/>
  <c r="U62" i="53" s="1"/>
  <c r="N62" i="53"/>
  <c r="G61" i="54" s="1"/>
  <c r="I62" i="53"/>
  <c r="D61" i="54" s="1"/>
  <c r="Z61" i="53"/>
  <c r="S61" i="53"/>
  <c r="U61" i="53" s="1"/>
  <c r="N61" i="53"/>
  <c r="G60" i="54" s="1"/>
  <c r="I61" i="53"/>
  <c r="D60" i="54" s="1"/>
  <c r="Z60" i="53"/>
  <c r="S60" i="53"/>
  <c r="U60" i="53" s="1"/>
  <c r="N60" i="53"/>
  <c r="G59" i="54" s="1"/>
  <c r="I60" i="53"/>
  <c r="D59" i="54" s="1"/>
  <c r="Z59" i="53"/>
  <c r="S59" i="53"/>
  <c r="U59" i="53" s="1"/>
  <c r="N59" i="53"/>
  <c r="G58" i="54" s="1"/>
  <c r="I59" i="53"/>
  <c r="D58" i="54" s="1"/>
  <c r="Z58" i="53"/>
  <c r="S58" i="53"/>
  <c r="U58" i="53" s="1"/>
  <c r="N58" i="53"/>
  <c r="G57" i="54" s="1"/>
  <c r="I58" i="53"/>
  <c r="D57" i="54" s="1"/>
  <c r="Z57" i="53"/>
  <c r="S57" i="53"/>
  <c r="U57" i="53" s="1"/>
  <c r="N57" i="53"/>
  <c r="G56" i="54" s="1"/>
  <c r="I57" i="53"/>
  <c r="D56" i="54" s="1"/>
  <c r="Z56" i="53"/>
  <c r="S56" i="53"/>
  <c r="U56" i="53" s="1"/>
  <c r="N56" i="53"/>
  <c r="G55" i="54" s="1"/>
  <c r="I56" i="53"/>
  <c r="D55" i="54" s="1"/>
  <c r="Z55" i="53"/>
  <c r="S55" i="53"/>
  <c r="U55" i="53" s="1"/>
  <c r="N55" i="53"/>
  <c r="G54" i="54" s="1"/>
  <c r="I55" i="53"/>
  <c r="D54" i="54" s="1"/>
  <c r="Z54" i="53"/>
  <c r="V54" i="53"/>
  <c r="S54" i="53"/>
  <c r="U54" i="53" s="1"/>
  <c r="N54" i="53"/>
  <c r="G53" i="54" s="1"/>
  <c r="I54" i="53"/>
  <c r="D53" i="54" s="1"/>
  <c r="Z53" i="53"/>
  <c r="V53" i="53"/>
  <c r="S53" i="53"/>
  <c r="U53" i="53" s="1"/>
  <c r="N53" i="53"/>
  <c r="G52" i="54" s="1"/>
  <c r="I53" i="53"/>
  <c r="D52" i="54" s="1"/>
  <c r="Z52" i="53"/>
  <c r="V52" i="53"/>
  <c r="S52" i="53"/>
  <c r="U52" i="53" s="1"/>
  <c r="N52" i="53"/>
  <c r="G51" i="54" s="1"/>
  <c r="I52" i="53"/>
  <c r="D51" i="54" s="1"/>
  <c r="Z51" i="53"/>
  <c r="V51" i="53"/>
  <c r="S51" i="53"/>
  <c r="U51" i="53" s="1"/>
  <c r="N51" i="53"/>
  <c r="G50" i="54" s="1"/>
  <c r="I51" i="53"/>
  <c r="D50" i="54" s="1"/>
  <c r="Z50" i="53"/>
  <c r="V50" i="53"/>
  <c r="S50" i="53"/>
  <c r="U50" i="53" s="1"/>
  <c r="N50" i="53"/>
  <c r="G49" i="54" s="1"/>
  <c r="I50" i="53"/>
  <c r="D49" i="54" s="1"/>
  <c r="Z49" i="53"/>
  <c r="S49" i="53"/>
  <c r="U49" i="53" s="1"/>
  <c r="N49" i="53"/>
  <c r="G48" i="54" s="1"/>
  <c r="I49" i="53"/>
  <c r="D48" i="54" s="1"/>
  <c r="Z47" i="53"/>
  <c r="V47" i="53"/>
  <c r="S47" i="53"/>
  <c r="U47" i="53" s="1"/>
  <c r="N47" i="53"/>
  <c r="G46" i="54" s="1"/>
  <c r="I47" i="53"/>
  <c r="D46" i="54" s="1"/>
  <c r="Z46" i="53"/>
  <c r="V46" i="53"/>
  <c r="S46" i="53"/>
  <c r="U46" i="53" s="1"/>
  <c r="N46" i="53"/>
  <c r="G45" i="54" s="1"/>
  <c r="I46" i="53"/>
  <c r="D45" i="54" s="1"/>
  <c r="Z45" i="53"/>
  <c r="V45" i="53"/>
  <c r="S45" i="53"/>
  <c r="U45" i="53" s="1"/>
  <c r="N45" i="53"/>
  <c r="G44" i="54" s="1"/>
  <c r="I45" i="53"/>
  <c r="D44" i="54" s="1"/>
  <c r="Z44" i="53"/>
  <c r="V44" i="53"/>
  <c r="S44" i="53"/>
  <c r="U44" i="53" s="1"/>
  <c r="N44" i="53"/>
  <c r="G43" i="54" s="1"/>
  <c r="I44" i="53"/>
  <c r="D43" i="54" s="1"/>
  <c r="Z43" i="53"/>
  <c r="V43" i="53"/>
  <c r="S43" i="53"/>
  <c r="U43" i="53" s="1"/>
  <c r="N43" i="53"/>
  <c r="G42" i="54" s="1"/>
  <c r="I43" i="53"/>
  <c r="D42" i="54" s="1"/>
  <c r="Y42" i="53"/>
  <c r="O41" i="54" s="1"/>
  <c r="V42" i="53"/>
  <c r="S42" i="53"/>
  <c r="U42" i="53" s="1"/>
  <c r="N42" i="53"/>
  <c r="G41" i="54" s="1"/>
  <c r="I42" i="53"/>
  <c r="D41" i="54" s="1"/>
  <c r="Y41" i="53"/>
  <c r="O40" i="54" s="1"/>
  <c r="V41" i="53"/>
  <c r="S41" i="53"/>
  <c r="U41" i="53" s="1"/>
  <c r="N41" i="53"/>
  <c r="G40" i="54" s="1"/>
  <c r="I41" i="53"/>
  <c r="D40" i="54" s="1"/>
  <c r="Y40" i="53"/>
  <c r="O39" i="54" s="1"/>
  <c r="V40" i="53"/>
  <c r="S40" i="53"/>
  <c r="U40" i="53" s="1"/>
  <c r="N40" i="53"/>
  <c r="G39" i="54" s="1"/>
  <c r="I40" i="53"/>
  <c r="D39" i="54" s="1"/>
  <c r="Y39" i="53"/>
  <c r="O38" i="54" s="1"/>
  <c r="V39" i="53"/>
  <c r="S39" i="53"/>
  <c r="U39" i="53" s="1"/>
  <c r="N39" i="53"/>
  <c r="G38" i="54" s="1"/>
  <c r="I39" i="53"/>
  <c r="D38" i="54" s="1"/>
  <c r="Y38" i="53"/>
  <c r="O37" i="54" s="1"/>
  <c r="V38" i="53"/>
  <c r="S38" i="53"/>
  <c r="U38" i="53" s="1"/>
  <c r="N38" i="53"/>
  <c r="G37" i="54" s="1"/>
  <c r="I38" i="53"/>
  <c r="D37" i="54" s="1"/>
  <c r="Y37" i="53"/>
  <c r="O36" i="54" s="1"/>
  <c r="V37" i="53"/>
  <c r="S37" i="53"/>
  <c r="U37" i="53" s="1"/>
  <c r="N37" i="53"/>
  <c r="G36" i="54" s="1"/>
  <c r="I37" i="53"/>
  <c r="D36" i="54" s="1"/>
  <c r="Y36" i="53"/>
  <c r="O35" i="54" s="1"/>
  <c r="V36" i="53"/>
  <c r="S36" i="53"/>
  <c r="U36" i="53" s="1"/>
  <c r="N36" i="53"/>
  <c r="G35" i="54" s="1"/>
  <c r="I36" i="53"/>
  <c r="D35" i="54" s="1"/>
  <c r="Y35" i="53"/>
  <c r="O34" i="54" s="1"/>
  <c r="V35" i="53"/>
  <c r="S35" i="53"/>
  <c r="U35" i="53" s="1"/>
  <c r="N35" i="53"/>
  <c r="G34" i="54" s="1"/>
  <c r="I35" i="53"/>
  <c r="D34" i="54" s="1"/>
  <c r="Y34" i="53"/>
  <c r="O33" i="54" s="1"/>
  <c r="V34" i="53"/>
  <c r="S34" i="53"/>
  <c r="U34" i="53" s="1"/>
  <c r="N34" i="53"/>
  <c r="G33" i="54" s="1"/>
  <c r="I34" i="53"/>
  <c r="D33" i="54" s="1"/>
  <c r="Y33" i="53"/>
  <c r="O32" i="54" s="1"/>
  <c r="P32" i="54" s="1"/>
  <c r="V33" i="53"/>
  <c r="S33" i="53"/>
  <c r="U33" i="53" s="1"/>
  <c r="N33" i="53"/>
  <c r="G32" i="54" s="1"/>
  <c r="I33" i="53"/>
  <c r="D32" i="54" s="1"/>
  <c r="Y32" i="53"/>
  <c r="O31" i="54" s="1"/>
  <c r="V32" i="53"/>
  <c r="S32" i="53"/>
  <c r="U32" i="53" s="1"/>
  <c r="N32" i="53"/>
  <c r="G31" i="54" s="1"/>
  <c r="I32" i="53"/>
  <c r="D31" i="54" s="1"/>
  <c r="Y31" i="53"/>
  <c r="O30" i="54" s="1"/>
  <c r="V31" i="53"/>
  <c r="S31" i="53"/>
  <c r="U31" i="53" s="1"/>
  <c r="N31" i="53"/>
  <c r="G30" i="54" s="1"/>
  <c r="I31" i="53"/>
  <c r="D30" i="54" s="1"/>
  <c r="Y30" i="53"/>
  <c r="O29" i="54" s="1"/>
  <c r="V30" i="53"/>
  <c r="S30" i="53"/>
  <c r="U30" i="53" s="1"/>
  <c r="N30" i="53"/>
  <c r="G29" i="54" s="1"/>
  <c r="I30" i="53"/>
  <c r="D29" i="54" s="1"/>
  <c r="Y29" i="53"/>
  <c r="O28" i="54" s="1"/>
  <c r="V29" i="53"/>
  <c r="S29" i="53"/>
  <c r="U29" i="53" s="1"/>
  <c r="O29" i="53"/>
  <c r="Y28" i="53"/>
  <c r="O27" i="54" s="1"/>
  <c r="V28" i="53"/>
  <c r="S28" i="53"/>
  <c r="U28" i="53" s="1"/>
  <c r="O28" i="53"/>
  <c r="Y27" i="53"/>
  <c r="O26" i="54" s="1"/>
  <c r="V27" i="53"/>
  <c r="S27" i="53"/>
  <c r="U27" i="53" s="1"/>
  <c r="O27" i="53"/>
  <c r="Y26" i="53"/>
  <c r="O25" i="54" s="1"/>
  <c r="V26" i="53"/>
  <c r="S26" i="53"/>
  <c r="U26" i="53" s="1"/>
  <c r="O26" i="53"/>
  <c r="Y25" i="53"/>
  <c r="O24" i="54" s="1"/>
  <c r="V25" i="53"/>
  <c r="S25" i="53"/>
  <c r="U25" i="53" s="1"/>
  <c r="O25" i="53"/>
  <c r="Y24" i="53"/>
  <c r="O23" i="54" s="1"/>
  <c r="V24" i="53"/>
  <c r="S24" i="53"/>
  <c r="U24" i="53" s="1"/>
  <c r="O24" i="53"/>
  <c r="Y23" i="53"/>
  <c r="O22" i="54" s="1"/>
  <c r="V23" i="53"/>
  <c r="S23" i="53"/>
  <c r="U23" i="53" s="1"/>
  <c r="O23" i="53"/>
  <c r="Y22" i="53"/>
  <c r="O21" i="54" s="1"/>
  <c r="V22" i="53"/>
  <c r="S22" i="53"/>
  <c r="U22" i="53" s="1"/>
  <c r="O22" i="53"/>
  <c r="Y21" i="53"/>
  <c r="O20" i="54" s="1"/>
  <c r="V21" i="53"/>
  <c r="S21" i="53"/>
  <c r="U21" i="53" s="1"/>
  <c r="O21" i="53"/>
  <c r="Y20" i="53"/>
  <c r="O19" i="54" s="1"/>
  <c r="V20" i="53"/>
  <c r="S20" i="53"/>
  <c r="U20" i="53" s="1"/>
  <c r="O20" i="53"/>
  <c r="Y19" i="53"/>
  <c r="O18" i="54" s="1"/>
  <c r="V19" i="53"/>
  <c r="S19" i="53"/>
  <c r="U19" i="53" s="1"/>
  <c r="O19" i="53"/>
  <c r="Y18" i="53"/>
  <c r="O17" i="54" s="1"/>
  <c r="V18" i="53"/>
  <c r="S18" i="53"/>
  <c r="U18" i="53" s="1"/>
  <c r="Y17" i="53"/>
  <c r="O16" i="54" s="1"/>
  <c r="V17" i="53"/>
  <c r="S17" i="53"/>
  <c r="U17" i="53" s="1"/>
  <c r="N17" i="53"/>
  <c r="G16" i="54" s="1"/>
  <c r="I17" i="53"/>
  <c r="D16" i="54" s="1"/>
  <c r="Y16" i="53"/>
  <c r="O15" i="54" s="1"/>
  <c r="V16" i="53"/>
  <c r="S16" i="53"/>
  <c r="U16" i="53" s="1"/>
  <c r="N16" i="53"/>
  <c r="G15" i="54" s="1"/>
  <c r="I16" i="53"/>
  <c r="D15" i="54" s="1"/>
  <c r="Y15" i="53"/>
  <c r="O14" i="54" s="1"/>
  <c r="V15" i="53"/>
  <c r="S15" i="53"/>
  <c r="U15" i="53" s="1"/>
  <c r="N15" i="53"/>
  <c r="G14" i="54" s="1"/>
  <c r="I15" i="53"/>
  <c r="D14" i="54" s="1"/>
  <c r="Y14" i="53"/>
  <c r="O13" i="54" s="1"/>
  <c r="V14" i="53"/>
  <c r="S14" i="53"/>
  <c r="U14" i="53" s="1"/>
  <c r="N14" i="53"/>
  <c r="G13" i="54" s="1"/>
  <c r="Y13" i="53"/>
  <c r="O12" i="54" s="1"/>
  <c r="V13" i="53"/>
  <c r="S13" i="53"/>
  <c r="U13" i="53" s="1"/>
  <c r="N13" i="53"/>
  <c r="O13" i="53" s="1"/>
  <c r="Y12" i="53"/>
  <c r="O11" i="54" s="1"/>
  <c r="V12" i="53"/>
  <c r="S12" i="53"/>
  <c r="U12" i="53" s="1"/>
  <c r="N12" i="53"/>
  <c r="G11" i="54" s="1"/>
  <c r="I12" i="53"/>
  <c r="D11" i="54" s="1"/>
  <c r="Y11" i="53"/>
  <c r="O10" i="54" s="1"/>
  <c r="V11" i="53"/>
  <c r="S11" i="53"/>
  <c r="U11" i="53" s="1"/>
  <c r="N11" i="53"/>
  <c r="G10" i="54" s="1"/>
  <c r="I11" i="53"/>
  <c r="D10" i="54" s="1"/>
  <c r="Y10" i="53"/>
  <c r="O9" i="54" s="1"/>
  <c r="P9" i="54" s="1"/>
  <c r="V10" i="53"/>
  <c r="S10" i="53"/>
  <c r="U10" i="53" s="1"/>
  <c r="N10" i="53"/>
  <c r="G9" i="54" s="1"/>
  <c r="I10" i="53"/>
  <c r="D9" i="54" s="1"/>
  <c r="Y9" i="53"/>
  <c r="O8" i="54" s="1"/>
  <c r="V9" i="53"/>
  <c r="S9" i="53"/>
  <c r="U9" i="53" s="1"/>
  <c r="N9" i="53"/>
  <c r="G8" i="54" s="1"/>
  <c r="I9" i="53"/>
  <c r="D8" i="54" s="1"/>
  <c r="Y8" i="53"/>
  <c r="O7" i="54" s="1"/>
  <c r="V8" i="53"/>
  <c r="S8" i="53"/>
  <c r="U8" i="53" s="1"/>
  <c r="N8" i="53"/>
  <c r="G7" i="54" s="1"/>
  <c r="I8" i="53"/>
  <c r="D7" i="54" s="1"/>
  <c r="Y7" i="53"/>
  <c r="O6" i="54" s="1"/>
  <c r="V7" i="53"/>
  <c r="S7" i="53"/>
  <c r="U7" i="53" s="1"/>
  <c r="N7" i="53"/>
  <c r="G6" i="54" s="1"/>
  <c r="I7" i="53"/>
  <c r="D6" i="54" s="1"/>
  <c r="AA225" i="52"/>
  <c r="X225" i="52"/>
  <c r="M224" i="54" s="1"/>
  <c r="J224" i="54"/>
  <c r="M225" i="52"/>
  <c r="F224" i="54" s="1"/>
  <c r="I225" i="52"/>
  <c r="C224" i="54" s="1"/>
  <c r="AA224" i="52"/>
  <c r="X224" i="52"/>
  <c r="M223" i="54" s="1"/>
  <c r="T224" i="52"/>
  <c r="M224" i="52"/>
  <c r="F223" i="54" s="1"/>
  <c r="I224" i="52"/>
  <c r="C223" i="54" s="1"/>
  <c r="AA223" i="52"/>
  <c r="X223" i="52"/>
  <c r="M222" i="54" s="1"/>
  <c r="M223" i="52"/>
  <c r="F222" i="54" s="1"/>
  <c r="I223" i="52"/>
  <c r="C222" i="54" s="1"/>
  <c r="AA222" i="52"/>
  <c r="X222" i="52"/>
  <c r="M221" i="54" s="1"/>
  <c r="J221" i="54"/>
  <c r="M222" i="52"/>
  <c r="F221" i="54" s="1"/>
  <c r="I222" i="52"/>
  <c r="C221" i="54" s="1"/>
  <c r="E221" i="54" s="1"/>
  <c r="AA221" i="52"/>
  <c r="X221" i="52"/>
  <c r="M220" i="54" s="1"/>
  <c r="R221" i="52"/>
  <c r="M221" i="52"/>
  <c r="F220" i="54" s="1"/>
  <c r="I221" i="52"/>
  <c r="C220" i="54" s="1"/>
  <c r="AA220" i="52"/>
  <c r="X220" i="52"/>
  <c r="M219" i="54" s="1"/>
  <c r="R220" i="52"/>
  <c r="M220" i="52"/>
  <c r="F219" i="54" s="1"/>
  <c r="I220" i="52"/>
  <c r="C219" i="54" s="1"/>
  <c r="AA219" i="52"/>
  <c r="X219" i="52"/>
  <c r="M218" i="54" s="1"/>
  <c r="R219" i="52"/>
  <c r="M219" i="52"/>
  <c r="F218" i="54" s="1"/>
  <c r="I219" i="52"/>
  <c r="C218" i="54" s="1"/>
  <c r="AA218" i="52"/>
  <c r="X218" i="52"/>
  <c r="M217" i="54" s="1"/>
  <c r="R218" i="52"/>
  <c r="M218" i="52"/>
  <c r="F217" i="54" s="1"/>
  <c r="I218" i="52"/>
  <c r="C217" i="54" s="1"/>
  <c r="AA217" i="52"/>
  <c r="X217" i="52"/>
  <c r="M216" i="54" s="1"/>
  <c r="R217" i="52"/>
  <c r="M217" i="52"/>
  <c r="F216" i="54" s="1"/>
  <c r="I217" i="52"/>
  <c r="C216" i="54" s="1"/>
  <c r="AA216" i="52"/>
  <c r="X216" i="52"/>
  <c r="M215" i="54" s="1"/>
  <c r="R216" i="52"/>
  <c r="M216" i="52"/>
  <c r="F215" i="54" s="1"/>
  <c r="I216" i="52"/>
  <c r="C215" i="54" s="1"/>
  <c r="AA215" i="52"/>
  <c r="X215" i="52"/>
  <c r="M214" i="54" s="1"/>
  <c r="R215" i="52"/>
  <c r="M215" i="52"/>
  <c r="F214" i="54" s="1"/>
  <c r="I215" i="52"/>
  <c r="C214" i="54" s="1"/>
  <c r="AA214" i="52"/>
  <c r="X214" i="52"/>
  <c r="M213" i="54" s="1"/>
  <c r="R214" i="52"/>
  <c r="M214" i="52"/>
  <c r="F213" i="54" s="1"/>
  <c r="I214" i="52"/>
  <c r="C213" i="54" s="1"/>
  <c r="AA213" i="52"/>
  <c r="X213" i="52"/>
  <c r="M212" i="54" s="1"/>
  <c r="R213" i="52"/>
  <c r="M213" i="52"/>
  <c r="F212" i="54" s="1"/>
  <c r="I213" i="52"/>
  <c r="C212" i="54" s="1"/>
  <c r="AA212" i="52"/>
  <c r="X212" i="52"/>
  <c r="M211" i="54" s="1"/>
  <c r="R212" i="52"/>
  <c r="M212" i="52"/>
  <c r="F211" i="54" s="1"/>
  <c r="I212" i="52"/>
  <c r="C211" i="54" s="1"/>
  <c r="AA211" i="52"/>
  <c r="X211" i="52"/>
  <c r="M210" i="54" s="1"/>
  <c r="R211" i="52"/>
  <c r="M211" i="52"/>
  <c r="F210" i="54" s="1"/>
  <c r="I211" i="52"/>
  <c r="C210" i="54" s="1"/>
  <c r="E210" i="54" s="1"/>
  <c r="AA210" i="52"/>
  <c r="X210" i="52"/>
  <c r="M209" i="54" s="1"/>
  <c r="R210" i="52"/>
  <c r="M210" i="52"/>
  <c r="F209" i="54" s="1"/>
  <c r="I210" i="52"/>
  <c r="C209" i="54" s="1"/>
  <c r="AA209" i="52"/>
  <c r="X209" i="52"/>
  <c r="M208" i="54" s="1"/>
  <c r="R209" i="52"/>
  <c r="M209" i="52"/>
  <c r="F208" i="54" s="1"/>
  <c r="I209" i="52"/>
  <c r="C208" i="54" s="1"/>
  <c r="AA208" i="52"/>
  <c r="X208" i="52"/>
  <c r="M207" i="54" s="1"/>
  <c r="R208" i="52"/>
  <c r="M208" i="52"/>
  <c r="F207" i="54" s="1"/>
  <c r="I208" i="52"/>
  <c r="C207" i="54" s="1"/>
  <c r="E207" i="54" s="1"/>
  <c r="AA207" i="52"/>
  <c r="X207" i="52"/>
  <c r="M206" i="54" s="1"/>
  <c r="R207" i="52"/>
  <c r="M207" i="52"/>
  <c r="F206" i="54" s="1"/>
  <c r="I207" i="52"/>
  <c r="C206" i="54" s="1"/>
  <c r="AA206" i="52"/>
  <c r="X206" i="52"/>
  <c r="M205" i="54" s="1"/>
  <c r="R206" i="52"/>
  <c r="M206" i="52"/>
  <c r="F205" i="54" s="1"/>
  <c r="I206" i="52"/>
  <c r="C205" i="54" s="1"/>
  <c r="AA205" i="52"/>
  <c r="X205" i="52"/>
  <c r="M204" i="54" s="1"/>
  <c r="R205" i="52"/>
  <c r="M205" i="52"/>
  <c r="F204" i="54" s="1"/>
  <c r="I205" i="52"/>
  <c r="C204" i="54" s="1"/>
  <c r="AA204" i="52"/>
  <c r="X204" i="52"/>
  <c r="M203" i="54" s="1"/>
  <c r="R204" i="52"/>
  <c r="J203" i="54" s="1"/>
  <c r="M204" i="52"/>
  <c r="F203" i="54" s="1"/>
  <c r="I204" i="52"/>
  <c r="C203" i="54" s="1"/>
  <c r="AA203" i="52"/>
  <c r="X203" i="52"/>
  <c r="M202" i="54" s="1"/>
  <c r="R203" i="52"/>
  <c r="M203" i="52"/>
  <c r="F202" i="54" s="1"/>
  <c r="I203" i="52"/>
  <c r="C202" i="54" s="1"/>
  <c r="AA202" i="52"/>
  <c r="X202" i="52"/>
  <c r="M201" i="54" s="1"/>
  <c r="R202" i="52"/>
  <c r="M202" i="52"/>
  <c r="F201" i="54" s="1"/>
  <c r="I202" i="52"/>
  <c r="C201" i="54" s="1"/>
  <c r="AA201" i="52"/>
  <c r="X201" i="52"/>
  <c r="M200" i="54" s="1"/>
  <c r="R201" i="52"/>
  <c r="M201" i="52"/>
  <c r="F200" i="54" s="1"/>
  <c r="I201" i="52"/>
  <c r="C200" i="54" s="1"/>
  <c r="AA200" i="52"/>
  <c r="X200" i="52"/>
  <c r="M199" i="54" s="1"/>
  <c r="R200" i="52"/>
  <c r="J199" i="54" s="1"/>
  <c r="M200" i="52"/>
  <c r="F199" i="54" s="1"/>
  <c r="I200" i="52"/>
  <c r="C199" i="54" s="1"/>
  <c r="AA199" i="52"/>
  <c r="X199" i="52"/>
  <c r="M198" i="54" s="1"/>
  <c r="R199" i="52"/>
  <c r="M199" i="52"/>
  <c r="F198" i="54" s="1"/>
  <c r="I199" i="52"/>
  <c r="C198" i="54" s="1"/>
  <c r="AA198" i="52"/>
  <c r="X198" i="52"/>
  <c r="M197" i="54" s="1"/>
  <c r="R198" i="52"/>
  <c r="M198" i="52"/>
  <c r="F197" i="54" s="1"/>
  <c r="I198" i="52"/>
  <c r="C197" i="54" s="1"/>
  <c r="AA197" i="52"/>
  <c r="X197" i="52"/>
  <c r="M196" i="54" s="1"/>
  <c r="R197" i="52"/>
  <c r="M197" i="52"/>
  <c r="F196" i="54" s="1"/>
  <c r="I197" i="52"/>
  <c r="C196" i="54" s="1"/>
  <c r="AA196" i="52"/>
  <c r="X196" i="52"/>
  <c r="M195" i="54" s="1"/>
  <c r="R196" i="52"/>
  <c r="J195" i="54" s="1"/>
  <c r="M196" i="52"/>
  <c r="F195" i="54" s="1"/>
  <c r="I196" i="52"/>
  <c r="C195" i="54" s="1"/>
  <c r="AA195" i="52"/>
  <c r="X195" i="52"/>
  <c r="M194" i="54" s="1"/>
  <c r="R195" i="52"/>
  <c r="M195" i="52"/>
  <c r="F194" i="54" s="1"/>
  <c r="I195" i="52"/>
  <c r="C194" i="54" s="1"/>
  <c r="AA194" i="52"/>
  <c r="X194" i="52"/>
  <c r="M193" i="54" s="1"/>
  <c r="R194" i="52"/>
  <c r="M194" i="52"/>
  <c r="F193" i="54" s="1"/>
  <c r="I194" i="52"/>
  <c r="C193" i="54" s="1"/>
  <c r="AA193" i="52"/>
  <c r="X193" i="52"/>
  <c r="M192" i="54" s="1"/>
  <c r="R193" i="52"/>
  <c r="J192" i="54" s="1"/>
  <c r="M193" i="52"/>
  <c r="F192" i="54" s="1"/>
  <c r="I193" i="52"/>
  <c r="C192" i="54" s="1"/>
  <c r="AA192" i="52"/>
  <c r="X192" i="52"/>
  <c r="M191" i="54" s="1"/>
  <c r="R192" i="52"/>
  <c r="M192" i="52"/>
  <c r="F191" i="54" s="1"/>
  <c r="I192" i="52"/>
  <c r="C191" i="54" s="1"/>
  <c r="AA191" i="52"/>
  <c r="X191" i="52"/>
  <c r="M190" i="54" s="1"/>
  <c r="R191" i="52"/>
  <c r="M191" i="52"/>
  <c r="F190" i="54" s="1"/>
  <c r="I191" i="52"/>
  <c r="C190" i="54" s="1"/>
  <c r="AA190" i="52"/>
  <c r="X190" i="52"/>
  <c r="M189" i="54" s="1"/>
  <c r="R190" i="52"/>
  <c r="M190" i="52"/>
  <c r="F189" i="54" s="1"/>
  <c r="I190" i="52"/>
  <c r="C189" i="54" s="1"/>
  <c r="AA189" i="52"/>
  <c r="X189" i="52"/>
  <c r="M188" i="54" s="1"/>
  <c r="R189" i="52"/>
  <c r="M189" i="52"/>
  <c r="F188" i="54" s="1"/>
  <c r="I189" i="52"/>
  <c r="C188" i="54" s="1"/>
  <c r="AA188" i="52"/>
  <c r="X188" i="52"/>
  <c r="M187" i="54" s="1"/>
  <c r="R188" i="52"/>
  <c r="M188" i="52"/>
  <c r="F187" i="54" s="1"/>
  <c r="I188" i="52"/>
  <c r="C187" i="54" s="1"/>
  <c r="AA187" i="52"/>
  <c r="X187" i="52"/>
  <c r="M186" i="54" s="1"/>
  <c r="R187" i="52"/>
  <c r="M187" i="52"/>
  <c r="F186" i="54" s="1"/>
  <c r="I187" i="52"/>
  <c r="C186" i="54" s="1"/>
  <c r="AA186" i="52"/>
  <c r="X186" i="52"/>
  <c r="M185" i="54" s="1"/>
  <c r="R186" i="52"/>
  <c r="J185" i="54" s="1"/>
  <c r="M186" i="52"/>
  <c r="F185" i="54" s="1"/>
  <c r="I186" i="52"/>
  <c r="C185" i="54" s="1"/>
  <c r="AA185" i="52"/>
  <c r="X185" i="52"/>
  <c r="M184" i="54" s="1"/>
  <c r="R185" i="52"/>
  <c r="M185" i="52"/>
  <c r="F184" i="54" s="1"/>
  <c r="I185" i="52"/>
  <c r="C184" i="54" s="1"/>
  <c r="AA184" i="52"/>
  <c r="X184" i="52"/>
  <c r="M183" i="54" s="1"/>
  <c r="R184" i="52"/>
  <c r="M184" i="52"/>
  <c r="F183" i="54" s="1"/>
  <c r="I184" i="52"/>
  <c r="C183" i="54" s="1"/>
  <c r="AA183" i="52"/>
  <c r="X183" i="52"/>
  <c r="M182" i="54" s="1"/>
  <c r="R183" i="52"/>
  <c r="M183" i="52"/>
  <c r="F182" i="54" s="1"/>
  <c r="I183" i="52"/>
  <c r="C182" i="54" s="1"/>
  <c r="AA182" i="52"/>
  <c r="X182" i="52"/>
  <c r="M181" i="54" s="1"/>
  <c r="R182" i="52"/>
  <c r="J181" i="54" s="1"/>
  <c r="M182" i="52"/>
  <c r="F181" i="54" s="1"/>
  <c r="I182" i="52"/>
  <c r="C181" i="54" s="1"/>
  <c r="AA181" i="52"/>
  <c r="X181" i="52"/>
  <c r="M180" i="54" s="1"/>
  <c r="R181" i="52"/>
  <c r="M181" i="52"/>
  <c r="F180" i="54" s="1"/>
  <c r="I181" i="52"/>
  <c r="C180" i="54" s="1"/>
  <c r="AA180" i="52"/>
  <c r="X180" i="52"/>
  <c r="M179" i="54" s="1"/>
  <c r="R180" i="52"/>
  <c r="M180" i="52"/>
  <c r="F179" i="54" s="1"/>
  <c r="I180" i="52"/>
  <c r="C179" i="54" s="1"/>
  <c r="AA179" i="52"/>
  <c r="X179" i="52"/>
  <c r="M178" i="54" s="1"/>
  <c r="R179" i="52"/>
  <c r="J178" i="54" s="1"/>
  <c r="M179" i="52"/>
  <c r="F178" i="54" s="1"/>
  <c r="I179" i="52"/>
  <c r="C178" i="54" s="1"/>
  <c r="AA178" i="52"/>
  <c r="X178" i="52"/>
  <c r="M177" i="54" s="1"/>
  <c r="R178" i="52"/>
  <c r="M178" i="52"/>
  <c r="F177" i="54" s="1"/>
  <c r="I178" i="52"/>
  <c r="C177" i="54" s="1"/>
  <c r="AA177" i="52"/>
  <c r="X177" i="52"/>
  <c r="M176" i="54" s="1"/>
  <c r="R177" i="52"/>
  <c r="M177" i="52"/>
  <c r="F176" i="54" s="1"/>
  <c r="I177" i="52"/>
  <c r="C176" i="54" s="1"/>
  <c r="AA176" i="52"/>
  <c r="X176" i="52"/>
  <c r="M175" i="54" s="1"/>
  <c r="R176" i="52"/>
  <c r="M176" i="52"/>
  <c r="F175" i="54" s="1"/>
  <c r="I176" i="52"/>
  <c r="C175" i="54" s="1"/>
  <c r="AA175" i="52"/>
  <c r="X175" i="52"/>
  <c r="M174" i="54" s="1"/>
  <c r="R175" i="52"/>
  <c r="M175" i="52"/>
  <c r="F174" i="54" s="1"/>
  <c r="I175" i="52"/>
  <c r="C174" i="54" s="1"/>
  <c r="AA174" i="52"/>
  <c r="X174" i="52"/>
  <c r="M173" i="54" s="1"/>
  <c r="R174" i="52"/>
  <c r="M174" i="52"/>
  <c r="F173" i="54" s="1"/>
  <c r="I174" i="52"/>
  <c r="C173" i="54" s="1"/>
  <c r="AA173" i="52"/>
  <c r="X173" i="52"/>
  <c r="M172" i="54" s="1"/>
  <c r="R173" i="52"/>
  <c r="M173" i="52"/>
  <c r="F172" i="54" s="1"/>
  <c r="I173" i="52"/>
  <c r="C172" i="54" s="1"/>
  <c r="AA172" i="52"/>
  <c r="X172" i="52"/>
  <c r="M171" i="54" s="1"/>
  <c r="R172" i="52"/>
  <c r="J171" i="54" s="1"/>
  <c r="M172" i="52"/>
  <c r="F171" i="54" s="1"/>
  <c r="I172" i="52"/>
  <c r="C171" i="54" s="1"/>
  <c r="AA171" i="52"/>
  <c r="X171" i="52"/>
  <c r="M170" i="54" s="1"/>
  <c r="R171" i="52"/>
  <c r="M171" i="52"/>
  <c r="F170" i="54" s="1"/>
  <c r="I171" i="52"/>
  <c r="C170" i="54" s="1"/>
  <c r="AA170" i="52"/>
  <c r="X170" i="52"/>
  <c r="M169" i="54" s="1"/>
  <c r="R170" i="52"/>
  <c r="M170" i="52"/>
  <c r="F169" i="54" s="1"/>
  <c r="I170" i="52"/>
  <c r="C169" i="54" s="1"/>
  <c r="AA169" i="52"/>
  <c r="X169" i="52"/>
  <c r="M168" i="54" s="1"/>
  <c r="R169" i="52"/>
  <c r="M169" i="52"/>
  <c r="F168" i="54" s="1"/>
  <c r="I169" i="52"/>
  <c r="C168" i="54" s="1"/>
  <c r="AA168" i="52"/>
  <c r="X168" i="52"/>
  <c r="M167" i="54" s="1"/>
  <c r="R168" i="52"/>
  <c r="J167" i="54" s="1"/>
  <c r="M168" i="52"/>
  <c r="F167" i="54" s="1"/>
  <c r="I168" i="52"/>
  <c r="C167" i="54" s="1"/>
  <c r="AA167" i="52"/>
  <c r="X167" i="52"/>
  <c r="M166" i="54" s="1"/>
  <c r="R167" i="52"/>
  <c r="M167" i="52"/>
  <c r="F166" i="54" s="1"/>
  <c r="I167" i="52"/>
  <c r="C166" i="54" s="1"/>
  <c r="AA166" i="52"/>
  <c r="X166" i="52"/>
  <c r="M165" i="54" s="1"/>
  <c r="R166" i="52"/>
  <c r="M166" i="52"/>
  <c r="F165" i="54" s="1"/>
  <c r="I166" i="52"/>
  <c r="C165" i="54" s="1"/>
  <c r="AA165" i="52"/>
  <c r="X165" i="52"/>
  <c r="M164" i="54" s="1"/>
  <c r="R165" i="52"/>
  <c r="J164" i="54" s="1"/>
  <c r="M165" i="52"/>
  <c r="F164" i="54" s="1"/>
  <c r="I165" i="52"/>
  <c r="C164" i="54" s="1"/>
  <c r="AA164" i="52"/>
  <c r="X164" i="52"/>
  <c r="M163" i="54" s="1"/>
  <c r="R164" i="52"/>
  <c r="M164" i="52"/>
  <c r="F163" i="54" s="1"/>
  <c r="I164" i="52"/>
  <c r="C163" i="54" s="1"/>
  <c r="AA163" i="52"/>
  <c r="X163" i="52"/>
  <c r="M162" i="54" s="1"/>
  <c r="R163" i="52"/>
  <c r="M163" i="52"/>
  <c r="F162" i="54" s="1"/>
  <c r="I163" i="52"/>
  <c r="AA162" i="52"/>
  <c r="X162" i="52"/>
  <c r="M161" i="54" s="1"/>
  <c r="R162" i="52"/>
  <c r="M162" i="52"/>
  <c r="F161" i="54" s="1"/>
  <c r="I162" i="52"/>
  <c r="C161" i="54" s="1"/>
  <c r="AA161" i="52"/>
  <c r="X161" i="52"/>
  <c r="M160" i="54" s="1"/>
  <c r="R161" i="52"/>
  <c r="M161" i="52"/>
  <c r="F160" i="54" s="1"/>
  <c r="I161" i="52"/>
  <c r="C160" i="54" s="1"/>
  <c r="AA160" i="52"/>
  <c r="X160" i="52"/>
  <c r="M159" i="54" s="1"/>
  <c r="R160" i="52"/>
  <c r="M160" i="52"/>
  <c r="F159" i="54" s="1"/>
  <c r="I160" i="52"/>
  <c r="C159" i="54" s="1"/>
  <c r="AA159" i="52"/>
  <c r="X159" i="52"/>
  <c r="M158" i="54" s="1"/>
  <c r="R159" i="52"/>
  <c r="M159" i="52"/>
  <c r="F158" i="54" s="1"/>
  <c r="I159" i="52"/>
  <c r="AA158" i="52"/>
  <c r="X158" i="52"/>
  <c r="M157" i="54" s="1"/>
  <c r="R158" i="52"/>
  <c r="M158" i="52"/>
  <c r="F157" i="54" s="1"/>
  <c r="I158" i="52"/>
  <c r="C157" i="54" s="1"/>
  <c r="AA157" i="52"/>
  <c r="X157" i="52"/>
  <c r="M156" i="54" s="1"/>
  <c r="R157" i="52"/>
  <c r="M157" i="52"/>
  <c r="F156" i="54" s="1"/>
  <c r="I157" i="52"/>
  <c r="C156" i="54" s="1"/>
  <c r="AA156" i="52"/>
  <c r="X156" i="52"/>
  <c r="M155" i="54" s="1"/>
  <c r="R156" i="52"/>
  <c r="M156" i="52"/>
  <c r="F155" i="54" s="1"/>
  <c r="I156" i="52"/>
  <c r="C155" i="54" s="1"/>
  <c r="AA155" i="52"/>
  <c r="X155" i="52"/>
  <c r="M154" i="54" s="1"/>
  <c r="R155" i="52"/>
  <c r="M155" i="52"/>
  <c r="F154" i="54" s="1"/>
  <c r="I155" i="52"/>
  <c r="AA154" i="52"/>
  <c r="X154" i="52"/>
  <c r="M153" i="54" s="1"/>
  <c r="R154" i="52"/>
  <c r="M154" i="52"/>
  <c r="F153" i="54" s="1"/>
  <c r="I154" i="52"/>
  <c r="C153" i="54" s="1"/>
  <c r="AA153" i="52"/>
  <c r="X153" i="52"/>
  <c r="M152" i="54" s="1"/>
  <c r="R153" i="52"/>
  <c r="M153" i="52"/>
  <c r="F152" i="54" s="1"/>
  <c r="I153" i="52"/>
  <c r="C152" i="54" s="1"/>
  <c r="AA152" i="52"/>
  <c r="X152" i="52"/>
  <c r="M151" i="54" s="1"/>
  <c r="R152" i="52"/>
  <c r="M152" i="52"/>
  <c r="F151" i="54" s="1"/>
  <c r="I152" i="52"/>
  <c r="C151" i="54" s="1"/>
  <c r="AA151" i="52"/>
  <c r="X151" i="52"/>
  <c r="M150" i="54" s="1"/>
  <c r="R151" i="52"/>
  <c r="J150" i="54" s="1"/>
  <c r="M151" i="52"/>
  <c r="F150" i="54" s="1"/>
  <c r="I151" i="52"/>
  <c r="AA150" i="52"/>
  <c r="X150" i="52"/>
  <c r="M149" i="54" s="1"/>
  <c r="R150" i="52"/>
  <c r="M150" i="52"/>
  <c r="F149" i="54" s="1"/>
  <c r="I150" i="52"/>
  <c r="C149" i="54" s="1"/>
  <c r="AA149" i="52"/>
  <c r="X149" i="52"/>
  <c r="M148" i="54" s="1"/>
  <c r="R149" i="52"/>
  <c r="M149" i="52"/>
  <c r="F148" i="54" s="1"/>
  <c r="H148" i="54" s="1"/>
  <c r="I149" i="52"/>
  <c r="C148" i="54" s="1"/>
  <c r="AA148" i="52"/>
  <c r="X148" i="52"/>
  <c r="M147" i="54" s="1"/>
  <c r="R148" i="52"/>
  <c r="M148" i="52"/>
  <c r="F147" i="54" s="1"/>
  <c r="I148" i="52"/>
  <c r="C147" i="54" s="1"/>
  <c r="AA147" i="52"/>
  <c r="X147" i="52"/>
  <c r="M146" i="54" s="1"/>
  <c r="R147" i="52"/>
  <c r="M147" i="52"/>
  <c r="F146" i="54" s="1"/>
  <c r="I147" i="52"/>
  <c r="AA146" i="52"/>
  <c r="X146" i="52"/>
  <c r="M145" i="54" s="1"/>
  <c r="R146" i="52"/>
  <c r="M146" i="52"/>
  <c r="F145" i="54" s="1"/>
  <c r="I146" i="52"/>
  <c r="C145" i="54" s="1"/>
  <c r="AA145" i="52"/>
  <c r="X145" i="52"/>
  <c r="M144" i="54" s="1"/>
  <c r="R145" i="52"/>
  <c r="M145" i="52"/>
  <c r="F144" i="54" s="1"/>
  <c r="I145" i="52"/>
  <c r="C144" i="54" s="1"/>
  <c r="AA144" i="52"/>
  <c r="X144" i="52"/>
  <c r="M143" i="54" s="1"/>
  <c r="R144" i="52"/>
  <c r="M144" i="52"/>
  <c r="F143" i="54" s="1"/>
  <c r="I144" i="52"/>
  <c r="C143" i="54" s="1"/>
  <c r="AA143" i="52"/>
  <c r="X143" i="52"/>
  <c r="M142" i="54" s="1"/>
  <c r="R143" i="52"/>
  <c r="M143" i="52"/>
  <c r="F142" i="54" s="1"/>
  <c r="I143" i="52"/>
  <c r="AA142" i="52"/>
  <c r="X142" i="52"/>
  <c r="M141" i="54" s="1"/>
  <c r="R142" i="52"/>
  <c r="M142" i="52"/>
  <c r="F141" i="54" s="1"/>
  <c r="I142" i="52"/>
  <c r="C141" i="54" s="1"/>
  <c r="AA141" i="52"/>
  <c r="X141" i="52"/>
  <c r="M140" i="54" s="1"/>
  <c r="R141" i="52"/>
  <c r="M141" i="52"/>
  <c r="F140" i="54" s="1"/>
  <c r="I141" i="52"/>
  <c r="C140" i="54" s="1"/>
  <c r="AA140" i="52"/>
  <c r="X140" i="52"/>
  <c r="M139" i="54" s="1"/>
  <c r="R140" i="52"/>
  <c r="M140" i="52"/>
  <c r="F139" i="54" s="1"/>
  <c r="I140" i="52"/>
  <c r="C139" i="54" s="1"/>
  <c r="AA139" i="52"/>
  <c r="X139" i="52"/>
  <c r="M138" i="54" s="1"/>
  <c r="R139" i="52"/>
  <c r="M139" i="52"/>
  <c r="F138" i="54" s="1"/>
  <c r="I139" i="52"/>
  <c r="AA138" i="52"/>
  <c r="X138" i="52"/>
  <c r="M137" i="54" s="1"/>
  <c r="R138" i="52"/>
  <c r="M138" i="52"/>
  <c r="F137" i="54" s="1"/>
  <c r="I138" i="52"/>
  <c r="C137" i="54" s="1"/>
  <c r="AA137" i="52"/>
  <c r="X137" i="52"/>
  <c r="M136" i="54" s="1"/>
  <c r="R137" i="52"/>
  <c r="J136" i="54" s="1"/>
  <c r="M137" i="52"/>
  <c r="F136" i="54" s="1"/>
  <c r="I137" i="52"/>
  <c r="C136" i="54" s="1"/>
  <c r="AA136" i="52"/>
  <c r="X136" i="52"/>
  <c r="M135" i="54" s="1"/>
  <c r="R136" i="52"/>
  <c r="M136" i="52"/>
  <c r="F135" i="54" s="1"/>
  <c r="I136" i="52"/>
  <c r="C135" i="54" s="1"/>
  <c r="AA135" i="52"/>
  <c r="X135" i="52"/>
  <c r="M134" i="54" s="1"/>
  <c r="R135" i="52"/>
  <c r="M135" i="52"/>
  <c r="F134" i="54" s="1"/>
  <c r="I135" i="52"/>
  <c r="AA134" i="52"/>
  <c r="X134" i="52"/>
  <c r="M133" i="54" s="1"/>
  <c r="R134" i="52"/>
  <c r="M134" i="52"/>
  <c r="F133" i="54" s="1"/>
  <c r="I134" i="52"/>
  <c r="C133" i="54" s="1"/>
  <c r="AA133" i="52"/>
  <c r="X133" i="52"/>
  <c r="M132" i="54" s="1"/>
  <c r="R133" i="52"/>
  <c r="M133" i="52"/>
  <c r="F132" i="54" s="1"/>
  <c r="I133" i="52"/>
  <c r="C132" i="54" s="1"/>
  <c r="AA132" i="52"/>
  <c r="X132" i="52"/>
  <c r="M131" i="54" s="1"/>
  <c r="R132" i="52"/>
  <c r="M132" i="52"/>
  <c r="F131" i="54" s="1"/>
  <c r="I132" i="52"/>
  <c r="C131" i="54" s="1"/>
  <c r="AA131" i="52"/>
  <c r="X131" i="52"/>
  <c r="M130" i="54" s="1"/>
  <c r="R131" i="52"/>
  <c r="M131" i="52"/>
  <c r="F130" i="54" s="1"/>
  <c r="I131" i="52"/>
  <c r="AA130" i="52"/>
  <c r="X130" i="52"/>
  <c r="M129" i="54" s="1"/>
  <c r="R130" i="52"/>
  <c r="M130" i="52"/>
  <c r="F129" i="54" s="1"/>
  <c r="I130" i="52"/>
  <c r="C129" i="54" s="1"/>
  <c r="AA129" i="52"/>
  <c r="X129" i="52"/>
  <c r="M128" i="54" s="1"/>
  <c r="R129" i="52"/>
  <c r="M129" i="52"/>
  <c r="F128" i="54" s="1"/>
  <c r="I129" i="52"/>
  <c r="C128" i="54" s="1"/>
  <c r="AA128" i="52"/>
  <c r="X128" i="52"/>
  <c r="M127" i="54" s="1"/>
  <c r="R128" i="52"/>
  <c r="M128" i="52"/>
  <c r="F127" i="54" s="1"/>
  <c r="I128" i="52"/>
  <c r="C127" i="54" s="1"/>
  <c r="AA127" i="52"/>
  <c r="X127" i="52"/>
  <c r="M126" i="54" s="1"/>
  <c r="R127" i="52"/>
  <c r="M127" i="52"/>
  <c r="F126" i="54" s="1"/>
  <c r="I127" i="52"/>
  <c r="AA126" i="52"/>
  <c r="X126" i="52"/>
  <c r="M125" i="54" s="1"/>
  <c r="R126" i="52"/>
  <c r="M126" i="52"/>
  <c r="F125" i="54" s="1"/>
  <c r="I126" i="52"/>
  <c r="C125" i="54" s="1"/>
  <c r="AA125" i="52"/>
  <c r="X125" i="52"/>
  <c r="M124" i="54" s="1"/>
  <c r="R125" i="52"/>
  <c r="M125" i="52"/>
  <c r="F124" i="54" s="1"/>
  <c r="I125" i="52"/>
  <c r="C124" i="54" s="1"/>
  <c r="AA124" i="52"/>
  <c r="X124" i="52"/>
  <c r="M123" i="54" s="1"/>
  <c r="R124" i="52"/>
  <c r="M124" i="52"/>
  <c r="F123" i="54" s="1"/>
  <c r="I124" i="52"/>
  <c r="C123" i="54" s="1"/>
  <c r="AA123" i="52"/>
  <c r="X123" i="52"/>
  <c r="M122" i="54" s="1"/>
  <c r="R123" i="52"/>
  <c r="J122" i="54" s="1"/>
  <c r="M123" i="52"/>
  <c r="F122" i="54" s="1"/>
  <c r="I123" i="52"/>
  <c r="AA122" i="52"/>
  <c r="X122" i="52"/>
  <c r="M121" i="54" s="1"/>
  <c r="R122" i="52"/>
  <c r="M122" i="52"/>
  <c r="F121" i="54" s="1"/>
  <c r="I122" i="52"/>
  <c r="C121" i="54" s="1"/>
  <c r="AA121" i="52"/>
  <c r="X121" i="52"/>
  <c r="M120" i="54" s="1"/>
  <c r="R121" i="52"/>
  <c r="M121" i="52"/>
  <c r="F120" i="54" s="1"/>
  <c r="I121" i="52"/>
  <c r="C120" i="54" s="1"/>
  <c r="AA120" i="52"/>
  <c r="X120" i="52"/>
  <c r="M119" i="54" s="1"/>
  <c r="R120" i="52"/>
  <c r="M120" i="52"/>
  <c r="F119" i="54" s="1"/>
  <c r="I120" i="52"/>
  <c r="C119" i="54" s="1"/>
  <c r="AA119" i="52"/>
  <c r="X119" i="52"/>
  <c r="M118" i="54" s="1"/>
  <c r="R119" i="52"/>
  <c r="M119" i="52"/>
  <c r="F118" i="54" s="1"/>
  <c r="I119" i="52"/>
  <c r="AA118" i="52"/>
  <c r="X118" i="52"/>
  <c r="M117" i="54" s="1"/>
  <c r="R118" i="52"/>
  <c r="M118" i="52"/>
  <c r="F117" i="54" s="1"/>
  <c r="I118" i="52"/>
  <c r="C117" i="54" s="1"/>
  <c r="AA117" i="52"/>
  <c r="X117" i="52"/>
  <c r="M116" i="54" s="1"/>
  <c r="R117" i="52"/>
  <c r="M117" i="52"/>
  <c r="F116" i="54" s="1"/>
  <c r="I117" i="52"/>
  <c r="C116" i="54" s="1"/>
  <c r="AA116" i="52"/>
  <c r="X116" i="52"/>
  <c r="M115" i="54" s="1"/>
  <c r="R116" i="52"/>
  <c r="M116" i="52"/>
  <c r="F115" i="54" s="1"/>
  <c r="I116" i="52"/>
  <c r="AA115" i="52"/>
  <c r="X115" i="52"/>
  <c r="M114" i="54" s="1"/>
  <c r="R115" i="52"/>
  <c r="M115" i="52"/>
  <c r="F114" i="54" s="1"/>
  <c r="I115" i="52"/>
  <c r="AA114" i="52"/>
  <c r="X114" i="52"/>
  <c r="M113" i="54" s="1"/>
  <c r="R114" i="52"/>
  <c r="M114" i="52"/>
  <c r="F113" i="54" s="1"/>
  <c r="I114" i="52"/>
  <c r="C113" i="54" s="1"/>
  <c r="AA113" i="52"/>
  <c r="X113" i="52"/>
  <c r="M112" i="54" s="1"/>
  <c r="R113" i="52"/>
  <c r="M113" i="52"/>
  <c r="F112" i="54" s="1"/>
  <c r="I113" i="52"/>
  <c r="C112" i="54" s="1"/>
  <c r="AA112" i="52"/>
  <c r="X112" i="52"/>
  <c r="M111" i="54" s="1"/>
  <c r="R112" i="52"/>
  <c r="M112" i="52"/>
  <c r="F111" i="54" s="1"/>
  <c r="I112" i="52"/>
  <c r="C111" i="54" s="1"/>
  <c r="AA111" i="52"/>
  <c r="X111" i="52"/>
  <c r="M110" i="54" s="1"/>
  <c r="R111" i="52"/>
  <c r="M111" i="52"/>
  <c r="F110" i="54" s="1"/>
  <c r="I111" i="52"/>
  <c r="AA110" i="52"/>
  <c r="X110" i="52"/>
  <c r="M109" i="54" s="1"/>
  <c r="R110" i="52"/>
  <c r="M110" i="52"/>
  <c r="F109" i="54" s="1"/>
  <c r="I110" i="52"/>
  <c r="C109" i="54" s="1"/>
  <c r="AA109" i="52"/>
  <c r="X109" i="52"/>
  <c r="M108" i="54" s="1"/>
  <c r="R109" i="52"/>
  <c r="M109" i="52"/>
  <c r="F108" i="54" s="1"/>
  <c r="I109" i="52"/>
  <c r="C108" i="54" s="1"/>
  <c r="AA108" i="52"/>
  <c r="X108" i="52"/>
  <c r="M107" i="54" s="1"/>
  <c r="R108" i="52"/>
  <c r="M108" i="52"/>
  <c r="F107" i="54" s="1"/>
  <c r="I108" i="52"/>
  <c r="C107" i="54" s="1"/>
  <c r="AA107" i="52"/>
  <c r="X107" i="52"/>
  <c r="M106" i="54" s="1"/>
  <c r="R107" i="52"/>
  <c r="M107" i="52"/>
  <c r="F106" i="54" s="1"/>
  <c r="I107" i="52"/>
  <c r="C106" i="54" s="1"/>
  <c r="AA106" i="52"/>
  <c r="X106" i="52"/>
  <c r="M105" i="54" s="1"/>
  <c r="R106" i="52"/>
  <c r="M106" i="52"/>
  <c r="I106" i="52"/>
  <c r="C105" i="54" s="1"/>
  <c r="AA105" i="52"/>
  <c r="X105" i="52"/>
  <c r="M104" i="54" s="1"/>
  <c r="R105" i="52"/>
  <c r="M105" i="52"/>
  <c r="F104" i="54" s="1"/>
  <c r="I105" i="52"/>
  <c r="C104" i="54" s="1"/>
  <c r="AA104" i="52"/>
  <c r="X104" i="52"/>
  <c r="M103" i="54" s="1"/>
  <c r="R104" i="52"/>
  <c r="M104" i="52"/>
  <c r="F103" i="54" s="1"/>
  <c r="I104" i="52"/>
  <c r="C103" i="54" s="1"/>
  <c r="AA103" i="52"/>
  <c r="X103" i="52"/>
  <c r="M102" i="54" s="1"/>
  <c r="R103" i="52"/>
  <c r="M103" i="52"/>
  <c r="F102" i="54" s="1"/>
  <c r="I103" i="52"/>
  <c r="C102" i="54" s="1"/>
  <c r="AA102" i="52"/>
  <c r="X102" i="52"/>
  <c r="M101" i="54" s="1"/>
  <c r="R102" i="52"/>
  <c r="M102" i="52"/>
  <c r="F101" i="54" s="1"/>
  <c r="I102" i="52"/>
  <c r="AA101" i="52"/>
  <c r="X101" i="52"/>
  <c r="M100" i="54" s="1"/>
  <c r="R101" i="52"/>
  <c r="M101" i="52"/>
  <c r="F100" i="54" s="1"/>
  <c r="I101" i="52"/>
  <c r="C100" i="54" s="1"/>
  <c r="AA100" i="52"/>
  <c r="X100" i="52"/>
  <c r="M99" i="54" s="1"/>
  <c r="R100" i="52"/>
  <c r="M100" i="52"/>
  <c r="F99" i="54" s="1"/>
  <c r="I100" i="52"/>
  <c r="C99" i="54" s="1"/>
  <c r="AA99" i="52"/>
  <c r="X99" i="52"/>
  <c r="M98" i="54" s="1"/>
  <c r="R99" i="52"/>
  <c r="M99" i="52"/>
  <c r="F98" i="54" s="1"/>
  <c r="I99" i="52"/>
  <c r="C98" i="54" s="1"/>
  <c r="AA98" i="52"/>
  <c r="X98" i="52"/>
  <c r="M97" i="54" s="1"/>
  <c r="R98" i="52"/>
  <c r="M98" i="52"/>
  <c r="F97" i="54" s="1"/>
  <c r="I98" i="52"/>
  <c r="C97" i="54" s="1"/>
  <c r="AA97" i="52"/>
  <c r="X97" i="52"/>
  <c r="M96" i="54" s="1"/>
  <c r="R97" i="52"/>
  <c r="M97" i="52"/>
  <c r="F96" i="54" s="1"/>
  <c r="I97" i="52"/>
  <c r="C96" i="54" s="1"/>
  <c r="AA96" i="52"/>
  <c r="X96" i="52"/>
  <c r="M95" i="54" s="1"/>
  <c r="R96" i="52"/>
  <c r="M96" i="52"/>
  <c r="F95" i="54" s="1"/>
  <c r="I96" i="52"/>
  <c r="C95" i="54" s="1"/>
  <c r="AA95" i="52"/>
  <c r="X95" i="52"/>
  <c r="M94" i="54" s="1"/>
  <c r="R95" i="52"/>
  <c r="J94" i="54" s="1"/>
  <c r="M95" i="52"/>
  <c r="F94" i="54" s="1"/>
  <c r="I95" i="52"/>
  <c r="C94" i="54" s="1"/>
  <c r="AA94" i="52"/>
  <c r="X94" i="52"/>
  <c r="M93" i="54" s="1"/>
  <c r="R94" i="52"/>
  <c r="M94" i="52"/>
  <c r="F93" i="54" s="1"/>
  <c r="I94" i="52"/>
  <c r="AA93" i="52"/>
  <c r="X93" i="52"/>
  <c r="M92" i="54" s="1"/>
  <c r="R93" i="52"/>
  <c r="M93" i="52"/>
  <c r="F92" i="54" s="1"/>
  <c r="I93" i="52"/>
  <c r="C92" i="54" s="1"/>
  <c r="AA92" i="52"/>
  <c r="X92" i="52"/>
  <c r="M91" i="54" s="1"/>
  <c r="R92" i="52"/>
  <c r="M92" i="52"/>
  <c r="F91" i="54" s="1"/>
  <c r="I92" i="52"/>
  <c r="C91" i="54" s="1"/>
  <c r="AA91" i="52"/>
  <c r="X91" i="52"/>
  <c r="M90" i="54" s="1"/>
  <c r="R91" i="52"/>
  <c r="M91" i="52"/>
  <c r="F90" i="54" s="1"/>
  <c r="I91" i="52"/>
  <c r="C90" i="54" s="1"/>
  <c r="AA90" i="52"/>
  <c r="X90" i="52"/>
  <c r="M89" i="54" s="1"/>
  <c r="R90" i="52"/>
  <c r="M90" i="52"/>
  <c r="F89" i="54" s="1"/>
  <c r="I90" i="52"/>
  <c r="C89" i="54" s="1"/>
  <c r="AA89" i="52"/>
  <c r="X89" i="52"/>
  <c r="M88" i="54" s="1"/>
  <c r="R89" i="52"/>
  <c r="M89" i="52"/>
  <c r="F88" i="54" s="1"/>
  <c r="I89" i="52"/>
  <c r="C88" i="54" s="1"/>
  <c r="AA88" i="52"/>
  <c r="X88" i="52"/>
  <c r="M87" i="54" s="1"/>
  <c r="R88" i="52"/>
  <c r="M88" i="52"/>
  <c r="F87" i="54" s="1"/>
  <c r="I88" i="52"/>
  <c r="C87" i="54" s="1"/>
  <c r="AA87" i="52"/>
  <c r="X87" i="52"/>
  <c r="M86" i="54" s="1"/>
  <c r="R87" i="52"/>
  <c r="M87" i="52"/>
  <c r="F86" i="54" s="1"/>
  <c r="I87" i="52"/>
  <c r="C86" i="54" s="1"/>
  <c r="AA86" i="52"/>
  <c r="X86" i="52"/>
  <c r="M85" i="54" s="1"/>
  <c r="R86" i="52"/>
  <c r="M86" i="52"/>
  <c r="F85" i="54" s="1"/>
  <c r="I86" i="52"/>
  <c r="AA85" i="52"/>
  <c r="X85" i="52"/>
  <c r="M84" i="54" s="1"/>
  <c r="R85" i="52"/>
  <c r="M85" i="52"/>
  <c r="F84" i="54" s="1"/>
  <c r="I85" i="52"/>
  <c r="C84" i="54" s="1"/>
  <c r="AA84" i="52"/>
  <c r="X84" i="52"/>
  <c r="M83" i="54" s="1"/>
  <c r="R84" i="52"/>
  <c r="M84" i="52"/>
  <c r="F83" i="54" s="1"/>
  <c r="I84" i="52"/>
  <c r="C83" i="54" s="1"/>
  <c r="AA83" i="52"/>
  <c r="X83" i="52"/>
  <c r="M82" i="54" s="1"/>
  <c r="R83" i="52"/>
  <c r="M83" i="52"/>
  <c r="F82" i="54" s="1"/>
  <c r="I83" i="52"/>
  <c r="C82" i="54" s="1"/>
  <c r="AA82" i="52"/>
  <c r="X82" i="52"/>
  <c r="M81" i="54" s="1"/>
  <c r="R82" i="52"/>
  <c r="M82" i="52"/>
  <c r="F81" i="54" s="1"/>
  <c r="I82" i="52"/>
  <c r="C81" i="54" s="1"/>
  <c r="AA81" i="52"/>
  <c r="X81" i="52"/>
  <c r="M80" i="54" s="1"/>
  <c r="R81" i="52"/>
  <c r="J80" i="54" s="1"/>
  <c r="M81" i="52"/>
  <c r="F80" i="54" s="1"/>
  <c r="I81" i="52"/>
  <c r="C80" i="54" s="1"/>
  <c r="AA80" i="52"/>
  <c r="X80" i="52"/>
  <c r="M79" i="54" s="1"/>
  <c r="R80" i="52"/>
  <c r="M80" i="52"/>
  <c r="F79" i="54" s="1"/>
  <c r="I80" i="52"/>
  <c r="C79" i="54" s="1"/>
  <c r="AA79" i="52"/>
  <c r="X79" i="52"/>
  <c r="M78" i="54" s="1"/>
  <c r="R79" i="52"/>
  <c r="M79" i="52"/>
  <c r="F78" i="54" s="1"/>
  <c r="I79" i="52"/>
  <c r="C78" i="54" s="1"/>
  <c r="AA78" i="52"/>
  <c r="X78" i="52"/>
  <c r="R78" i="52"/>
  <c r="M78" i="52"/>
  <c r="F77" i="54" s="1"/>
  <c r="I78" i="52"/>
  <c r="C77" i="54" s="1"/>
  <c r="AA77" i="52"/>
  <c r="X77" i="52"/>
  <c r="M76" i="54" s="1"/>
  <c r="R77" i="52"/>
  <c r="M77" i="52"/>
  <c r="F76" i="54" s="1"/>
  <c r="I77" i="52"/>
  <c r="C76" i="54" s="1"/>
  <c r="AA76" i="52"/>
  <c r="X76" i="52"/>
  <c r="M75" i="54" s="1"/>
  <c r="R76" i="52"/>
  <c r="M76" i="52"/>
  <c r="I76" i="52"/>
  <c r="C75" i="54" s="1"/>
  <c r="AA75" i="52"/>
  <c r="X75" i="52"/>
  <c r="M74" i="54" s="1"/>
  <c r="R75" i="52"/>
  <c r="M75" i="52"/>
  <c r="F74" i="54" s="1"/>
  <c r="I75" i="52"/>
  <c r="C74" i="54" s="1"/>
  <c r="AA74" i="52"/>
  <c r="X74" i="52"/>
  <c r="M73" i="54" s="1"/>
  <c r="R74" i="52"/>
  <c r="M74" i="52"/>
  <c r="F73" i="54" s="1"/>
  <c r="I74" i="52"/>
  <c r="C73" i="54" s="1"/>
  <c r="AA73" i="52"/>
  <c r="X73" i="52"/>
  <c r="M72" i="54" s="1"/>
  <c r="R73" i="52"/>
  <c r="M73" i="52"/>
  <c r="F72" i="54" s="1"/>
  <c r="I73" i="52"/>
  <c r="C72" i="54" s="1"/>
  <c r="AA72" i="52"/>
  <c r="X72" i="52"/>
  <c r="M71" i="54" s="1"/>
  <c r="R72" i="52"/>
  <c r="M72" i="52"/>
  <c r="F71" i="54" s="1"/>
  <c r="I72" i="52"/>
  <c r="AA71" i="52"/>
  <c r="X71" i="52"/>
  <c r="M70" i="54" s="1"/>
  <c r="R71" i="52"/>
  <c r="M71" i="52"/>
  <c r="F70" i="54" s="1"/>
  <c r="I71" i="52"/>
  <c r="C70" i="54" s="1"/>
  <c r="AA70" i="52"/>
  <c r="X70" i="52"/>
  <c r="M69" i="54" s="1"/>
  <c r="R70" i="52"/>
  <c r="M70" i="52"/>
  <c r="F69" i="54" s="1"/>
  <c r="I70" i="52"/>
  <c r="C69" i="54" s="1"/>
  <c r="AA69" i="52"/>
  <c r="X69" i="52"/>
  <c r="M68" i="54" s="1"/>
  <c r="R69" i="52"/>
  <c r="M69" i="52"/>
  <c r="F68" i="54" s="1"/>
  <c r="I69" i="52"/>
  <c r="C68" i="54" s="1"/>
  <c r="AA68" i="52"/>
  <c r="X68" i="52"/>
  <c r="M67" i="54" s="1"/>
  <c r="R68" i="52"/>
  <c r="M68" i="52"/>
  <c r="F67" i="54" s="1"/>
  <c r="I68" i="52"/>
  <c r="C67" i="54" s="1"/>
  <c r="AA67" i="52"/>
  <c r="X67" i="52"/>
  <c r="M66" i="54" s="1"/>
  <c r="R67" i="52"/>
  <c r="M67" i="52"/>
  <c r="F66" i="54" s="1"/>
  <c r="I67" i="52"/>
  <c r="C66" i="54" s="1"/>
  <c r="AA66" i="52"/>
  <c r="W66" i="52"/>
  <c r="X66" i="52" s="1"/>
  <c r="M65" i="54" s="1"/>
  <c r="R66" i="52"/>
  <c r="M66" i="52"/>
  <c r="F65" i="54" s="1"/>
  <c r="I66" i="52"/>
  <c r="C65" i="54" s="1"/>
  <c r="AA65" i="52"/>
  <c r="W65" i="52"/>
  <c r="X65" i="52" s="1"/>
  <c r="M64" i="54" s="1"/>
  <c r="R65" i="52"/>
  <c r="M65" i="52"/>
  <c r="F64" i="54" s="1"/>
  <c r="I65" i="52"/>
  <c r="C64" i="54" s="1"/>
  <c r="AA64" i="52"/>
  <c r="W64" i="52"/>
  <c r="X64" i="52" s="1"/>
  <c r="M63" i="54" s="1"/>
  <c r="R64" i="52"/>
  <c r="J63" i="54" s="1"/>
  <c r="M64" i="52"/>
  <c r="F63" i="54" s="1"/>
  <c r="I64" i="52"/>
  <c r="C63" i="54" s="1"/>
  <c r="AA63" i="52"/>
  <c r="W63" i="52"/>
  <c r="X63" i="52" s="1"/>
  <c r="M62" i="54" s="1"/>
  <c r="R63" i="52"/>
  <c r="M63" i="52"/>
  <c r="F62" i="54" s="1"/>
  <c r="I63" i="52"/>
  <c r="C62" i="54" s="1"/>
  <c r="AA62" i="52"/>
  <c r="W62" i="52"/>
  <c r="X62" i="52" s="1"/>
  <c r="M61" i="54" s="1"/>
  <c r="R62" i="52"/>
  <c r="M62" i="52"/>
  <c r="F61" i="54" s="1"/>
  <c r="I62" i="52"/>
  <c r="C61" i="54" s="1"/>
  <c r="AA61" i="52"/>
  <c r="W61" i="52"/>
  <c r="X61" i="52" s="1"/>
  <c r="M60" i="54" s="1"/>
  <c r="R61" i="52"/>
  <c r="M61" i="52"/>
  <c r="F60" i="54" s="1"/>
  <c r="I61" i="52"/>
  <c r="C60" i="54" s="1"/>
  <c r="AA60" i="52"/>
  <c r="W60" i="52"/>
  <c r="X60" i="52" s="1"/>
  <c r="M59" i="54" s="1"/>
  <c r="R60" i="52"/>
  <c r="M60" i="52"/>
  <c r="F59" i="54" s="1"/>
  <c r="I60" i="52"/>
  <c r="C59" i="54" s="1"/>
  <c r="AA59" i="52"/>
  <c r="W59" i="52"/>
  <c r="X59" i="52" s="1"/>
  <c r="M58" i="54" s="1"/>
  <c r="R59" i="52"/>
  <c r="M59" i="52"/>
  <c r="F58" i="54" s="1"/>
  <c r="I59" i="52"/>
  <c r="C58" i="54" s="1"/>
  <c r="AA58" i="52"/>
  <c r="W58" i="52"/>
  <c r="X58" i="52" s="1"/>
  <c r="M57" i="54" s="1"/>
  <c r="R58" i="52"/>
  <c r="M58" i="52"/>
  <c r="F57" i="54" s="1"/>
  <c r="I58" i="52"/>
  <c r="C57" i="54" s="1"/>
  <c r="AA57" i="52"/>
  <c r="W57" i="52"/>
  <c r="X57" i="52" s="1"/>
  <c r="M56" i="54" s="1"/>
  <c r="R57" i="52"/>
  <c r="M57" i="52"/>
  <c r="F56" i="54" s="1"/>
  <c r="I57" i="52"/>
  <c r="C56" i="54" s="1"/>
  <c r="AA56" i="52"/>
  <c r="W56" i="52"/>
  <c r="X56" i="52" s="1"/>
  <c r="M55" i="54" s="1"/>
  <c r="R56" i="52"/>
  <c r="M56" i="52"/>
  <c r="F55" i="54" s="1"/>
  <c r="I56" i="52"/>
  <c r="C55" i="54" s="1"/>
  <c r="AA55" i="52"/>
  <c r="W55" i="52"/>
  <c r="X55" i="52" s="1"/>
  <c r="M54" i="54" s="1"/>
  <c r="R55" i="52"/>
  <c r="M55" i="52"/>
  <c r="F54" i="54" s="1"/>
  <c r="I55" i="52"/>
  <c r="C54" i="54" s="1"/>
  <c r="AA54" i="52"/>
  <c r="W54" i="52"/>
  <c r="X54" i="52" s="1"/>
  <c r="U54" i="52"/>
  <c r="R54" i="52"/>
  <c r="M54" i="52"/>
  <c r="F53" i="54" s="1"/>
  <c r="I54" i="52"/>
  <c r="AA53" i="52"/>
  <c r="W53" i="52"/>
  <c r="X53" i="52" s="1"/>
  <c r="U53" i="52"/>
  <c r="R53" i="52"/>
  <c r="M53" i="52"/>
  <c r="F52" i="54" s="1"/>
  <c r="I53" i="52"/>
  <c r="AA52" i="52"/>
  <c r="X52" i="52"/>
  <c r="U52" i="52"/>
  <c r="R52" i="52"/>
  <c r="M52" i="52"/>
  <c r="F51" i="54" s="1"/>
  <c r="I52" i="52"/>
  <c r="C51" i="54" s="1"/>
  <c r="AA51" i="52"/>
  <c r="X51" i="52"/>
  <c r="U51" i="52"/>
  <c r="R51" i="52"/>
  <c r="J50" i="54" s="1"/>
  <c r="M51" i="52"/>
  <c r="F50" i="54" s="1"/>
  <c r="I51" i="52"/>
  <c r="C50" i="54" s="1"/>
  <c r="U50" i="52"/>
  <c r="R50" i="52"/>
  <c r="M50" i="52"/>
  <c r="F49" i="54" s="1"/>
  <c r="I50" i="52"/>
  <c r="C49" i="54" s="1"/>
  <c r="U49" i="52"/>
  <c r="M48" i="54" s="1"/>
  <c r="R49" i="52"/>
  <c r="M49" i="52"/>
  <c r="F48" i="54" s="1"/>
  <c r="I49" i="52"/>
  <c r="C48" i="54" s="1"/>
  <c r="U48" i="52"/>
  <c r="M47" i="54" s="1"/>
  <c r="R48" i="52"/>
  <c r="J47" i="54" s="1"/>
  <c r="M48" i="52"/>
  <c r="F47" i="54" s="1"/>
  <c r="I48" i="52"/>
  <c r="C47" i="54" s="1"/>
  <c r="U47" i="52"/>
  <c r="R47" i="52"/>
  <c r="J46" i="54" s="1"/>
  <c r="M47" i="52"/>
  <c r="F46" i="54" s="1"/>
  <c r="I47" i="52"/>
  <c r="W46" i="52"/>
  <c r="U46" i="52"/>
  <c r="R46" i="52"/>
  <c r="M46" i="52"/>
  <c r="F45" i="54" s="1"/>
  <c r="I46" i="52"/>
  <c r="C45" i="54" s="1"/>
  <c r="AA45" i="52"/>
  <c r="W45" i="52"/>
  <c r="X45" i="52" s="1"/>
  <c r="U45" i="52"/>
  <c r="R45" i="52"/>
  <c r="M45" i="52"/>
  <c r="F44" i="54" s="1"/>
  <c r="I45" i="52"/>
  <c r="C44" i="54" s="1"/>
  <c r="AA44" i="52"/>
  <c r="W44" i="52"/>
  <c r="X44" i="52" s="1"/>
  <c r="U44" i="52"/>
  <c r="R44" i="52"/>
  <c r="M44" i="52"/>
  <c r="F43" i="54" s="1"/>
  <c r="I44" i="52"/>
  <c r="C43" i="54" s="1"/>
  <c r="AA43" i="52"/>
  <c r="W43" i="52"/>
  <c r="X43" i="52" s="1"/>
  <c r="U43" i="52"/>
  <c r="R43" i="52"/>
  <c r="M43" i="52"/>
  <c r="F42" i="54" s="1"/>
  <c r="I43" i="52"/>
  <c r="C42" i="54" s="1"/>
  <c r="AA42" i="52"/>
  <c r="W42" i="52"/>
  <c r="X42" i="52" s="1"/>
  <c r="U42" i="52"/>
  <c r="R42" i="52"/>
  <c r="M42" i="52"/>
  <c r="F41" i="54" s="1"/>
  <c r="I42" i="52"/>
  <c r="C41" i="54" s="1"/>
  <c r="AA41" i="52"/>
  <c r="W41" i="52"/>
  <c r="X41" i="52" s="1"/>
  <c r="U41" i="52"/>
  <c r="R41" i="52"/>
  <c r="M41" i="52"/>
  <c r="F40" i="54" s="1"/>
  <c r="I41" i="52"/>
  <c r="C40" i="54" s="1"/>
  <c r="AA40" i="52"/>
  <c r="W40" i="52"/>
  <c r="X40" i="52" s="1"/>
  <c r="U40" i="52"/>
  <c r="R40" i="52"/>
  <c r="M40" i="52"/>
  <c r="F39" i="54" s="1"/>
  <c r="I40" i="52"/>
  <c r="C39" i="54" s="1"/>
  <c r="AA39" i="52"/>
  <c r="W39" i="52"/>
  <c r="X39" i="52" s="1"/>
  <c r="U39" i="52"/>
  <c r="R39" i="52"/>
  <c r="M39" i="52"/>
  <c r="F38" i="54" s="1"/>
  <c r="I39" i="52"/>
  <c r="C38" i="54" s="1"/>
  <c r="AA38" i="52"/>
  <c r="W38" i="52"/>
  <c r="X38" i="52" s="1"/>
  <c r="U38" i="52"/>
  <c r="R38" i="52"/>
  <c r="M38" i="52"/>
  <c r="F37" i="54" s="1"/>
  <c r="I38" i="52"/>
  <c r="C37" i="54" s="1"/>
  <c r="AA37" i="52"/>
  <c r="W37" i="52"/>
  <c r="X37" i="52" s="1"/>
  <c r="U37" i="52"/>
  <c r="R37" i="52"/>
  <c r="M37" i="52"/>
  <c r="F36" i="54" s="1"/>
  <c r="I37" i="52"/>
  <c r="C36" i="54" s="1"/>
  <c r="AA36" i="52"/>
  <c r="W36" i="52"/>
  <c r="X36" i="52" s="1"/>
  <c r="U36" i="52"/>
  <c r="R36" i="52"/>
  <c r="M36" i="52"/>
  <c r="F35" i="54" s="1"/>
  <c r="I36" i="52"/>
  <c r="C35" i="54" s="1"/>
  <c r="AA35" i="52"/>
  <c r="W35" i="52"/>
  <c r="X35" i="52" s="1"/>
  <c r="U35" i="52"/>
  <c r="R35" i="52"/>
  <c r="M35" i="52"/>
  <c r="F34" i="54" s="1"/>
  <c r="I35" i="52"/>
  <c r="C34" i="54" s="1"/>
  <c r="AA34" i="52"/>
  <c r="W34" i="52"/>
  <c r="X34" i="52" s="1"/>
  <c r="U34" i="52"/>
  <c r="R34" i="52"/>
  <c r="M34" i="52"/>
  <c r="F33" i="54" s="1"/>
  <c r="I34" i="52"/>
  <c r="C33" i="54" s="1"/>
  <c r="AA33" i="52"/>
  <c r="W33" i="52"/>
  <c r="V33" i="52"/>
  <c r="U33" i="52"/>
  <c r="R33" i="52"/>
  <c r="M33" i="52"/>
  <c r="F32" i="54" s="1"/>
  <c r="I33" i="52"/>
  <c r="C32" i="54" s="1"/>
  <c r="AA32" i="52"/>
  <c r="W32" i="52"/>
  <c r="X32" i="52" s="1"/>
  <c r="U32" i="52"/>
  <c r="R32" i="52"/>
  <c r="M32" i="52"/>
  <c r="F31" i="54" s="1"/>
  <c r="I32" i="52"/>
  <c r="C31" i="54" s="1"/>
  <c r="AB31" i="52"/>
  <c r="S30" i="54" s="1"/>
  <c r="AA31" i="52"/>
  <c r="W31" i="52"/>
  <c r="X31" i="52" s="1"/>
  <c r="U31" i="52"/>
  <c r="R31" i="52"/>
  <c r="M31" i="52"/>
  <c r="F30" i="54" s="1"/>
  <c r="I31" i="52"/>
  <c r="C30" i="54" s="1"/>
  <c r="AA30" i="52"/>
  <c r="W30" i="52"/>
  <c r="X30" i="52" s="1"/>
  <c r="U30" i="52"/>
  <c r="R30" i="52"/>
  <c r="M30" i="52"/>
  <c r="F29" i="54" s="1"/>
  <c r="I30" i="52"/>
  <c r="C29" i="54" s="1"/>
  <c r="AA29" i="52"/>
  <c r="W29" i="52"/>
  <c r="X29" i="52" s="1"/>
  <c r="U29" i="52"/>
  <c r="R29" i="52"/>
  <c r="M29" i="52"/>
  <c r="F28" i="54" s="1"/>
  <c r="I29" i="52"/>
  <c r="C28" i="54" s="1"/>
  <c r="AA28" i="52"/>
  <c r="W28" i="52"/>
  <c r="X28" i="52" s="1"/>
  <c r="U28" i="52"/>
  <c r="R28" i="52"/>
  <c r="M28" i="52"/>
  <c r="F27" i="54" s="1"/>
  <c r="H27" i="54" s="1"/>
  <c r="I28" i="52"/>
  <c r="C27" i="54" s="1"/>
  <c r="AA27" i="52"/>
  <c r="W27" i="52"/>
  <c r="X27" i="52" s="1"/>
  <c r="U27" i="52"/>
  <c r="R27" i="52"/>
  <c r="M27" i="52"/>
  <c r="F26" i="54" s="1"/>
  <c r="I27" i="52"/>
  <c r="C26" i="54" s="1"/>
  <c r="AA26" i="52"/>
  <c r="W26" i="52"/>
  <c r="X26" i="52" s="1"/>
  <c r="U26" i="52"/>
  <c r="R26" i="52"/>
  <c r="M26" i="52"/>
  <c r="F25" i="54" s="1"/>
  <c r="I26" i="52"/>
  <c r="C25" i="54" s="1"/>
  <c r="AA25" i="52"/>
  <c r="W25" i="52"/>
  <c r="X25" i="52" s="1"/>
  <c r="U25" i="52"/>
  <c r="R25" i="52"/>
  <c r="M25" i="52"/>
  <c r="F24" i="54" s="1"/>
  <c r="I25" i="52"/>
  <c r="C24" i="54" s="1"/>
  <c r="AA24" i="52"/>
  <c r="W24" i="52"/>
  <c r="X24" i="52" s="1"/>
  <c r="U24" i="52"/>
  <c r="R24" i="52"/>
  <c r="M24" i="52"/>
  <c r="F23" i="54" s="1"/>
  <c r="H23" i="54" s="1"/>
  <c r="I24" i="52"/>
  <c r="C23" i="54" s="1"/>
  <c r="AA23" i="52"/>
  <c r="W23" i="52"/>
  <c r="X23" i="52" s="1"/>
  <c r="U23" i="52"/>
  <c r="R23" i="52"/>
  <c r="M23" i="52"/>
  <c r="F22" i="54" s="1"/>
  <c r="I23" i="52"/>
  <c r="C22" i="54" s="1"/>
  <c r="AA22" i="52"/>
  <c r="W22" i="52"/>
  <c r="X22" i="52" s="1"/>
  <c r="U22" i="52"/>
  <c r="R22" i="52"/>
  <c r="M22" i="52"/>
  <c r="F21" i="54" s="1"/>
  <c r="I22" i="52"/>
  <c r="C21" i="54" s="1"/>
  <c r="AA21" i="52"/>
  <c r="W21" i="52"/>
  <c r="X21" i="52" s="1"/>
  <c r="U21" i="52"/>
  <c r="R21" i="52"/>
  <c r="M21" i="52"/>
  <c r="F20" i="54" s="1"/>
  <c r="I21" i="52"/>
  <c r="C20" i="54" s="1"/>
  <c r="AA20" i="52"/>
  <c r="W20" i="52"/>
  <c r="X20" i="52" s="1"/>
  <c r="U20" i="52"/>
  <c r="R20" i="52"/>
  <c r="M20" i="52"/>
  <c r="F19" i="54" s="1"/>
  <c r="H19" i="54" s="1"/>
  <c r="I20" i="52"/>
  <c r="C19" i="54" s="1"/>
  <c r="AA19" i="52"/>
  <c r="W19" i="52"/>
  <c r="X19" i="52" s="1"/>
  <c r="U19" i="52"/>
  <c r="R19" i="52"/>
  <c r="M19" i="52"/>
  <c r="F18" i="54" s="1"/>
  <c r="I19" i="52"/>
  <c r="C18" i="54" s="1"/>
  <c r="AA18" i="52"/>
  <c r="W18" i="52"/>
  <c r="X18" i="52" s="1"/>
  <c r="U18" i="52"/>
  <c r="R18" i="52"/>
  <c r="M18" i="52"/>
  <c r="F17" i="54" s="1"/>
  <c r="I18" i="52"/>
  <c r="C17" i="54" s="1"/>
  <c r="AA17" i="52"/>
  <c r="W17" i="52"/>
  <c r="X17" i="52" s="1"/>
  <c r="U17" i="52"/>
  <c r="R17" i="52"/>
  <c r="M17" i="52"/>
  <c r="F16" i="54" s="1"/>
  <c r="I17" i="52"/>
  <c r="C16" i="54" s="1"/>
  <c r="AA16" i="52"/>
  <c r="W16" i="52"/>
  <c r="X16" i="52" s="1"/>
  <c r="U16" i="52"/>
  <c r="R16" i="52"/>
  <c r="M16" i="52"/>
  <c r="F15" i="54" s="1"/>
  <c r="I16" i="52"/>
  <c r="C15" i="54" s="1"/>
  <c r="AA15" i="52"/>
  <c r="W15" i="52"/>
  <c r="X15" i="52" s="1"/>
  <c r="U15" i="52"/>
  <c r="R15" i="52"/>
  <c r="M15" i="52"/>
  <c r="F14" i="54" s="1"/>
  <c r="I15" i="52"/>
  <c r="C14" i="54" s="1"/>
  <c r="AA14" i="52"/>
  <c r="W14" i="52"/>
  <c r="X14" i="52" s="1"/>
  <c r="U14" i="52"/>
  <c r="R14" i="52"/>
  <c r="M14" i="52"/>
  <c r="F13" i="54" s="1"/>
  <c r="I14" i="52"/>
  <c r="C13" i="54" s="1"/>
  <c r="AA13" i="52"/>
  <c r="W13" i="52"/>
  <c r="X13" i="52" s="1"/>
  <c r="U13" i="52"/>
  <c r="R13" i="52"/>
  <c r="M13" i="52"/>
  <c r="F12" i="54" s="1"/>
  <c r="I13" i="52"/>
  <c r="C12" i="54" s="1"/>
  <c r="AA12" i="52"/>
  <c r="W12" i="52"/>
  <c r="X12" i="52" s="1"/>
  <c r="U12" i="52"/>
  <c r="R12" i="52"/>
  <c r="M12" i="52"/>
  <c r="F11" i="54" s="1"/>
  <c r="I12" i="52"/>
  <c r="C11" i="54" s="1"/>
  <c r="AA11" i="52"/>
  <c r="W11" i="52"/>
  <c r="X11" i="52" s="1"/>
  <c r="U11" i="52"/>
  <c r="R11" i="52"/>
  <c r="M11" i="52"/>
  <c r="F10" i="54" s="1"/>
  <c r="I11" i="52"/>
  <c r="C10" i="54" s="1"/>
  <c r="AA10" i="52"/>
  <c r="W10" i="52"/>
  <c r="X10" i="52" s="1"/>
  <c r="U10" i="52"/>
  <c r="R10" i="52"/>
  <c r="M10" i="52"/>
  <c r="F9" i="54" s="1"/>
  <c r="I10" i="52"/>
  <c r="C9" i="54" s="1"/>
  <c r="AA9" i="52"/>
  <c r="W9" i="52"/>
  <c r="X9" i="52" s="1"/>
  <c r="U9" i="52"/>
  <c r="R9" i="52"/>
  <c r="M9" i="52"/>
  <c r="F8" i="54" s="1"/>
  <c r="I9" i="52"/>
  <c r="C8" i="54" s="1"/>
  <c r="AA8" i="52"/>
  <c r="W8" i="52"/>
  <c r="X8" i="52" s="1"/>
  <c r="U8" i="52"/>
  <c r="R8" i="52"/>
  <c r="M8" i="52"/>
  <c r="F7" i="54" s="1"/>
  <c r="I8" i="52"/>
  <c r="C7" i="54" s="1"/>
  <c r="AA7" i="52"/>
  <c r="W7" i="52"/>
  <c r="X7" i="52" s="1"/>
  <c r="U7" i="52"/>
  <c r="R7" i="52"/>
  <c r="M7" i="52"/>
  <c r="F6" i="54" s="1"/>
  <c r="I7" i="52"/>
  <c r="C6" i="54" s="1"/>
  <c r="H140" i="54" l="1"/>
  <c r="J32" i="54"/>
  <c r="J188" i="54"/>
  <c r="J210" i="54"/>
  <c r="L210" i="54" s="1"/>
  <c r="J217" i="54"/>
  <c r="J24" i="54"/>
  <c r="J77" i="54"/>
  <c r="J209" i="54"/>
  <c r="L209" i="54" s="1"/>
  <c r="J213" i="54"/>
  <c r="L213" i="54" s="1"/>
  <c r="E200" i="54"/>
  <c r="E214" i="54"/>
  <c r="J44" i="54"/>
  <c r="L44" i="54" s="1"/>
  <c r="J14" i="54"/>
  <c r="L14" i="54" s="1"/>
  <c r="J21" i="54"/>
  <c r="J170" i="54"/>
  <c r="L170" i="54" s="1"/>
  <c r="J184" i="54"/>
  <c r="L184" i="54" s="1"/>
  <c r="J198" i="54"/>
  <c r="L198" i="54" s="1"/>
  <c r="J212" i="54"/>
  <c r="L212" i="54" s="1"/>
  <c r="J28" i="54"/>
  <c r="L28" i="54" s="1"/>
  <c r="J64" i="54"/>
  <c r="L64" i="54" s="1"/>
  <c r="H31" i="54"/>
  <c r="E213" i="54"/>
  <c r="J52" i="54"/>
  <c r="L52" i="54" s="1"/>
  <c r="M46" i="54"/>
  <c r="E199" i="54"/>
  <c r="E133" i="54"/>
  <c r="H185" i="54"/>
  <c r="H91" i="54"/>
  <c r="J49" i="54"/>
  <c r="L49" i="54" s="1"/>
  <c r="J68" i="54"/>
  <c r="L68" i="54" s="1"/>
  <c r="J82" i="54"/>
  <c r="L82" i="54" s="1"/>
  <c r="J96" i="54"/>
  <c r="L96" i="54" s="1"/>
  <c r="J110" i="54"/>
  <c r="L110" i="54" s="1"/>
  <c r="J124" i="54"/>
  <c r="L124" i="54" s="1"/>
  <c r="J138" i="54"/>
  <c r="L138" i="54" s="1"/>
  <c r="J152" i="54"/>
  <c r="L152" i="54" s="1"/>
  <c r="J194" i="54"/>
  <c r="L194" i="54" s="1"/>
  <c r="J208" i="54"/>
  <c r="L208" i="54" s="1"/>
  <c r="J53" i="54"/>
  <c r="L53" i="54" s="1"/>
  <c r="J48" i="54"/>
  <c r="L48" i="54" s="1"/>
  <c r="J98" i="54"/>
  <c r="L98" i="54" s="1"/>
  <c r="J154" i="54"/>
  <c r="L154" i="54" s="1"/>
  <c r="J182" i="54"/>
  <c r="L182" i="54" s="1"/>
  <c r="M49" i="54"/>
  <c r="E63" i="54"/>
  <c r="J71" i="54"/>
  <c r="L71" i="54" s="1"/>
  <c r="H74" i="54"/>
  <c r="J155" i="54"/>
  <c r="L155" i="54" s="1"/>
  <c r="J169" i="54"/>
  <c r="L169" i="54" s="1"/>
  <c r="J183" i="54"/>
  <c r="L183" i="54" s="1"/>
  <c r="J197" i="54"/>
  <c r="L197" i="54" s="1"/>
  <c r="E203" i="54"/>
  <c r="J211" i="54"/>
  <c r="L211" i="54" s="1"/>
  <c r="E217" i="54"/>
  <c r="J140" i="54"/>
  <c r="L140" i="54" s="1"/>
  <c r="J39" i="54"/>
  <c r="L39" i="54" s="1"/>
  <c r="H80" i="54"/>
  <c r="J91" i="54"/>
  <c r="L91" i="54" s="1"/>
  <c r="J105" i="54"/>
  <c r="L105" i="54" s="1"/>
  <c r="H108" i="54"/>
  <c r="J119" i="54"/>
  <c r="L119" i="54" s="1"/>
  <c r="J147" i="54"/>
  <c r="L147" i="54" s="1"/>
  <c r="H164" i="54"/>
  <c r="J175" i="54"/>
  <c r="L175" i="54" s="1"/>
  <c r="H192" i="54"/>
  <c r="J51" i="54"/>
  <c r="L51" i="54" s="1"/>
  <c r="J84" i="54"/>
  <c r="L84" i="54" s="1"/>
  <c r="J126" i="54"/>
  <c r="L126" i="54" s="1"/>
  <c r="J168" i="54"/>
  <c r="L168" i="54" s="1"/>
  <c r="J158" i="54"/>
  <c r="L158" i="54" s="1"/>
  <c r="J186" i="54"/>
  <c r="L186" i="54" s="1"/>
  <c r="J16" i="54"/>
  <c r="L16" i="54" s="1"/>
  <c r="J23" i="54"/>
  <c r="L23" i="54" s="1"/>
  <c r="J66" i="54"/>
  <c r="L66" i="54" s="1"/>
  <c r="J206" i="54"/>
  <c r="L206" i="54" s="1"/>
  <c r="J220" i="54"/>
  <c r="L220" i="54" s="1"/>
  <c r="L136" i="54"/>
  <c r="E81" i="54"/>
  <c r="E178" i="54"/>
  <c r="E206" i="54"/>
  <c r="E220" i="54"/>
  <c r="J95" i="54"/>
  <c r="L95" i="54" s="1"/>
  <c r="J123" i="54"/>
  <c r="L123" i="54" s="1"/>
  <c r="J151" i="54"/>
  <c r="L151" i="54" s="1"/>
  <c r="O32" i="53"/>
  <c r="J74" i="54"/>
  <c r="L74" i="54" s="1"/>
  <c r="J102" i="54"/>
  <c r="L102" i="54" s="1"/>
  <c r="J130" i="54"/>
  <c r="L130" i="54" s="1"/>
  <c r="X33" i="52"/>
  <c r="M32" i="54" s="1"/>
  <c r="J109" i="54"/>
  <c r="L109" i="54" s="1"/>
  <c r="J60" i="54"/>
  <c r="L60" i="54" s="1"/>
  <c r="J88" i="54"/>
  <c r="L88" i="54" s="1"/>
  <c r="J116" i="54"/>
  <c r="L116" i="54" s="1"/>
  <c r="J144" i="54"/>
  <c r="L144" i="54" s="1"/>
  <c r="H109" i="54"/>
  <c r="E141" i="54"/>
  <c r="H71" i="54"/>
  <c r="H113" i="54"/>
  <c r="H211" i="54"/>
  <c r="E39" i="54"/>
  <c r="H52" i="54"/>
  <c r="H88" i="54"/>
  <c r="H116" i="54"/>
  <c r="H39" i="54"/>
  <c r="E209" i="54"/>
  <c r="H125" i="54"/>
  <c r="E198" i="54"/>
  <c r="E212" i="54"/>
  <c r="H47" i="54"/>
  <c r="H184" i="54"/>
  <c r="E26" i="54"/>
  <c r="E61" i="54"/>
  <c r="J18" i="54"/>
  <c r="L18" i="54" s="1"/>
  <c r="J9" i="54"/>
  <c r="L9" i="54" s="1"/>
  <c r="J58" i="54"/>
  <c r="L58" i="54" s="1"/>
  <c r="J100" i="54"/>
  <c r="L100" i="54" s="1"/>
  <c r="J114" i="54"/>
  <c r="L114" i="54" s="1"/>
  <c r="J128" i="54"/>
  <c r="L128" i="54" s="1"/>
  <c r="J61" i="54"/>
  <c r="L61" i="54" s="1"/>
  <c r="J89" i="54"/>
  <c r="L89" i="54" s="1"/>
  <c r="J159" i="54"/>
  <c r="L159" i="54" s="1"/>
  <c r="J187" i="54"/>
  <c r="L187" i="54" s="1"/>
  <c r="J201" i="54"/>
  <c r="L201" i="54" s="1"/>
  <c r="J215" i="54"/>
  <c r="L215" i="54" s="1"/>
  <c r="J78" i="54"/>
  <c r="L78" i="54" s="1"/>
  <c r="J92" i="54"/>
  <c r="L92" i="54" s="1"/>
  <c r="J120" i="54"/>
  <c r="L120" i="54" s="1"/>
  <c r="J148" i="54"/>
  <c r="L148" i="54" s="1"/>
  <c r="J176" i="54"/>
  <c r="L176" i="54" s="1"/>
  <c r="J218" i="54"/>
  <c r="L218" i="54" s="1"/>
  <c r="J10" i="54"/>
  <c r="L10" i="54" s="1"/>
  <c r="J70" i="54"/>
  <c r="L70" i="54" s="1"/>
  <c r="H129" i="54"/>
  <c r="J196" i="54"/>
  <c r="L196" i="54" s="1"/>
  <c r="J99" i="54"/>
  <c r="L99" i="54" s="1"/>
  <c r="O10" i="53"/>
  <c r="J172" i="54"/>
  <c r="L172" i="54" s="1"/>
  <c r="J214" i="54"/>
  <c r="L214" i="54" s="1"/>
  <c r="H215" i="54"/>
  <c r="J75" i="54"/>
  <c r="L75" i="54" s="1"/>
  <c r="J131" i="54"/>
  <c r="L131" i="54" s="1"/>
  <c r="H40" i="54"/>
  <c r="J162" i="54"/>
  <c r="L162" i="54" s="1"/>
  <c r="H193" i="54"/>
  <c r="J204" i="54"/>
  <c r="L204" i="54" s="1"/>
  <c r="J29" i="54"/>
  <c r="L29" i="54" s="1"/>
  <c r="J45" i="54"/>
  <c r="L45" i="54" s="1"/>
  <c r="J73" i="54"/>
  <c r="L73" i="54" s="1"/>
  <c r="J87" i="54"/>
  <c r="L87" i="54" s="1"/>
  <c r="H90" i="54"/>
  <c r="J101" i="54"/>
  <c r="L101" i="54" s="1"/>
  <c r="J115" i="54"/>
  <c r="L115" i="54" s="1"/>
  <c r="H132" i="54"/>
  <c r="J143" i="54"/>
  <c r="L143" i="54" s="1"/>
  <c r="J85" i="54"/>
  <c r="L85" i="54" s="1"/>
  <c r="J127" i="54"/>
  <c r="L127" i="54" s="1"/>
  <c r="J200" i="54"/>
  <c r="L200" i="54" s="1"/>
  <c r="J189" i="54"/>
  <c r="L189" i="54" s="1"/>
  <c r="H156" i="54"/>
  <c r="J86" i="54"/>
  <c r="L86" i="54" s="1"/>
  <c r="J142" i="54"/>
  <c r="L142" i="54" s="1"/>
  <c r="J19" i="54"/>
  <c r="L19" i="54" s="1"/>
  <c r="J35" i="54"/>
  <c r="L35" i="54" s="1"/>
  <c r="J106" i="54"/>
  <c r="L106" i="54" s="1"/>
  <c r="J134" i="54"/>
  <c r="L134" i="54" s="1"/>
  <c r="M45" i="54"/>
  <c r="J62" i="54"/>
  <c r="L62" i="54" s="1"/>
  <c r="J76" i="54"/>
  <c r="L76" i="54" s="1"/>
  <c r="J90" i="54"/>
  <c r="L90" i="54" s="1"/>
  <c r="H121" i="54"/>
  <c r="J132" i="54"/>
  <c r="L132" i="54" s="1"/>
  <c r="J160" i="54"/>
  <c r="L160" i="54" s="1"/>
  <c r="J174" i="54"/>
  <c r="L174" i="54" s="1"/>
  <c r="J202" i="54"/>
  <c r="L202" i="54" s="1"/>
  <c r="J216" i="54"/>
  <c r="L216" i="54" s="1"/>
  <c r="H219" i="54"/>
  <c r="O40" i="53"/>
  <c r="J25" i="54"/>
  <c r="L25" i="54" s="1"/>
  <c r="H172" i="54"/>
  <c r="H58" i="54"/>
  <c r="J72" i="54"/>
  <c r="L72" i="54" s="1"/>
  <c r="H117" i="54"/>
  <c r="J103" i="54"/>
  <c r="L103" i="54" s="1"/>
  <c r="J173" i="54"/>
  <c r="L173" i="54" s="1"/>
  <c r="J40" i="54"/>
  <c r="L40" i="54" s="1"/>
  <c r="J165" i="54"/>
  <c r="L165" i="54" s="1"/>
  <c r="J179" i="54"/>
  <c r="L179" i="54" s="1"/>
  <c r="J207" i="54"/>
  <c r="L207" i="54" s="1"/>
  <c r="J6" i="54"/>
  <c r="L6" i="54" s="1"/>
  <c r="J13" i="54"/>
  <c r="L13" i="54" s="1"/>
  <c r="J20" i="54"/>
  <c r="L20" i="54" s="1"/>
  <c r="J43" i="54"/>
  <c r="L43" i="54" s="1"/>
  <c r="J65" i="54"/>
  <c r="L65" i="54" s="1"/>
  <c r="H68" i="54"/>
  <c r="J79" i="54"/>
  <c r="L79" i="54" s="1"/>
  <c r="J93" i="54"/>
  <c r="L93" i="54" s="1"/>
  <c r="J107" i="54"/>
  <c r="L107" i="54" s="1"/>
  <c r="H124" i="54"/>
  <c r="J135" i="54"/>
  <c r="L135" i="54" s="1"/>
  <c r="J163" i="54"/>
  <c r="L163" i="54" s="1"/>
  <c r="J177" i="54"/>
  <c r="L177" i="54" s="1"/>
  <c r="J191" i="54"/>
  <c r="L191" i="54" s="1"/>
  <c r="J205" i="54"/>
  <c r="L205" i="54" s="1"/>
  <c r="J219" i="54"/>
  <c r="L219" i="54" s="1"/>
  <c r="E185" i="54"/>
  <c r="L224" i="54"/>
  <c r="E89" i="54"/>
  <c r="E201" i="54"/>
  <c r="E215" i="54"/>
  <c r="E193" i="54"/>
  <c r="E22" i="54"/>
  <c r="L24" i="54"/>
  <c r="E62" i="54"/>
  <c r="E202" i="54"/>
  <c r="E216" i="54"/>
  <c r="E13" i="54"/>
  <c r="E205" i="54"/>
  <c r="E219" i="54"/>
  <c r="E208" i="54"/>
  <c r="E222" i="54"/>
  <c r="E18" i="54"/>
  <c r="J104" i="54"/>
  <c r="L104" i="54" s="1"/>
  <c r="E211" i="54"/>
  <c r="J166" i="54"/>
  <c r="L166" i="54" s="1"/>
  <c r="P21" i="54"/>
  <c r="J83" i="54"/>
  <c r="L83" i="54" s="1"/>
  <c r="J111" i="54"/>
  <c r="L111" i="54" s="1"/>
  <c r="J139" i="54"/>
  <c r="L139" i="54" s="1"/>
  <c r="Z10" i="53"/>
  <c r="J156" i="54"/>
  <c r="L156" i="54" s="1"/>
  <c r="E218" i="54"/>
  <c r="J190" i="54"/>
  <c r="L190" i="54" s="1"/>
  <c r="J56" i="54"/>
  <c r="L56" i="54" s="1"/>
  <c r="O197" i="53"/>
  <c r="J8" i="54"/>
  <c r="L8" i="54" s="1"/>
  <c r="J118" i="54"/>
  <c r="L118" i="54" s="1"/>
  <c r="J146" i="54"/>
  <c r="L146" i="54" s="1"/>
  <c r="T108" i="52"/>
  <c r="J180" i="54"/>
  <c r="L180" i="54" s="1"/>
  <c r="P17" i="54"/>
  <c r="Z18" i="53"/>
  <c r="H14" i="54"/>
  <c r="J69" i="54"/>
  <c r="L69" i="54" s="1"/>
  <c r="J97" i="54"/>
  <c r="L97" i="54" s="1"/>
  <c r="P25" i="54"/>
  <c r="O50" i="53"/>
  <c r="E204" i="54"/>
  <c r="Z13" i="53"/>
  <c r="J193" i="54"/>
  <c r="L193" i="54" s="1"/>
  <c r="N178" i="52"/>
  <c r="T21" i="52"/>
  <c r="T57" i="52"/>
  <c r="T96" i="52"/>
  <c r="J7" i="54"/>
  <c r="L7" i="54" s="1"/>
  <c r="J11" i="54"/>
  <c r="L11" i="54" s="1"/>
  <c r="J15" i="54"/>
  <c r="L15" i="54" s="1"/>
  <c r="J17" i="54"/>
  <c r="L17" i="54" s="1"/>
  <c r="H29" i="54"/>
  <c r="J54" i="54"/>
  <c r="L54" i="54" s="1"/>
  <c r="O9" i="53"/>
  <c r="Z9" i="53"/>
  <c r="Z22" i="53"/>
  <c r="O30" i="53"/>
  <c r="O38" i="53"/>
  <c r="H8" i="54"/>
  <c r="J27" i="54"/>
  <c r="L27" i="54" s="1"/>
  <c r="J36" i="54"/>
  <c r="L36" i="54" s="1"/>
  <c r="Z26" i="53"/>
  <c r="O36" i="53"/>
  <c r="O54" i="53"/>
  <c r="O85" i="53"/>
  <c r="O93" i="53"/>
  <c r="O101" i="53"/>
  <c r="O109" i="53"/>
  <c r="O117" i="53"/>
  <c r="O125" i="53"/>
  <c r="O133" i="53"/>
  <c r="O141" i="53"/>
  <c r="O149" i="53"/>
  <c r="O157" i="53"/>
  <c r="O165" i="53"/>
  <c r="O173" i="53"/>
  <c r="O181" i="53"/>
  <c r="O189" i="53"/>
  <c r="J12" i="54"/>
  <c r="L12" i="54" s="1"/>
  <c r="H37" i="54"/>
  <c r="O34" i="53"/>
  <c r="O42" i="53"/>
  <c r="O81" i="53"/>
  <c r="O89" i="53"/>
  <c r="O97" i="53"/>
  <c r="O105" i="53"/>
  <c r="O113" i="53"/>
  <c r="O121" i="53"/>
  <c r="O129" i="53"/>
  <c r="O137" i="53"/>
  <c r="O145" i="53"/>
  <c r="O153" i="53"/>
  <c r="O161" i="53"/>
  <c r="O169" i="53"/>
  <c r="O177" i="53"/>
  <c r="O185" i="53"/>
  <c r="O193" i="53"/>
  <c r="H180" i="54"/>
  <c r="H188" i="54"/>
  <c r="H196" i="54"/>
  <c r="E197" i="54"/>
  <c r="L199" i="54"/>
  <c r="H200" i="54"/>
  <c r="H204" i="54"/>
  <c r="H208" i="54"/>
  <c r="H35" i="54"/>
  <c r="H43" i="54"/>
  <c r="H60" i="54"/>
  <c r="H76" i="54"/>
  <c r="H84" i="54"/>
  <c r="H92" i="54"/>
  <c r="E175" i="54"/>
  <c r="H18" i="54"/>
  <c r="E7" i="54"/>
  <c r="E11" i="54"/>
  <c r="H41" i="54"/>
  <c r="E54" i="54"/>
  <c r="H142" i="54"/>
  <c r="H174" i="54"/>
  <c r="H189" i="54"/>
  <c r="E223" i="54"/>
  <c r="H38" i="54"/>
  <c r="H44" i="54"/>
  <c r="E91" i="54"/>
  <c r="H112" i="54"/>
  <c r="E113" i="54"/>
  <c r="H120" i="54"/>
  <c r="E121" i="54"/>
  <c r="H128" i="54"/>
  <c r="E129" i="54"/>
  <c r="H136" i="54"/>
  <c r="E137" i="54"/>
  <c r="H144" i="54"/>
  <c r="E145" i="54"/>
  <c r="H152" i="54"/>
  <c r="E153" i="54"/>
  <c r="H160" i="54"/>
  <c r="E161" i="54"/>
  <c r="H168" i="54"/>
  <c r="E169" i="54"/>
  <c r="H176" i="54"/>
  <c r="E177" i="54"/>
  <c r="H191" i="54"/>
  <c r="H224" i="54"/>
  <c r="P14" i="54"/>
  <c r="P38" i="54"/>
  <c r="E15" i="54"/>
  <c r="H33" i="54"/>
  <c r="E69" i="54"/>
  <c r="H126" i="54"/>
  <c r="H158" i="54"/>
  <c r="H181" i="54"/>
  <c r="H7" i="54"/>
  <c r="H48" i="54"/>
  <c r="H49" i="54"/>
  <c r="H54" i="54"/>
  <c r="E55" i="54"/>
  <c r="H57" i="54"/>
  <c r="E58" i="54"/>
  <c r="H61" i="54"/>
  <c r="H69" i="54"/>
  <c r="E70" i="54"/>
  <c r="H73" i="54"/>
  <c r="E74" i="54"/>
  <c r="H77" i="54"/>
  <c r="L80" i="54"/>
  <c r="H96" i="54"/>
  <c r="E97" i="54"/>
  <c r="H100" i="54"/>
  <c r="H104" i="54"/>
  <c r="E105" i="54"/>
  <c r="H127" i="54"/>
  <c r="H143" i="54"/>
  <c r="H159" i="54"/>
  <c r="H175" i="54"/>
  <c r="H190" i="54"/>
  <c r="H223" i="54"/>
  <c r="T11" i="52"/>
  <c r="N30" i="52"/>
  <c r="N31" i="52"/>
  <c r="T37" i="52"/>
  <c r="E127" i="54"/>
  <c r="N130" i="52"/>
  <c r="E149" i="54"/>
  <c r="E157" i="54"/>
  <c r="E191" i="54"/>
  <c r="N194" i="52"/>
  <c r="T8" i="52"/>
  <c r="E48" i="54"/>
  <c r="N52" i="52"/>
  <c r="E143" i="54"/>
  <c r="N146" i="52"/>
  <c r="E165" i="54"/>
  <c r="E173" i="54"/>
  <c r="N210" i="52"/>
  <c r="E14" i="54"/>
  <c r="E44" i="54"/>
  <c r="T59" i="52"/>
  <c r="T70" i="52"/>
  <c r="E109" i="54"/>
  <c r="E117" i="54"/>
  <c r="E125" i="54"/>
  <c r="E159" i="54"/>
  <c r="N162" i="52"/>
  <c r="E181" i="54"/>
  <c r="E189" i="54"/>
  <c r="O8" i="53"/>
  <c r="Z8" i="53"/>
  <c r="O12" i="53"/>
  <c r="Z12" i="53"/>
  <c r="Z20" i="53"/>
  <c r="Z24" i="53"/>
  <c r="Z28" i="53"/>
  <c r="O47" i="53"/>
  <c r="O7" i="53"/>
  <c r="Z7" i="53"/>
  <c r="O11" i="53"/>
  <c r="Z11" i="53"/>
  <c r="O31" i="53"/>
  <c r="O33" i="53"/>
  <c r="O35" i="53"/>
  <c r="O37" i="53"/>
  <c r="O39" i="53"/>
  <c r="O41" i="53"/>
  <c r="O43" i="53"/>
  <c r="O79" i="53"/>
  <c r="O83" i="53"/>
  <c r="O87" i="53"/>
  <c r="O91" i="53"/>
  <c r="O95" i="53"/>
  <c r="O99" i="53"/>
  <c r="O103" i="53"/>
  <c r="O107" i="53"/>
  <c r="O111" i="53"/>
  <c r="O115" i="53"/>
  <c r="O119" i="53"/>
  <c r="O123" i="53"/>
  <c r="O127" i="53"/>
  <c r="O131" i="53"/>
  <c r="O135" i="53"/>
  <c r="O139" i="53"/>
  <c r="O143" i="53"/>
  <c r="O147" i="53"/>
  <c r="O151" i="53"/>
  <c r="O155" i="53"/>
  <c r="O159" i="53"/>
  <c r="O163" i="53"/>
  <c r="O167" i="53"/>
  <c r="O171" i="53"/>
  <c r="O175" i="53"/>
  <c r="O179" i="53"/>
  <c r="O183" i="53"/>
  <c r="O187" i="53"/>
  <c r="O191" i="53"/>
  <c r="O195" i="53"/>
  <c r="H22" i="54"/>
  <c r="H26" i="54"/>
  <c r="E32" i="54"/>
  <c r="H55" i="54"/>
  <c r="H133" i="54"/>
  <c r="H137" i="54"/>
  <c r="H141" i="54"/>
  <c r="H145" i="54"/>
  <c r="E194" i="54"/>
  <c r="H197" i="54"/>
  <c r="H201" i="54"/>
  <c r="H205" i="54"/>
  <c r="H209" i="54"/>
  <c r="H212" i="54"/>
  <c r="H216" i="54"/>
  <c r="H220" i="54"/>
  <c r="H11" i="54"/>
  <c r="H13" i="54"/>
  <c r="H15" i="54"/>
  <c r="E21" i="54"/>
  <c r="E25" i="54"/>
  <c r="E50" i="54"/>
  <c r="H62" i="54"/>
  <c r="E78" i="54"/>
  <c r="H81" i="54"/>
  <c r="H85" i="54"/>
  <c r="H89" i="54"/>
  <c r="H93" i="54"/>
  <c r="E94" i="54"/>
  <c r="H149" i="54"/>
  <c r="H153" i="54"/>
  <c r="H157" i="54"/>
  <c r="H161" i="54"/>
  <c r="L167" i="54"/>
  <c r="H198" i="54"/>
  <c r="H202" i="54"/>
  <c r="H206" i="54"/>
  <c r="H213" i="54"/>
  <c r="H217" i="54"/>
  <c r="H221" i="54"/>
  <c r="I221" i="54" s="1"/>
  <c r="E42" i="54"/>
  <c r="H46" i="54"/>
  <c r="H63" i="54"/>
  <c r="E64" i="54"/>
  <c r="H70" i="54"/>
  <c r="H97" i="54"/>
  <c r="H101" i="54"/>
  <c r="E102" i="54"/>
  <c r="E106" i="54"/>
  <c r="H165" i="54"/>
  <c r="H169" i="54"/>
  <c r="H173" i="54"/>
  <c r="H177" i="54"/>
  <c r="H199" i="54"/>
  <c r="H203" i="54"/>
  <c r="H207" i="54"/>
  <c r="I207" i="54" s="1"/>
  <c r="H210" i="54"/>
  <c r="I210" i="54" s="1"/>
  <c r="H214" i="54"/>
  <c r="I214" i="54" s="1"/>
  <c r="H218" i="54"/>
  <c r="E10" i="54"/>
  <c r="T17" i="52"/>
  <c r="E17" i="54"/>
  <c r="T20" i="52"/>
  <c r="E34" i="54"/>
  <c r="E36" i="54"/>
  <c r="T55" i="52"/>
  <c r="E56" i="54"/>
  <c r="L63" i="54"/>
  <c r="E65" i="54"/>
  <c r="L77" i="54"/>
  <c r="E82" i="54"/>
  <c r="T84" i="52"/>
  <c r="T102" i="52"/>
  <c r="N112" i="52"/>
  <c r="N118" i="52"/>
  <c r="N134" i="52"/>
  <c r="N150" i="52"/>
  <c r="N166" i="52"/>
  <c r="E166" i="54"/>
  <c r="L171" i="54"/>
  <c r="N182" i="52"/>
  <c r="E182" i="54"/>
  <c r="N198" i="52"/>
  <c r="L203" i="54"/>
  <c r="N214" i="52"/>
  <c r="P6" i="54"/>
  <c r="P10" i="54"/>
  <c r="P20" i="54"/>
  <c r="P28" i="54"/>
  <c r="P193" i="54"/>
  <c r="P201" i="54"/>
  <c r="P207" i="54"/>
  <c r="P217" i="54"/>
  <c r="T7" i="52"/>
  <c r="T13" i="52"/>
  <c r="T16" i="52"/>
  <c r="T19" i="52"/>
  <c r="E30" i="54"/>
  <c r="T41" i="52"/>
  <c r="L46" i="54"/>
  <c r="L47" i="54"/>
  <c r="T54" i="52"/>
  <c r="T61" i="52"/>
  <c r="E72" i="54"/>
  <c r="E86" i="54"/>
  <c r="N98" i="52"/>
  <c r="E98" i="54"/>
  <c r="T100" i="52"/>
  <c r="N110" i="52"/>
  <c r="N122" i="52"/>
  <c r="N138" i="52"/>
  <c r="N154" i="52"/>
  <c r="N170" i="52"/>
  <c r="E170" i="54"/>
  <c r="L181" i="54"/>
  <c r="N186" i="52"/>
  <c r="E186" i="54"/>
  <c r="N202" i="52"/>
  <c r="N218" i="52"/>
  <c r="P16" i="54"/>
  <c r="E6" i="54"/>
  <c r="T9" i="52"/>
  <c r="T12" i="52"/>
  <c r="T15" i="52"/>
  <c r="E38" i="54"/>
  <c r="E40" i="54"/>
  <c r="T45" i="52"/>
  <c r="E57" i="54"/>
  <c r="T72" i="52"/>
  <c r="E73" i="54"/>
  <c r="N80" i="52"/>
  <c r="N90" i="52"/>
  <c r="E90" i="54"/>
  <c r="T92" i="52"/>
  <c r="T112" i="52"/>
  <c r="N126" i="52"/>
  <c r="N142" i="52"/>
  <c r="N158" i="52"/>
  <c r="N174" i="52"/>
  <c r="E174" i="54"/>
  <c r="L185" i="54"/>
  <c r="N190" i="52"/>
  <c r="E190" i="54"/>
  <c r="L195" i="54"/>
  <c r="N206" i="52"/>
  <c r="L217" i="54"/>
  <c r="E224" i="54"/>
  <c r="P43" i="54"/>
  <c r="P45" i="54"/>
  <c r="P50" i="54"/>
  <c r="P54" i="54"/>
  <c r="P58" i="54"/>
  <c r="P62" i="54"/>
  <c r="P64" i="54"/>
  <c r="P66" i="54"/>
  <c r="P68" i="54"/>
  <c r="P118" i="54"/>
  <c r="P124" i="54"/>
  <c r="P126" i="54"/>
  <c r="P128" i="54"/>
  <c r="P130" i="54"/>
  <c r="P132" i="54"/>
  <c r="P134" i="54"/>
  <c r="P138" i="54"/>
  <c r="P140" i="54"/>
  <c r="P142" i="54"/>
  <c r="P144" i="54"/>
  <c r="P146" i="54"/>
  <c r="P150" i="54"/>
  <c r="P154" i="54"/>
  <c r="P156" i="54"/>
  <c r="P158" i="54"/>
  <c r="P162" i="54"/>
  <c r="P166" i="54"/>
  <c r="P174" i="54"/>
  <c r="P176" i="54"/>
  <c r="P178" i="54"/>
  <c r="P218" i="54"/>
  <c r="E100" i="54"/>
  <c r="E128" i="54"/>
  <c r="E144" i="54"/>
  <c r="E160" i="54"/>
  <c r="E176" i="54"/>
  <c r="E192" i="54"/>
  <c r="P222" i="54"/>
  <c r="H222" i="54"/>
  <c r="N222" i="52"/>
  <c r="E20" i="54"/>
  <c r="H21" i="54"/>
  <c r="H25" i="54"/>
  <c r="H32" i="54"/>
  <c r="H42" i="54"/>
  <c r="H50" i="54"/>
  <c r="H64" i="54"/>
  <c r="E75" i="54"/>
  <c r="H78" i="54"/>
  <c r="E79" i="54"/>
  <c r="H94" i="54"/>
  <c r="E95" i="54"/>
  <c r="H102" i="54"/>
  <c r="E103" i="54"/>
  <c r="H106" i="54"/>
  <c r="E107" i="54"/>
  <c r="H114" i="54"/>
  <c r="H130" i="54"/>
  <c r="E131" i="54"/>
  <c r="H146" i="54"/>
  <c r="E147" i="54"/>
  <c r="H162" i="54"/>
  <c r="E163" i="54"/>
  <c r="H178" i="54"/>
  <c r="E179" i="54"/>
  <c r="H194" i="54"/>
  <c r="E195" i="54"/>
  <c r="P42" i="54"/>
  <c r="P85" i="54"/>
  <c r="P111" i="54"/>
  <c r="P135" i="54"/>
  <c r="H17" i="54"/>
  <c r="E24" i="54"/>
  <c r="H34" i="54"/>
  <c r="E51" i="54"/>
  <c r="H56" i="54"/>
  <c r="E59" i="54"/>
  <c r="H65" i="54"/>
  <c r="E66" i="54"/>
  <c r="H82" i="54"/>
  <c r="E83" i="54"/>
  <c r="H118" i="54"/>
  <c r="E119" i="54"/>
  <c r="H134" i="54"/>
  <c r="E135" i="54"/>
  <c r="H150" i="54"/>
  <c r="E151" i="54"/>
  <c r="H166" i="54"/>
  <c r="E167" i="54"/>
  <c r="H182" i="54"/>
  <c r="E183" i="54"/>
  <c r="H10" i="54"/>
  <c r="E16" i="54"/>
  <c r="H36" i="54"/>
  <c r="H6" i="54"/>
  <c r="E9" i="54"/>
  <c r="E12" i="54"/>
  <c r="E28" i="54"/>
  <c r="H30" i="54"/>
  <c r="E45" i="54"/>
  <c r="E67" i="54"/>
  <c r="H72" i="54"/>
  <c r="H86" i="54"/>
  <c r="E87" i="54"/>
  <c r="H98" i="54"/>
  <c r="E99" i="54"/>
  <c r="H110" i="54"/>
  <c r="E111" i="54"/>
  <c r="H122" i="54"/>
  <c r="E123" i="54"/>
  <c r="H138" i="54"/>
  <c r="E139" i="54"/>
  <c r="H154" i="54"/>
  <c r="E155" i="54"/>
  <c r="H170" i="54"/>
  <c r="E171" i="54"/>
  <c r="H186" i="54"/>
  <c r="E187" i="54"/>
  <c r="P13" i="54"/>
  <c r="P27" i="54"/>
  <c r="P48" i="54"/>
  <c r="P94" i="54"/>
  <c r="P102" i="54"/>
  <c r="P198" i="54"/>
  <c r="J222" i="54"/>
  <c r="L222" i="54" s="1"/>
  <c r="J223" i="54"/>
  <c r="L223" i="54" s="1"/>
  <c r="H79" i="54"/>
  <c r="H95" i="54"/>
  <c r="H107" i="54"/>
  <c r="H115" i="54"/>
  <c r="H131" i="54"/>
  <c r="H147" i="54"/>
  <c r="H163" i="54"/>
  <c r="L178" i="54"/>
  <c r="H179" i="54"/>
  <c r="L188" i="54"/>
  <c r="H195" i="54"/>
  <c r="P180" i="54"/>
  <c r="P190" i="54"/>
  <c r="P192" i="54"/>
  <c r="P195" i="54"/>
  <c r="H103" i="54"/>
  <c r="H16" i="54"/>
  <c r="H24" i="54"/>
  <c r="H51" i="54"/>
  <c r="H59" i="54"/>
  <c r="H66" i="54"/>
  <c r="H83" i="54"/>
  <c r="H119" i="54"/>
  <c r="H135" i="54"/>
  <c r="L150" i="54"/>
  <c r="H151" i="54"/>
  <c r="H167" i="54"/>
  <c r="H183" i="54"/>
  <c r="L192" i="54"/>
  <c r="P60" i="54"/>
  <c r="P86" i="54"/>
  <c r="P206" i="54"/>
  <c r="P208" i="54"/>
  <c r="P210" i="54"/>
  <c r="P212" i="54"/>
  <c r="P214" i="54"/>
  <c r="P216" i="54"/>
  <c r="H20" i="54"/>
  <c r="L94" i="54"/>
  <c r="H9" i="54"/>
  <c r="H28" i="54"/>
  <c r="H45" i="54"/>
  <c r="H53" i="54"/>
  <c r="H67" i="54"/>
  <c r="H87" i="54"/>
  <c r="H99" i="54"/>
  <c r="H111" i="54"/>
  <c r="L122" i="54"/>
  <c r="H123" i="54"/>
  <c r="H139" i="54"/>
  <c r="H155" i="54"/>
  <c r="L164" i="54"/>
  <c r="H171" i="54"/>
  <c r="H187" i="54"/>
  <c r="P63" i="54"/>
  <c r="P65" i="54"/>
  <c r="P67" i="54"/>
  <c r="P69" i="54"/>
  <c r="P71" i="54"/>
  <c r="P77" i="54"/>
  <c r="P79" i="54"/>
  <c r="P81" i="54"/>
  <c r="P87" i="54"/>
  <c r="P89" i="54"/>
  <c r="P93" i="54"/>
  <c r="P97" i="54"/>
  <c r="P101" i="54"/>
  <c r="P105" i="54"/>
  <c r="P109" i="54"/>
  <c r="P113" i="54"/>
  <c r="P117" i="54"/>
  <c r="P121" i="54"/>
  <c r="P123" i="54"/>
  <c r="P125" i="54"/>
  <c r="P129" i="54"/>
  <c r="P133" i="54"/>
  <c r="P141" i="54"/>
  <c r="P145" i="54"/>
  <c r="P147" i="54"/>
  <c r="P149" i="54"/>
  <c r="P151" i="54"/>
  <c r="P153" i="54"/>
  <c r="P155" i="54"/>
  <c r="P157" i="54"/>
  <c r="P159" i="54"/>
  <c r="P161" i="54"/>
  <c r="P163" i="54"/>
  <c r="P165" i="54"/>
  <c r="P167" i="54"/>
  <c r="P169" i="54"/>
  <c r="P171" i="54"/>
  <c r="P173" i="54"/>
  <c r="P175" i="54"/>
  <c r="P181" i="54"/>
  <c r="P185" i="54"/>
  <c r="P187" i="54"/>
  <c r="P189" i="54"/>
  <c r="E19" i="54"/>
  <c r="I19" i="54" s="1"/>
  <c r="L21" i="54"/>
  <c r="E29" i="54"/>
  <c r="E31" i="54"/>
  <c r="L32" i="54"/>
  <c r="E41" i="54"/>
  <c r="E43" i="54"/>
  <c r="L50" i="54"/>
  <c r="E76" i="54"/>
  <c r="E92" i="54"/>
  <c r="E104" i="54"/>
  <c r="E112" i="54"/>
  <c r="E116" i="54"/>
  <c r="E132" i="54"/>
  <c r="E148" i="54"/>
  <c r="I148" i="54" s="1"/>
  <c r="E164" i="54"/>
  <c r="E180" i="54"/>
  <c r="E196" i="54"/>
  <c r="P31" i="54"/>
  <c r="P35" i="54"/>
  <c r="P39" i="54"/>
  <c r="P122" i="54"/>
  <c r="P152" i="54"/>
  <c r="P164" i="54"/>
  <c r="P168" i="54"/>
  <c r="P182" i="54"/>
  <c r="P186" i="54"/>
  <c r="P194" i="54"/>
  <c r="P196" i="54"/>
  <c r="P211" i="54"/>
  <c r="P219" i="54"/>
  <c r="P221" i="54"/>
  <c r="P223" i="54"/>
  <c r="E33" i="54"/>
  <c r="E35" i="54"/>
  <c r="E60" i="54"/>
  <c r="E77" i="54"/>
  <c r="E80" i="54"/>
  <c r="E96" i="54"/>
  <c r="E108" i="54"/>
  <c r="E120" i="54"/>
  <c r="E136" i="54"/>
  <c r="E152" i="54"/>
  <c r="E168" i="54"/>
  <c r="E184" i="54"/>
  <c r="P115" i="54"/>
  <c r="E8" i="54"/>
  <c r="E23" i="54"/>
  <c r="I23" i="54" s="1"/>
  <c r="E27" i="54"/>
  <c r="I27" i="54" s="1"/>
  <c r="E37" i="54"/>
  <c r="E47" i="54"/>
  <c r="E49" i="54"/>
  <c r="E68" i="54"/>
  <c r="E84" i="54"/>
  <c r="E88" i="54"/>
  <c r="E124" i="54"/>
  <c r="E140" i="54"/>
  <c r="I140" i="54" s="1"/>
  <c r="E156" i="54"/>
  <c r="E172" i="54"/>
  <c r="E188" i="54"/>
  <c r="L221" i="54"/>
  <c r="P44" i="54"/>
  <c r="P46" i="54"/>
  <c r="P47" i="54"/>
  <c r="P49" i="54"/>
  <c r="P51" i="54"/>
  <c r="P53" i="54"/>
  <c r="P55" i="54"/>
  <c r="P59" i="54"/>
  <c r="P61" i="54"/>
  <c r="P70" i="54"/>
  <c r="P74" i="54"/>
  <c r="P76" i="54"/>
  <c r="P78" i="54"/>
  <c r="P80" i="54"/>
  <c r="P82" i="54"/>
  <c r="P84" i="54"/>
  <c r="P90" i="54"/>
  <c r="P92" i="54"/>
  <c r="P96" i="54"/>
  <c r="P98" i="54"/>
  <c r="P104" i="54"/>
  <c r="P106" i="54"/>
  <c r="P108" i="54"/>
  <c r="P110" i="54"/>
  <c r="P114" i="54"/>
  <c r="P116" i="54"/>
  <c r="P143" i="54"/>
  <c r="P179" i="54"/>
  <c r="P204" i="54"/>
  <c r="P224" i="54"/>
  <c r="M7" i="54"/>
  <c r="M11" i="54"/>
  <c r="M15" i="54"/>
  <c r="J22" i="54"/>
  <c r="L22" i="54" s="1"/>
  <c r="T23" i="52"/>
  <c r="N33" i="52"/>
  <c r="J33" i="54"/>
  <c r="L33" i="54" s="1"/>
  <c r="T34" i="52"/>
  <c r="N40" i="52"/>
  <c r="N41" i="52"/>
  <c r="J41" i="54"/>
  <c r="L41" i="54" s="1"/>
  <c r="T42" i="52"/>
  <c r="N51" i="52"/>
  <c r="C52" i="54"/>
  <c r="E52" i="54" s="1"/>
  <c r="N53" i="52"/>
  <c r="J57" i="54"/>
  <c r="L57" i="54" s="1"/>
  <c r="T58" i="52"/>
  <c r="J67" i="54"/>
  <c r="L67" i="54" s="1"/>
  <c r="T68" i="52"/>
  <c r="C85" i="54"/>
  <c r="E85" i="54" s="1"/>
  <c r="N86" i="52"/>
  <c r="M19" i="54"/>
  <c r="J31" i="54"/>
  <c r="L31" i="54" s="1"/>
  <c r="T32" i="52"/>
  <c r="M33" i="54"/>
  <c r="J38" i="54"/>
  <c r="L38" i="54" s="1"/>
  <c r="T39" i="52"/>
  <c r="M41" i="54"/>
  <c r="C46" i="54"/>
  <c r="E46" i="54" s="1"/>
  <c r="N47" i="52"/>
  <c r="J55" i="54"/>
  <c r="L55" i="54" s="1"/>
  <c r="T56" i="52"/>
  <c r="F75" i="54"/>
  <c r="H75" i="54" s="1"/>
  <c r="N76" i="52"/>
  <c r="J81" i="54"/>
  <c r="L81" i="54" s="1"/>
  <c r="T82" i="52"/>
  <c r="C101" i="54"/>
  <c r="E101" i="54" s="1"/>
  <c r="N102" i="52"/>
  <c r="N26" i="52"/>
  <c r="N27" i="52"/>
  <c r="T28" i="52"/>
  <c r="T29" i="52"/>
  <c r="J30" i="54"/>
  <c r="L30" i="54" s="1"/>
  <c r="T31" i="52"/>
  <c r="N36" i="52"/>
  <c r="N37" i="52"/>
  <c r="J37" i="54"/>
  <c r="L37" i="54" s="1"/>
  <c r="T38" i="52"/>
  <c r="N44" i="52"/>
  <c r="N45" i="52"/>
  <c r="C53" i="54"/>
  <c r="E53" i="54" s="1"/>
  <c r="N54" i="52"/>
  <c r="C93" i="54"/>
  <c r="E93" i="54" s="1"/>
  <c r="N94" i="52"/>
  <c r="N7" i="52"/>
  <c r="N10" i="52"/>
  <c r="N11" i="52"/>
  <c r="N14" i="52"/>
  <c r="N15" i="52"/>
  <c r="N18" i="52"/>
  <c r="N19" i="52"/>
  <c r="N22" i="52"/>
  <c r="N23" i="52"/>
  <c r="T24" i="52"/>
  <c r="T25" i="52"/>
  <c r="J26" i="54"/>
  <c r="L26" i="54" s="1"/>
  <c r="T27" i="52"/>
  <c r="J34" i="54"/>
  <c r="L34" i="54" s="1"/>
  <c r="T35" i="52"/>
  <c r="M37" i="54"/>
  <c r="J42" i="54"/>
  <c r="L42" i="54" s="1"/>
  <c r="T43" i="52"/>
  <c r="N48" i="52"/>
  <c r="J59" i="54"/>
  <c r="L59" i="54" s="1"/>
  <c r="T60" i="52"/>
  <c r="C71" i="54"/>
  <c r="E71" i="54" s="1"/>
  <c r="N72" i="52"/>
  <c r="F105" i="54"/>
  <c r="H105" i="54" s="1"/>
  <c r="N106" i="52"/>
  <c r="T78" i="52"/>
  <c r="T80" i="52"/>
  <c r="T88" i="52"/>
  <c r="N117" i="52"/>
  <c r="N121" i="52"/>
  <c r="N125" i="52"/>
  <c r="N129" i="52"/>
  <c r="N133" i="52"/>
  <c r="N137" i="52"/>
  <c r="N141" i="52"/>
  <c r="N145" i="52"/>
  <c r="N149" i="52"/>
  <c r="N153" i="52"/>
  <c r="N157" i="52"/>
  <c r="N161" i="52"/>
  <c r="N165" i="52"/>
  <c r="N169" i="52"/>
  <c r="N173" i="52"/>
  <c r="N177" i="52"/>
  <c r="N181" i="52"/>
  <c r="N185" i="52"/>
  <c r="N189" i="52"/>
  <c r="N193" i="52"/>
  <c r="N197" i="52"/>
  <c r="N201" i="52"/>
  <c r="N205" i="52"/>
  <c r="N209" i="52"/>
  <c r="N213" i="52"/>
  <c r="N217" i="52"/>
  <c r="N221" i="52"/>
  <c r="N225" i="52"/>
  <c r="P56" i="54"/>
  <c r="P73" i="54"/>
  <c r="P99" i="54"/>
  <c r="P148" i="54"/>
  <c r="P172" i="54"/>
  <c r="P215" i="54"/>
  <c r="M23" i="54"/>
  <c r="M27" i="54"/>
  <c r="N68" i="52"/>
  <c r="T74" i="52"/>
  <c r="T76" i="52"/>
  <c r="T104" i="52"/>
  <c r="T106" i="52"/>
  <c r="T111" i="52"/>
  <c r="N113" i="52"/>
  <c r="T115" i="52"/>
  <c r="T119" i="52"/>
  <c r="T123" i="52"/>
  <c r="T127" i="52"/>
  <c r="T131" i="52"/>
  <c r="T135" i="52"/>
  <c r="T139" i="52"/>
  <c r="T143" i="52"/>
  <c r="T147" i="52"/>
  <c r="T151" i="52"/>
  <c r="T155" i="52"/>
  <c r="T159" i="52"/>
  <c r="T163" i="52"/>
  <c r="T167" i="52"/>
  <c r="T171" i="52"/>
  <c r="T175" i="52"/>
  <c r="T179" i="52"/>
  <c r="T183" i="52"/>
  <c r="T187" i="52"/>
  <c r="T191" i="52"/>
  <c r="T195" i="52"/>
  <c r="T199" i="52"/>
  <c r="T203" i="52"/>
  <c r="T207" i="52"/>
  <c r="T211" i="52"/>
  <c r="T215" i="52"/>
  <c r="T219" i="52"/>
  <c r="T223" i="52"/>
  <c r="P57" i="54"/>
  <c r="P72" i="54"/>
  <c r="P88" i="54"/>
  <c r="P100" i="54"/>
  <c r="P131" i="54"/>
  <c r="P137" i="54"/>
  <c r="P160" i="54"/>
  <c r="P184" i="54"/>
  <c r="P191" i="54"/>
  <c r="P199" i="54"/>
  <c r="P107" i="54"/>
  <c r="P119" i="54"/>
  <c r="P170" i="54"/>
  <c r="P177" i="54"/>
  <c r="P188" i="54"/>
  <c r="P200" i="54"/>
  <c r="P202" i="54"/>
  <c r="P205" i="54"/>
  <c r="P209" i="54"/>
  <c r="P213" i="54"/>
  <c r="P220" i="54"/>
  <c r="T116" i="52"/>
  <c r="T120" i="52"/>
  <c r="T124" i="52"/>
  <c r="T128" i="52"/>
  <c r="T132" i="52"/>
  <c r="T136" i="52"/>
  <c r="T140" i="52"/>
  <c r="T144" i="52"/>
  <c r="T148" i="52"/>
  <c r="T152" i="52"/>
  <c r="T156" i="52"/>
  <c r="T160" i="52"/>
  <c r="T164" i="52"/>
  <c r="T168" i="52"/>
  <c r="T172" i="52"/>
  <c r="T176" i="52"/>
  <c r="T180" i="52"/>
  <c r="T184" i="52"/>
  <c r="T188" i="52"/>
  <c r="T192" i="52"/>
  <c r="T196" i="52"/>
  <c r="T200" i="52"/>
  <c r="T204" i="52"/>
  <c r="T208" i="52"/>
  <c r="T212" i="52"/>
  <c r="T216" i="52"/>
  <c r="T220" i="52"/>
  <c r="P52" i="54"/>
  <c r="P136" i="54"/>
  <c r="P139" i="54"/>
  <c r="P183" i="54"/>
  <c r="N8" i="52"/>
  <c r="M8" i="54"/>
  <c r="T10" i="52"/>
  <c r="N12" i="52"/>
  <c r="M12" i="54"/>
  <c r="T14" i="52"/>
  <c r="N16" i="52"/>
  <c r="M16" i="54"/>
  <c r="T18" i="52"/>
  <c r="N20" i="52"/>
  <c r="M20" i="54"/>
  <c r="T22" i="52"/>
  <c r="N24" i="52"/>
  <c r="M24" i="54"/>
  <c r="T26" i="52"/>
  <c r="N28" i="52"/>
  <c r="M28" i="54"/>
  <c r="T30" i="52"/>
  <c r="M31" i="54"/>
  <c r="T33" i="52"/>
  <c r="N34" i="52"/>
  <c r="M34" i="54"/>
  <c r="T36" i="52"/>
  <c r="N38" i="52"/>
  <c r="M38" i="54"/>
  <c r="T40" i="52"/>
  <c r="N42" i="52"/>
  <c r="M42" i="54"/>
  <c r="T44" i="52"/>
  <c r="N46" i="52"/>
  <c r="N49" i="52"/>
  <c r="T51" i="52"/>
  <c r="T52" i="52"/>
  <c r="T53" i="52"/>
  <c r="N55" i="52"/>
  <c r="N56" i="52"/>
  <c r="N57" i="52"/>
  <c r="N58" i="52"/>
  <c r="N59" i="52"/>
  <c r="N60" i="52"/>
  <c r="N61" i="52"/>
  <c r="N62" i="52"/>
  <c r="N63" i="52"/>
  <c r="N64" i="52"/>
  <c r="N65" i="52"/>
  <c r="N66" i="52"/>
  <c r="N67" i="52"/>
  <c r="T69" i="52"/>
  <c r="N71" i="52"/>
  <c r="T73" i="52"/>
  <c r="N75" i="52"/>
  <c r="T77" i="52"/>
  <c r="N79" i="52"/>
  <c r="T81" i="52"/>
  <c r="N83" i="52"/>
  <c r="T85" i="52"/>
  <c r="N87" i="52"/>
  <c r="T89" i="52"/>
  <c r="N91" i="52"/>
  <c r="T93" i="52"/>
  <c r="N95" i="52"/>
  <c r="T97" i="52"/>
  <c r="N99" i="52"/>
  <c r="T101" i="52"/>
  <c r="N103" i="52"/>
  <c r="T105" i="52"/>
  <c r="N107" i="52"/>
  <c r="C115" i="54"/>
  <c r="E115" i="54" s="1"/>
  <c r="N116" i="52"/>
  <c r="N9" i="52"/>
  <c r="M9" i="54"/>
  <c r="N13" i="52"/>
  <c r="M13" i="54"/>
  <c r="N17" i="52"/>
  <c r="M17" i="54"/>
  <c r="N21" i="52"/>
  <c r="M21" i="54"/>
  <c r="N25" i="52"/>
  <c r="M25" i="54"/>
  <c r="N29" i="52"/>
  <c r="M29" i="54"/>
  <c r="N32" i="52"/>
  <c r="N35" i="52"/>
  <c r="M35" i="54"/>
  <c r="N39" i="52"/>
  <c r="M39" i="54"/>
  <c r="N43" i="52"/>
  <c r="M43" i="54"/>
  <c r="N50" i="52"/>
  <c r="M50" i="54"/>
  <c r="M51" i="54"/>
  <c r="M52" i="54"/>
  <c r="N70" i="52"/>
  <c r="N74" i="52"/>
  <c r="N78" i="52"/>
  <c r="N82" i="52"/>
  <c r="C110" i="54"/>
  <c r="E110" i="54" s="1"/>
  <c r="N111" i="52"/>
  <c r="J112" i="54"/>
  <c r="L112" i="54" s="1"/>
  <c r="T113" i="52"/>
  <c r="P7" i="54"/>
  <c r="P11" i="54"/>
  <c r="M6" i="54"/>
  <c r="M10" i="54"/>
  <c r="M14" i="54"/>
  <c r="M18" i="54"/>
  <c r="M22" i="54"/>
  <c r="M26" i="54"/>
  <c r="M30" i="54"/>
  <c r="M36" i="54"/>
  <c r="M40" i="54"/>
  <c r="M44" i="54"/>
  <c r="M53" i="54"/>
  <c r="T62" i="52"/>
  <c r="T63" i="52"/>
  <c r="T64" i="52"/>
  <c r="T65" i="52"/>
  <c r="T66" i="52"/>
  <c r="T67" i="52"/>
  <c r="N69" i="52"/>
  <c r="T71" i="52"/>
  <c r="N73" i="52"/>
  <c r="T75" i="52"/>
  <c r="N77" i="52"/>
  <c r="T79" i="52"/>
  <c r="N81" i="52"/>
  <c r="T83" i="52"/>
  <c r="N85" i="52"/>
  <c r="T87" i="52"/>
  <c r="N89" i="52"/>
  <c r="T91" i="52"/>
  <c r="N93" i="52"/>
  <c r="T95" i="52"/>
  <c r="N97" i="52"/>
  <c r="T99" i="52"/>
  <c r="N101" i="52"/>
  <c r="T103" i="52"/>
  <c r="N105" i="52"/>
  <c r="T107" i="52"/>
  <c r="N109" i="52"/>
  <c r="T110" i="52"/>
  <c r="N114" i="52"/>
  <c r="C114" i="54"/>
  <c r="E114" i="54" s="1"/>
  <c r="N115" i="52"/>
  <c r="C118" i="54"/>
  <c r="E118" i="54" s="1"/>
  <c r="N119" i="52"/>
  <c r="C122" i="54"/>
  <c r="E122" i="54" s="1"/>
  <c r="N123" i="52"/>
  <c r="C126" i="54"/>
  <c r="E126" i="54" s="1"/>
  <c r="N127" i="52"/>
  <c r="C130" i="54"/>
  <c r="E130" i="54" s="1"/>
  <c r="N131" i="52"/>
  <c r="C134" i="54"/>
  <c r="E134" i="54" s="1"/>
  <c r="N135" i="52"/>
  <c r="C138" i="54"/>
  <c r="E138" i="54" s="1"/>
  <c r="N139" i="52"/>
  <c r="C142" i="54"/>
  <c r="E142" i="54" s="1"/>
  <c r="N143" i="52"/>
  <c r="C146" i="54"/>
  <c r="E146" i="54" s="1"/>
  <c r="N147" i="52"/>
  <c r="C150" i="54"/>
  <c r="E150" i="54" s="1"/>
  <c r="N151" i="52"/>
  <c r="C154" i="54"/>
  <c r="E154" i="54" s="1"/>
  <c r="N155" i="52"/>
  <c r="C158" i="54"/>
  <c r="E158" i="54" s="1"/>
  <c r="N159" i="52"/>
  <c r="C162" i="54"/>
  <c r="E162" i="54" s="1"/>
  <c r="N163" i="52"/>
  <c r="P8" i="54"/>
  <c r="N84" i="52"/>
  <c r="T86" i="52"/>
  <c r="N88" i="52"/>
  <c r="T90" i="52"/>
  <c r="N92" i="52"/>
  <c r="T94" i="52"/>
  <c r="N96" i="52"/>
  <c r="T98" i="52"/>
  <c r="N100" i="52"/>
  <c r="N104" i="52"/>
  <c r="N108" i="52"/>
  <c r="J108" i="54"/>
  <c r="L108" i="54" s="1"/>
  <c r="T109" i="52"/>
  <c r="J113" i="54"/>
  <c r="L113" i="54" s="1"/>
  <c r="T114" i="52"/>
  <c r="J117" i="54"/>
  <c r="L117" i="54" s="1"/>
  <c r="T118" i="52"/>
  <c r="J121" i="54"/>
  <c r="L121" i="54" s="1"/>
  <c r="T122" i="52"/>
  <c r="J125" i="54"/>
  <c r="L125" i="54" s="1"/>
  <c r="T126" i="52"/>
  <c r="J129" i="54"/>
  <c r="L129" i="54" s="1"/>
  <c r="T130" i="52"/>
  <c r="J133" i="54"/>
  <c r="L133" i="54" s="1"/>
  <c r="T134" i="52"/>
  <c r="J137" i="54"/>
  <c r="L137" i="54" s="1"/>
  <c r="T138" i="52"/>
  <c r="J141" i="54"/>
  <c r="L141" i="54" s="1"/>
  <c r="T142" i="52"/>
  <c r="J145" i="54"/>
  <c r="L145" i="54" s="1"/>
  <c r="T146" i="52"/>
  <c r="J149" i="54"/>
  <c r="L149" i="54" s="1"/>
  <c r="T150" i="52"/>
  <c r="J153" i="54"/>
  <c r="L153" i="54" s="1"/>
  <c r="T154" i="52"/>
  <c r="J157" i="54"/>
  <c r="L157" i="54" s="1"/>
  <c r="T158" i="52"/>
  <c r="J161" i="54"/>
  <c r="L161" i="54" s="1"/>
  <c r="T162" i="52"/>
  <c r="P12" i="54"/>
  <c r="N120" i="52"/>
  <c r="N124" i="52"/>
  <c r="N128" i="52"/>
  <c r="N132" i="52"/>
  <c r="N136" i="52"/>
  <c r="N140" i="52"/>
  <c r="N144" i="52"/>
  <c r="N148" i="52"/>
  <c r="N152" i="52"/>
  <c r="N156" i="52"/>
  <c r="N160" i="52"/>
  <c r="N164" i="52"/>
  <c r="T166" i="52"/>
  <c r="N168" i="52"/>
  <c r="T170" i="52"/>
  <c r="N172" i="52"/>
  <c r="T174" i="52"/>
  <c r="N176" i="52"/>
  <c r="T178" i="52"/>
  <c r="N180" i="52"/>
  <c r="T182" i="52"/>
  <c r="N184" i="52"/>
  <c r="T186" i="52"/>
  <c r="N188" i="52"/>
  <c r="T190" i="52"/>
  <c r="N192" i="52"/>
  <c r="T194" i="52"/>
  <c r="N196" i="52"/>
  <c r="T198" i="52"/>
  <c r="N200" i="52"/>
  <c r="T202" i="52"/>
  <c r="N204" i="52"/>
  <c r="T206" i="52"/>
  <c r="N208" i="52"/>
  <c r="T210" i="52"/>
  <c r="N212" i="52"/>
  <c r="T214" i="52"/>
  <c r="N216" i="52"/>
  <c r="T218" i="52"/>
  <c r="N220" i="52"/>
  <c r="T222" i="52"/>
  <c r="N224" i="52"/>
  <c r="O14" i="53"/>
  <c r="O15" i="53"/>
  <c r="O16" i="53"/>
  <c r="O17" i="53"/>
  <c r="Z19" i="53"/>
  <c r="Z21" i="53"/>
  <c r="Z23" i="53"/>
  <c r="Z25" i="53"/>
  <c r="Z27" i="53"/>
  <c r="Z29" i="53"/>
  <c r="Z30" i="53"/>
  <c r="Z31" i="53"/>
  <c r="Z32" i="53"/>
  <c r="Z33" i="53"/>
  <c r="Z34" i="53"/>
  <c r="Z35" i="53"/>
  <c r="Z36" i="53"/>
  <c r="Z37" i="53"/>
  <c r="Z38" i="53"/>
  <c r="Z39" i="53"/>
  <c r="Z40" i="53"/>
  <c r="Z41" i="53"/>
  <c r="Z42" i="53"/>
  <c r="O46" i="53"/>
  <c r="O53" i="53"/>
  <c r="O56" i="53"/>
  <c r="O58" i="53"/>
  <c r="O60" i="53"/>
  <c r="O62" i="53"/>
  <c r="O64" i="53"/>
  <c r="O66" i="53"/>
  <c r="O68" i="53"/>
  <c r="O70" i="53"/>
  <c r="O72" i="53"/>
  <c r="O74" i="53"/>
  <c r="O76" i="53"/>
  <c r="O78" i="53"/>
  <c r="O200" i="53"/>
  <c r="O202" i="53"/>
  <c r="O204" i="53"/>
  <c r="O206" i="53"/>
  <c r="O208" i="53"/>
  <c r="O210" i="53"/>
  <c r="O212" i="53"/>
  <c r="O214" i="53"/>
  <c r="O216" i="53"/>
  <c r="O218" i="53"/>
  <c r="O220" i="53"/>
  <c r="O222" i="53"/>
  <c r="O224" i="53"/>
  <c r="G12" i="54"/>
  <c r="H12" i="54" s="1"/>
  <c r="P24" i="54"/>
  <c r="P33" i="54"/>
  <c r="P37" i="54"/>
  <c r="P41" i="54"/>
  <c r="T117" i="52"/>
  <c r="T121" i="52"/>
  <c r="T125" i="52"/>
  <c r="T129" i="52"/>
  <c r="T133" i="52"/>
  <c r="T137" i="52"/>
  <c r="T141" i="52"/>
  <c r="T145" i="52"/>
  <c r="T149" i="52"/>
  <c r="T153" i="52"/>
  <c r="T157" i="52"/>
  <c r="T161" i="52"/>
  <c r="T165" i="52"/>
  <c r="N167" i="52"/>
  <c r="T169" i="52"/>
  <c r="N171" i="52"/>
  <c r="T173" i="52"/>
  <c r="N175" i="52"/>
  <c r="T177" i="52"/>
  <c r="N179" i="52"/>
  <c r="T181" i="52"/>
  <c r="N183" i="52"/>
  <c r="T185" i="52"/>
  <c r="N187" i="52"/>
  <c r="T189" i="52"/>
  <c r="N191" i="52"/>
  <c r="T193" i="52"/>
  <c r="N195" i="52"/>
  <c r="T197" i="52"/>
  <c r="N199" i="52"/>
  <c r="T201" i="52"/>
  <c r="N203" i="52"/>
  <c r="T205" i="52"/>
  <c r="N207" i="52"/>
  <c r="T209" i="52"/>
  <c r="N211" i="52"/>
  <c r="T213" i="52"/>
  <c r="N215" i="52"/>
  <c r="T217" i="52"/>
  <c r="N219" i="52"/>
  <c r="T221" i="52"/>
  <c r="N223" i="52"/>
  <c r="T225" i="52"/>
  <c r="Z14" i="53"/>
  <c r="Z15" i="53"/>
  <c r="Z16" i="53"/>
  <c r="Z17" i="53"/>
  <c r="O45" i="53"/>
  <c r="O52" i="53"/>
  <c r="O80" i="53"/>
  <c r="O82" i="53"/>
  <c r="O84" i="53"/>
  <c r="O86" i="53"/>
  <c r="O88" i="53"/>
  <c r="O90" i="53"/>
  <c r="O92" i="53"/>
  <c r="O94" i="53"/>
  <c r="O96" i="53"/>
  <c r="O98" i="53"/>
  <c r="O100" i="53"/>
  <c r="O102" i="53"/>
  <c r="O104" i="53"/>
  <c r="O106" i="53"/>
  <c r="O108" i="53"/>
  <c r="O110" i="53"/>
  <c r="O112" i="53"/>
  <c r="O114" i="53"/>
  <c r="O116" i="53"/>
  <c r="O118" i="53"/>
  <c r="O120" i="53"/>
  <c r="O122" i="53"/>
  <c r="O124" i="53"/>
  <c r="O126" i="53"/>
  <c r="O128" i="53"/>
  <c r="O130" i="53"/>
  <c r="O132" i="53"/>
  <c r="O134" i="53"/>
  <c r="O136" i="53"/>
  <c r="O138" i="53"/>
  <c r="O140" i="53"/>
  <c r="O142" i="53"/>
  <c r="O144" i="53"/>
  <c r="O146" i="53"/>
  <c r="O148" i="53"/>
  <c r="O150" i="53"/>
  <c r="O152" i="53"/>
  <c r="O154" i="53"/>
  <c r="O156" i="53"/>
  <c r="O158" i="53"/>
  <c r="O160" i="53"/>
  <c r="O162" i="53"/>
  <c r="O164" i="53"/>
  <c r="O166" i="53"/>
  <c r="O168" i="53"/>
  <c r="O170" i="53"/>
  <c r="O172" i="53"/>
  <c r="O174" i="53"/>
  <c r="O176" i="53"/>
  <c r="O178" i="53"/>
  <c r="O180" i="53"/>
  <c r="O182" i="53"/>
  <c r="O184" i="53"/>
  <c r="O186" i="53"/>
  <c r="O188" i="53"/>
  <c r="O190" i="53"/>
  <c r="O192" i="53"/>
  <c r="O194" i="53"/>
  <c r="O196" i="53"/>
  <c r="O198" i="53"/>
  <c r="P19" i="54"/>
  <c r="P23" i="54"/>
  <c r="P29" i="54"/>
  <c r="P34" i="54"/>
  <c r="O44" i="53"/>
  <c r="O51" i="53"/>
  <c r="O55" i="53"/>
  <c r="O57" i="53"/>
  <c r="O59" i="53"/>
  <c r="O61" i="53"/>
  <c r="O63" i="53"/>
  <c r="O65" i="53"/>
  <c r="O67" i="53"/>
  <c r="O69" i="53"/>
  <c r="O71" i="53"/>
  <c r="O73" i="53"/>
  <c r="O75" i="53"/>
  <c r="O77" i="53"/>
  <c r="O199" i="53"/>
  <c r="O201" i="53"/>
  <c r="O203" i="53"/>
  <c r="O205" i="53"/>
  <c r="O207" i="53"/>
  <c r="O209" i="53"/>
  <c r="O211" i="53"/>
  <c r="O213" i="53"/>
  <c r="O215" i="53"/>
  <c r="O217" i="53"/>
  <c r="O219" i="53"/>
  <c r="O221" i="53"/>
  <c r="O223" i="53"/>
  <c r="O225" i="53"/>
  <c r="P18" i="54"/>
  <c r="P22" i="54"/>
  <c r="P26" i="54"/>
  <c r="P30" i="54"/>
  <c r="M77" i="54"/>
  <c r="P15" i="54"/>
  <c r="P36" i="54"/>
  <c r="P40" i="54"/>
  <c r="P75" i="54"/>
  <c r="P91" i="54"/>
  <c r="P95" i="54"/>
  <c r="P83" i="54"/>
  <c r="P103" i="54"/>
  <c r="P112" i="54"/>
  <c r="P120" i="54"/>
  <c r="P127" i="54"/>
  <c r="P197" i="54"/>
  <c r="P203" i="54"/>
  <c r="I200" i="54" l="1"/>
  <c r="I47" i="54"/>
  <c r="I213" i="54"/>
  <c r="I31" i="54"/>
  <c r="I133" i="54"/>
  <c r="I185" i="54"/>
  <c r="I91" i="54"/>
  <c r="I199" i="54"/>
  <c r="I113" i="54"/>
  <c r="I80" i="54"/>
  <c r="I18" i="54"/>
  <c r="I203" i="54"/>
  <c r="I63" i="54"/>
  <c r="I144" i="54"/>
  <c r="I61" i="54"/>
  <c r="I39" i="54"/>
  <c r="I164" i="54"/>
  <c r="I192" i="54"/>
  <c r="I137" i="54"/>
  <c r="I217" i="54"/>
  <c r="I108" i="54"/>
  <c r="I178" i="54"/>
  <c r="I74" i="54"/>
  <c r="I29" i="54"/>
  <c r="I220" i="54"/>
  <c r="I206" i="54"/>
  <c r="I218" i="54"/>
  <c r="I81" i="54"/>
  <c r="I109" i="54"/>
  <c r="I71" i="54"/>
  <c r="I124" i="54"/>
  <c r="I184" i="54"/>
  <c r="I26" i="54"/>
  <c r="I121" i="54"/>
  <c r="I193" i="54"/>
  <c r="I116" i="54"/>
  <c r="I88" i="54"/>
  <c r="I40" i="54"/>
  <c r="I97" i="54"/>
  <c r="I222" i="54"/>
  <c r="I156" i="54"/>
  <c r="I161" i="54"/>
  <c r="I216" i="54"/>
  <c r="I212" i="54"/>
  <c r="I191" i="54"/>
  <c r="I211" i="54"/>
  <c r="I135" i="54"/>
  <c r="I117" i="54"/>
  <c r="I219" i="54"/>
  <c r="I89" i="54"/>
  <c r="I209" i="54"/>
  <c r="I125" i="54"/>
  <c r="I149" i="54"/>
  <c r="I52" i="54"/>
  <c r="I62" i="54"/>
  <c r="I215" i="54"/>
  <c r="I201" i="54"/>
  <c r="I73" i="54"/>
  <c r="I198" i="54"/>
  <c r="I37" i="54"/>
  <c r="I169" i="54"/>
  <c r="I96" i="54"/>
  <c r="I141" i="54"/>
  <c r="I129" i="54"/>
  <c r="I30" i="54"/>
  <c r="I68" i="54"/>
  <c r="I174" i="54"/>
  <c r="I202" i="54"/>
  <c r="I14" i="54"/>
  <c r="I58" i="54"/>
  <c r="I132" i="54"/>
  <c r="I70" i="54"/>
  <c r="I204" i="54"/>
  <c r="I22" i="54"/>
  <c r="I190" i="54"/>
  <c r="I13" i="54"/>
  <c r="I126" i="54"/>
  <c r="I172" i="54"/>
  <c r="I90" i="54"/>
  <c r="I11" i="54"/>
  <c r="I143" i="54"/>
  <c r="I180" i="54"/>
  <c r="I55" i="54"/>
  <c r="I48" i="54"/>
  <c r="I101" i="54"/>
  <c r="I136" i="54"/>
  <c r="I60" i="54"/>
  <c r="I65" i="54"/>
  <c r="I205" i="54"/>
  <c r="I50" i="54"/>
  <c r="I196" i="54"/>
  <c r="I153" i="54"/>
  <c r="I84" i="54"/>
  <c r="I208" i="54"/>
  <c r="I142" i="54"/>
  <c r="I85" i="54"/>
  <c r="I75" i="54"/>
  <c r="I44" i="54"/>
  <c r="I72" i="54"/>
  <c r="I25" i="54"/>
  <c r="I7" i="54"/>
  <c r="I105" i="54"/>
  <c r="I188" i="54"/>
  <c r="I8" i="54"/>
  <c r="I120" i="54"/>
  <c r="I122" i="54"/>
  <c r="I168" i="54"/>
  <c r="I43" i="54"/>
  <c r="I175" i="54"/>
  <c r="I197" i="54"/>
  <c r="I152" i="54"/>
  <c r="I92" i="54"/>
  <c r="I16" i="54"/>
  <c r="I35" i="54"/>
  <c r="I150" i="54"/>
  <c r="I118" i="54"/>
  <c r="I104" i="54"/>
  <c r="I67" i="54"/>
  <c r="I165" i="54"/>
  <c r="I159" i="54"/>
  <c r="I127" i="54"/>
  <c r="I69" i="54"/>
  <c r="I15" i="54"/>
  <c r="I128" i="54"/>
  <c r="I64" i="54"/>
  <c r="I77" i="54"/>
  <c r="I41" i="54"/>
  <c r="I158" i="54"/>
  <c r="I98" i="54"/>
  <c r="I76" i="54"/>
  <c r="I59" i="54"/>
  <c r="I160" i="54"/>
  <c r="I57" i="54"/>
  <c r="I106" i="54"/>
  <c r="I189" i="54"/>
  <c r="I173" i="54"/>
  <c r="I145" i="54"/>
  <c r="I223" i="54"/>
  <c r="I54" i="54"/>
  <c r="I181" i="54"/>
  <c r="I112" i="54"/>
  <c r="I49" i="54"/>
  <c r="I33" i="54"/>
  <c r="I167" i="54"/>
  <c r="I24" i="54"/>
  <c r="I176" i="54"/>
  <c r="I100" i="54"/>
  <c r="I224" i="54"/>
  <c r="I38" i="54"/>
  <c r="I177" i="54"/>
  <c r="I131" i="54"/>
  <c r="I107" i="54"/>
  <c r="I86" i="54"/>
  <c r="I10" i="54"/>
  <c r="I102" i="54"/>
  <c r="I32" i="54"/>
  <c r="I12" i="54"/>
  <c r="I95" i="54"/>
  <c r="I34" i="54"/>
  <c r="I94" i="54"/>
  <c r="I42" i="54"/>
  <c r="I157" i="54"/>
  <c r="I171" i="54"/>
  <c r="I9" i="54"/>
  <c r="I6" i="54"/>
  <c r="I53" i="54"/>
  <c r="I134" i="54"/>
  <c r="I110" i="54"/>
  <c r="I78" i="54"/>
  <c r="I21" i="54"/>
  <c r="I194" i="54"/>
  <c r="I166" i="54"/>
  <c r="I56" i="54"/>
  <c r="I17" i="54"/>
  <c r="I187" i="54"/>
  <c r="I123" i="54"/>
  <c r="I183" i="54"/>
  <c r="I151" i="54"/>
  <c r="I119" i="54"/>
  <c r="I66" i="54"/>
  <c r="I51" i="54"/>
  <c r="I93" i="54"/>
  <c r="I46" i="54"/>
  <c r="I186" i="54"/>
  <c r="I139" i="54"/>
  <c r="I28" i="54"/>
  <c r="I36" i="54"/>
  <c r="I182" i="54"/>
  <c r="I99" i="54"/>
  <c r="I111" i="54"/>
  <c r="I45" i="54"/>
  <c r="I163" i="54"/>
  <c r="I20" i="54"/>
  <c r="I82" i="54"/>
  <c r="I179" i="54"/>
  <c r="I155" i="54"/>
  <c r="I170" i="54"/>
  <c r="I146" i="54"/>
  <c r="I103" i="54"/>
  <c r="I195" i="54"/>
  <c r="I87" i="54"/>
  <c r="I147" i="54"/>
  <c r="I79" i="54"/>
  <c r="I162" i="54"/>
  <c r="I154" i="54"/>
  <c r="I138" i="54"/>
  <c r="I130" i="54"/>
  <c r="I114" i="54"/>
  <c r="I115" i="54"/>
  <c r="I83" i="54"/>
  <c r="J249" i="28"/>
  <c r="T238" i="51"/>
  <c r="L238" i="51"/>
  <c r="H238" i="51"/>
  <c r="E238" i="51"/>
  <c r="D28" i="26"/>
  <c r="L238" i="50"/>
  <c r="H238" i="50"/>
  <c r="E238" i="50"/>
  <c r="S238" i="50"/>
  <c r="O238" i="51" l="1"/>
  <c r="U238" i="51" s="1"/>
  <c r="O238" i="50"/>
  <c r="T238" i="50" l="1"/>
  <c r="I247" i="28"/>
  <c r="J247" i="28" s="1"/>
  <c r="I248" i="28"/>
  <c r="J248" i="28" s="1"/>
  <c r="J246" i="28"/>
  <c r="T237" i="51"/>
  <c r="L237" i="51"/>
  <c r="H237" i="51"/>
  <c r="E237" i="51"/>
  <c r="H236" i="51"/>
  <c r="T235" i="51"/>
  <c r="E236" i="51"/>
  <c r="E235" i="51"/>
  <c r="E229" i="51"/>
  <c r="S237" i="50"/>
  <c r="S236" i="50"/>
  <c r="L236" i="50"/>
  <c r="L230" i="50"/>
  <c r="L231" i="50"/>
  <c r="L232" i="50"/>
  <c r="L233" i="50"/>
  <c r="L234" i="50"/>
  <c r="L235" i="50"/>
  <c r="L229" i="50"/>
  <c r="H235" i="50"/>
  <c r="H237" i="50"/>
  <c r="H233" i="50"/>
  <c r="H234" i="50"/>
  <c r="H232" i="50"/>
  <c r="H231" i="50"/>
  <c r="H229" i="50"/>
  <c r="E237" i="50"/>
  <c r="E236" i="50"/>
  <c r="E234" i="50"/>
  <c r="E233" i="50"/>
  <c r="E232" i="50"/>
  <c r="E231" i="50"/>
  <c r="E230" i="50"/>
  <c r="O236" i="50" l="1"/>
  <c r="O235" i="50"/>
  <c r="T235" i="50" s="1"/>
  <c r="O237" i="50"/>
  <c r="O237" i="51"/>
  <c r="Q232" i="49"/>
  <c r="U237" i="51" l="1"/>
  <c r="T237" i="50"/>
  <c r="T236" i="50"/>
  <c r="E230" i="51"/>
  <c r="E231" i="51"/>
  <c r="E232" i="51"/>
  <c r="E233" i="51"/>
  <c r="E234" i="51"/>
  <c r="H231" i="51"/>
  <c r="H232" i="51"/>
  <c r="H233" i="51"/>
  <c r="H234" i="51"/>
  <c r="H235" i="51"/>
  <c r="L231" i="51"/>
  <c r="L232" i="51"/>
  <c r="L233" i="51"/>
  <c r="L234" i="51"/>
  <c r="L235" i="51"/>
  <c r="L236" i="51"/>
  <c r="T232" i="51"/>
  <c r="T233" i="51"/>
  <c r="T234" i="51"/>
  <c r="T236" i="51"/>
  <c r="O235" i="51" l="1"/>
  <c r="U235" i="51" s="1"/>
  <c r="O236" i="51"/>
  <c r="U236" i="51" l="1"/>
  <c r="I245" i="28"/>
  <c r="J245" i="28" s="1"/>
  <c r="O233" i="50"/>
  <c r="O234" i="50"/>
  <c r="O234" i="51"/>
  <c r="U234" i="51" s="1"/>
  <c r="I244" i="28"/>
  <c r="J244" i="28" s="1"/>
  <c r="S234" i="50"/>
  <c r="T234" i="50" l="1"/>
  <c r="I242" i="28"/>
  <c r="J242" i="28" s="1"/>
  <c r="I243" i="28"/>
  <c r="J243" i="28" s="1"/>
  <c r="K26" i="27"/>
  <c r="O232" i="51"/>
  <c r="O233" i="51"/>
  <c r="K27" i="26"/>
  <c r="J27" i="26"/>
  <c r="O232" i="50"/>
  <c r="S233" i="50"/>
  <c r="K23" i="24"/>
  <c r="J23" i="24"/>
  <c r="Q229" i="49"/>
  <c r="Q230" i="49"/>
  <c r="Q231" i="49"/>
  <c r="L229" i="51"/>
  <c r="L230" i="51"/>
  <c r="H230" i="51"/>
  <c r="S232" i="50"/>
  <c r="U233" i="51" l="1"/>
  <c r="T233" i="50"/>
  <c r="T232" i="50"/>
  <c r="U232" i="51"/>
  <c r="I211" i="28"/>
  <c r="T228" i="51"/>
  <c r="E228" i="51"/>
  <c r="T231" i="51" l="1"/>
  <c r="O231" i="51"/>
  <c r="S231" i="50"/>
  <c r="I241" i="28"/>
  <c r="J241" i="28" s="1"/>
  <c r="I240" i="28"/>
  <c r="J240" i="28" s="1"/>
  <c r="I239" i="28"/>
  <c r="J239" i="28" s="1"/>
  <c r="I238" i="28"/>
  <c r="J238" i="28" s="1"/>
  <c r="I237" i="28"/>
  <c r="J237" i="28" s="1"/>
  <c r="I236" i="28"/>
  <c r="J236" i="28" s="1"/>
  <c r="I235" i="28"/>
  <c r="J235" i="28" s="1"/>
  <c r="I234" i="28"/>
  <c r="J234" i="28" s="1"/>
  <c r="I233" i="28"/>
  <c r="J233" i="28" s="1"/>
  <c r="I232" i="28"/>
  <c r="J232" i="28" s="1"/>
  <c r="I231" i="28"/>
  <c r="J231" i="28" s="1"/>
  <c r="I230" i="28"/>
  <c r="J230" i="28" s="1"/>
  <c r="I229" i="28"/>
  <c r="J229" i="28" s="1"/>
  <c r="I228" i="28"/>
  <c r="J228" i="28" s="1"/>
  <c r="I227" i="28"/>
  <c r="J227" i="28" s="1"/>
  <c r="I226" i="28"/>
  <c r="J226" i="28" s="1"/>
  <c r="I225" i="28"/>
  <c r="J225" i="28" s="1"/>
  <c r="I224" i="28"/>
  <c r="J224" i="28" s="1"/>
  <c r="I223" i="28"/>
  <c r="J223" i="28" s="1"/>
  <c r="I222" i="28"/>
  <c r="J222" i="28" s="1"/>
  <c r="I221" i="28"/>
  <c r="J221" i="28" s="1"/>
  <c r="I220" i="28"/>
  <c r="J220" i="28" s="1"/>
  <c r="I219" i="28"/>
  <c r="J219" i="28" s="1"/>
  <c r="I218" i="28"/>
  <c r="J218" i="28" s="1"/>
  <c r="I217" i="28"/>
  <c r="J217" i="28" s="1"/>
  <c r="I216" i="28"/>
  <c r="J216" i="28" s="1"/>
  <c r="I215" i="28"/>
  <c r="J215" i="28" s="1"/>
  <c r="I214" i="28"/>
  <c r="J214" i="28" s="1"/>
  <c r="I213" i="28"/>
  <c r="J213" i="28" s="1"/>
  <c r="I212" i="28"/>
  <c r="J212" i="28" s="1"/>
  <c r="J211" i="28"/>
  <c r="O231" i="50" l="1"/>
  <c r="T231" i="50" s="1"/>
  <c r="U231" i="51"/>
  <c r="T230" i="51"/>
  <c r="O230" i="51"/>
  <c r="U230" i="51" l="1"/>
  <c r="S230" i="50"/>
  <c r="H230" i="50"/>
  <c r="O230" i="50" l="1"/>
  <c r="T230" i="50" s="1"/>
  <c r="Q228" i="49" l="1"/>
  <c r="Q227" i="49" l="1"/>
  <c r="T225" i="51" l="1"/>
  <c r="T226" i="51"/>
  <c r="T227" i="51"/>
  <c r="T229" i="51"/>
  <c r="H229" i="51"/>
  <c r="S229" i="50"/>
  <c r="E229" i="50"/>
  <c r="O229" i="50" l="1"/>
  <c r="T229" i="50" s="1"/>
  <c r="O229" i="51"/>
  <c r="E224" i="50"/>
  <c r="H224" i="50"/>
  <c r="L224" i="50"/>
  <c r="S224" i="50"/>
  <c r="E225" i="50"/>
  <c r="H225" i="50"/>
  <c r="L225" i="50"/>
  <c r="S225" i="50"/>
  <c r="E226" i="50"/>
  <c r="H226" i="50"/>
  <c r="L226" i="50"/>
  <c r="S226" i="50"/>
  <c r="E227" i="50"/>
  <c r="H227" i="50"/>
  <c r="L227" i="50"/>
  <c r="S227" i="50"/>
  <c r="E228" i="50"/>
  <c r="H228" i="50"/>
  <c r="L228" i="50"/>
  <c r="S228" i="50"/>
  <c r="O226" i="50" l="1"/>
  <c r="T226" i="50" s="1"/>
  <c r="U229" i="51"/>
  <c r="O227" i="50"/>
  <c r="T227" i="50" s="1"/>
  <c r="O225" i="50"/>
  <c r="T225" i="50" s="1"/>
  <c r="O224" i="50"/>
  <c r="T224" i="50" s="1"/>
  <c r="O228" i="50"/>
  <c r="T228" i="50" s="1"/>
  <c r="L228" i="51" l="1"/>
  <c r="H228" i="51"/>
  <c r="Q226" i="49"/>
  <c r="Q225" i="49"/>
  <c r="O228" i="51" l="1"/>
  <c r="U228" i="51" s="1"/>
  <c r="L223" i="51"/>
  <c r="T224" i="51"/>
  <c r="L227" i="51"/>
  <c r="L226" i="51"/>
  <c r="E225" i="51"/>
  <c r="E226" i="51"/>
  <c r="E227" i="51"/>
  <c r="H227" i="51"/>
  <c r="H226" i="51"/>
  <c r="O226" i="51" l="1"/>
  <c r="O227" i="51"/>
  <c r="U226" i="51" l="1"/>
  <c r="U227" i="51"/>
  <c r="Q224" i="49"/>
  <c r="L225" i="51" l="1"/>
  <c r="H225" i="51"/>
  <c r="Q223" i="49"/>
  <c r="O225" i="51" l="1"/>
  <c r="U225" i="51" s="1"/>
  <c r="L224" i="51" l="1"/>
  <c r="H224" i="51"/>
  <c r="E224" i="51"/>
  <c r="Q222" i="49"/>
  <c r="O224" i="51" l="1"/>
  <c r="U224" i="51" s="1"/>
  <c r="T223" i="51"/>
  <c r="H223" i="51"/>
  <c r="E223" i="51"/>
  <c r="S223" i="50"/>
  <c r="L223" i="50"/>
  <c r="H223" i="50"/>
  <c r="E223" i="50"/>
  <c r="Q221" i="49"/>
  <c r="O223" i="51" l="1"/>
  <c r="U223" i="51" s="1"/>
  <c r="O223" i="50"/>
  <c r="T222" i="51"/>
  <c r="L222" i="51"/>
  <c r="H222" i="51"/>
  <c r="E222" i="51"/>
  <c r="S222" i="50"/>
  <c r="L222" i="50"/>
  <c r="H222" i="50"/>
  <c r="E222" i="50"/>
  <c r="Q220" i="49"/>
  <c r="T223" i="50" l="1"/>
  <c r="O222" i="51"/>
  <c r="U222" i="51" s="1"/>
  <c r="O222" i="50"/>
  <c r="T222" i="50" l="1"/>
  <c r="T221" i="51" l="1"/>
  <c r="L221" i="51"/>
  <c r="H221" i="51"/>
  <c r="E221" i="51"/>
  <c r="S221" i="50"/>
  <c r="L221" i="50"/>
  <c r="H221" i="50"/>
  <c r="E221" i="50"/>
  <c r="Q219" i="49"/>
  <c r="O221" i="51" l="1"/>
  <c r="U221" i="51" s="1"/>
  <c r="O221" i="50"/>
  <c r="T221" i="50" l="1"/>
  <c r="S220" i="50"/>
  <c r="L220" i="50"/>
  <c r="H220" i="50"/>
  <c r="E220" i="50"/>
  <c r="T220" i="51"/>
  <c r="O220" i="50" l="1"/>
  <c r="T220" i="50" s="1"/>
  <c r="L220" i="51"/>
  <c r="H220" i="51"/>
  <c r="E220" i="51"/>
  <c r="Q218" i="49"/>
  <c r="O220" i="51" l="1"/>
  <c r="U220" i="51" s="1"/>
  <c r="Q210" i="49"/>
  <c r="T219" i="51" l="1"/>
  <c r="L219" i="51"/>
  <c r="H219" i="51"/>
  <c r="E219" i="51"/>
  <c r="S219" i="50"/>
  <c r="L219" i="50"/>
  <c r="H219" i="50"/>
  <c r="E219" i="50"/>
  <c r="Q217" i="49"/>
  <c r="O219" i="51" l="1"/>
  <c r="O219" i="50"/>
  <c r="T218" i="51"/>
  <c r="L218" i="51"/>
  <c r="H218" i="51"/>
  <c r="E218" i="51"/>
  <c r="S218" i="50"/>
  <c r="L218" i="50"/>
  <c r="H218" i="50"/>
  <c r="E218" i="50"/>
  <c r="Q216" i="49"/>
  <c r="O218" i="51" l="1"/>
  <c r="U218" i="51" s="1"/>
  <c r="U219" i="51"/>
  <c r="O218" i="50"/>
  <c r="T218" i="50" s="1"/>
  <c r="T219" i="50"/>
  <c r="Q215" i="49" l="1"/>
  <c r="Q214" i="49" l="1"/>
  <c r="T217" i="51" l="1"/>
  <c r="L217" i="51"/>
  <c r="H217" i="51"/>
  <c r="E217" i="51"/>
  <c r="S217" i="50"/>
  <c r="L217" i="50"/>
  <c r="H217" i="50"/>
  <c r="E217" i="50"/>
  <c r="O217" i="51" l="1"/>
  <c r="U217" i="51" s="1"/>
  <c r="O217" i="50"/>
  <c r="T217" i="50" s="1"/>
  <c r="T216" i="51" l="1"/>
  <c r="E216" i="51"/>
  <c r="H213" i="50" l="1"/>
  <c r="L213" i="50"/>
  <c r="H216" i="50"/>
  <c r="E216" i="50"/>
  <c r="L216" i="50"/>
  <c r="S216" i="50"/>
  <c r="E213" i="50"/>
  <c r="E214" i="50"/>
  <c r="E215" i="50"/>
  <c r="Q213" i="49"/>
  <c r="O216" i="50" l="1"/>
  <c r="T216" i="50" s="1"/>
  <c r="T215" i="51" l="1"/>
  <c r="L216" i="51"/>
  <c r="L211" i="51"/>
  <c r="H216" i="51"/>
  <c r="H211" i="51"/>
  <c r="O216" i="51" l="1"/>
  <c r="U216" i="51" s="1"/>
  <c r="L215" i="51" l="1"/>
  <c r="H215" i="51"/>
  <c r="E215" i="51"/>
  <c r="S215" i="50"/>
  <c r="H215" i="50"/>
  <c r="L215" i="50"/>
  <c r="O215" i="50" l="1"/>
  <c r="O215" i="51"/>
  <c r="T214" i="51"/>
  <c r="L214" i="51"/>
  <c r="H214" i="51"/>
  <c r="E214" i="51"/>
  <c r="S214" i="50"/>
  <c r="L214" i="50"/>
  <c r="H214" i="50"/>
  <c r="Q212" i="49"/>
  <c r="O214" i="51" l="1"/>
  <c r="O214" i="50"/>
  <c r="T215" i="50"/>
  <c r="U215" i="51"/>
  <c r="U214" i="51" l="1"/>
  <c r="T214" i="50"/>
  <c r="L213" i="51" l="1"/>
  <c r="H213" i="51"/>
  <c r="T213" i="51"/>
  <c r="E213" i="51"/>
  <c r="S206" i="50"/>
  <c r="S207" i="50"/>
  <c r="S208" i="50"/>
  <c r="S209" i="50"/>
  <c r="S210" i="50"/>
  <c r="S211" i="50"/>
  <c r="S212" i="50"/>
  <c r="S213" i="50"/>
  <c r="L206" i="50"/>
  <c r="L207" i="50"/>
  <c r="L208" i="50"/>
  <c r="L209" i="50"/>
  <c r="L210" i="50"/>
  <c r="L211" i="50"/>
  <c r="L212" i="50"/>
  <c r="H209" i="50"/>
  <c r="H210" i="50"/>
  <c r="H211" i="50"/>
  <c r="H212" i="50"/>
  <c r="E209" i="50"/>
  <c r="E210" i="50"/>
  <c r="E211" i="50"/>
  <c r="E212" i="50"/>
  <c r="Q211" i="49"/>
  <c r="O212" i="50" l="1"/>
  <c r="O213" i="50"/>
  <c r="O213" i="51"/>
  <c r="T213" i="50" l="1"/>
  <c r="U213" i="51"/>
  <c r="O210" i="50" l="1"/>
  <c r="T210" i="50" s="1"/>
  <c r="O211" i="50"/>
  <c r="T212" i="50" l="1"/>
  <c r="T211" i="50"/>
  <c r="T210" i="51"/>
  <c r="T211" i="51"/>
  <c r="T212" i="51"/>
  <c r="L210" i="51"/>
  <c r="L212" i="51"/>
  <c r="H210" i="51"/>
  <c r="H212" i="51"/>
  <c r="E210" i="51"/>
  <c r="E211" i="51"/>
  <c r="E212" i="51"/>
  <c r="Q208" i="49"/>
  <c r="Q209" i="49"/>
  <c r="O210" i="51" l="1"/>
  <c r="U210" i="51" s="1"/>
  <c r="O211" i="51"/>
  <c r="O212" i="51"/>
  <c r="U211" i="51" l="1"/>
  <c r="U212" i="51"/>
  <c r="T201" i="51" l="1"/>
  <c r="T202" i="51"/>
  <c r="T203" i="51"/>
  <c r="T204" i="51"/>
  <c r="T205" i="51"/>
  <c r="T206" i="51"/>
  <c r="T207" i="51"/>
  <c r="T208" i="51"/>
  <c r="T209" i="51"/>
  <c r="L201" i="51"/>
  <c r="L202" i="51"/>
  <c r="L203" i="51"/>
  <c r="L204" i="51"/>
  <c r="L205" i="51"/>
  <c r="L206" i="51"/>
  <c r="L207" i="51"/>
  <c r="L208" i="51"/>
  <c r="L209" i="51"/>
  <c r="H201" i="51"/>
  <c r="H202" i="51"/>
  <c r="H203" i="51"/>
  <c r="H204" i="51"/>
  <c r="H205" i="51"/>
  <c r="H206" i="51"/>
  <c r="H207" i="51"/>
  <c r="H208" i="51"/>
  <c r="H209" i="51"/>
  <c r="E201" i="51"/>
  <c r="E202" i="51"/>
  <c r="E203" i="51"/>
  <c r="E204" i="51"/>
  <c r="E205" i="51"/>
  <c r="E206" i="51"/>
  <c r="E207" i="51"/>
  <c r="E208" i="51"/>
  <c r="E209" i="51"/>
  <c r="S201" i="50"/>
  <c r="S202" i="50"/>
  <c r="S203" i="50"/>
  <c r="S204" i="50"/>
  <c r="S205" i="50"/>
  <c r="L201" i="50"/>
  <c r="L202" i="50"/>
  <c r="L203" i="50"/>
  <c r="L204" i="50"/>
  <c r="L205" i="50"/>
  <c r="H201" i="50"/>
  <c r="H202" i="50"/>
  <c r="H203" i="50"/>
  <c r="H204" i="50"/>
  <c r="H205" i="50"/>
  <c r="H206" i="50"/>
  <c r="H207" i="50"/>
  <c r="H208" i="50"/>
  <c r="E201" i="50"/>
  <c r="E202" i="50"/>
  <c r="E203" i="50"/>
  <c r="E204" i="50"/>
  <c r="E205" i="50"/>
  <c r="E206" i="50"/>
  <c r="E207" i="50"/>
  <c r="E208" i="50"/>
  <c r="Q198" i="49"/>
  <c r="Q199" i="49"/>
  <c r="Q200" i="49"/>
  <c r="Q201" i="49"/>
  <c r="Q202" i="49"/>
  <c r="Q203" i="49"/>
  <c r="Q204" i="49"/>
  <c r="Q205" i="49"/>
  <c r="Q206" i="49"/>
  <c r="Q207" i="49"/>
  <c r="O209" i="51" l="1"/>
  <c r="U209" i="51" s="1"/>
  <c r="O205" i="51"/>
  <c r="U205" i="51" s="1"/>
  <c r="O201" i="51"/>
  <c r="U201" i="51" s="1"/>
  <c r="O206" i="51"/>
  <c r="U206" i="51" s="1"/>
  <c r="O202" i="51"/>
  <c r="U202" i="51" s="1"/>
  <c r="O208" i="51"/>
  <c r="U208" i="51" s="1"/>
  <c r="O204" i="51"/>
  <c r="U204" i="51" s="1"/>
  <c r="O207" i="51"/>
  <c r="U207" i="51" s="1"/>
  <c r="O203" i="51"/>
  <c r="U203" i="51" s="1"/>
  <c r="O207" i="50"/>
  <c r="T207" i="50" s="1"/>
  <c r="O203" i="50"/>
  <c r="T203" i="50" s="1"/>
  <c r="O209" i="50"/>
  <c r="T209" i="50" s="1"/>
  <c r="O205" i="50"/>
  <c r="T205" i="50" s="1"/>
  <c r="O201" i="50"/>
  <c r="T201" i="50" s="1"/>
  <c r="O208" i="50"/>
  <c r="T208" i="50" s="1"/>
  <c r="O204" i="50"/>
  <c r="T204" i="50" s="1"/>
  <c r="O206" i="50"/>
  <c r="T206" i="50" s="1"/>
  <c r="O202" i="50"/>
  <c r="T202" i="50" s="1"/>
  <c r="T198" i="51" l="1"/>
  <c r="T199" i="51"/>
  <c r="T200" i="51"/>
  <c r="L199" i="51"/>
  <c r="L200" i="51"/>
  <c r="H198" i="51"/>
  <c r="H199" i="51"/>
  <c r="H200" i="51"/>
  <c r="E198" i="51"/>
  <c r="E199" i="51"/>
  <c r="E200" i="51"/>
  <c r="O200" i="51" l="1"/>
  <c r="U200" i="51" s="1"/>
  <c r="O199" i="51"/>
  <c r="U199" i="51" s="1"/>
  <c r="L198" i="50" l="1"/>
  <c r="L199" i="50"/>
  <c r="L200" i="50"/>
  <c r="L191" i="50"/>
  <c r="Q197" i="49" l="1"/>
  <c r="Q196" i="49"/>
  <c r="S200" i="50" l="1"/>
  <c r="H200" i="50"/>
  <c r="H199" i="50"/>
  <c r="E200" i="50"/>
  <c r="O200" i="50" l="1"/>
  <c r="T200" i="50" l="1"/>
  <c r="I209" i="28" l="1"/>
  <c r="J209" i="28" s="1"/>
  <c r="I210" i="28"/>
  <c r="J210" i="28" s="1"/>
  <c r="I18" i="41" l="1"/>
  <c r="I208" i="28"/>
  <c r="J208" i="28" s="1"/>
  <c r="I207" i="28"/>
  <c r="J207" i="28" s="1"/>
  <c r="I206" i="28"/>
  <c r="J206" i="28" s="1"/>
  <c r="I205" i="28"/>
  <c r="J205" i="28" s="1"/>
  <c r="I204" i="28"/>
  <c r="J204" i="28" s="1"/>
  <c r="I203" i="28"/>
  <c r="J203" i="28" s="1"/>
  <c r="I202" i="28"/>
  <c r="J202" i="28" s="1"/>
  <c r="I201" i="28"/>
  <c r="J201" i="28" s="1"/>
  <c r="I200" i="28"/>
  <c r="J200" i="28" s="1"/>
  <c r="I199" i="28"/>
  <c r="J199" i="28" s="1"/>
  <c r="I198" i="28"/>
  <c r="J198" i="28" s="1"/>
  <c r="I197" i="28"/>
  <c r="J197" i="28" s="1"/>
  <c r="I196" i="28"/>
  <c r="J196" i="28" s="1"/>
  <c r="I195" i="28"/>
  <c r="J195" i="28" s="1"/>
  <c r="I194" i="28"/>
  <c r="J194" i="28" s="1"/>
  <c r="I193" i="28"/>
  <c r="J193" i="28" s="1"/>
  <c r="I192" i="28"/>
  <c r="J192" i="28" s="1"/>
  <c r="I191" i="28"/>
  <c r="J191" i="28" s="1"/>
  <c r="I190" i="28"/>
  <c r="J190" i="28" s="1"/>
  <c r="I189" i="28"/>
  <c r="J189" i="28" s="1"/>
  <c r="I188" i="28"/>
  <c r="J188" i="28" s="1"/>
  <c r="I187" i="28"/>
  <c r="J187" i="28" s="1"/>
  <c r="I186" i="28"/>
  <c r="J186" i="28" s="1"/>
  <c r="I185" i="28"/>
  <c r="J185" i="28" s="1"/>
  <c r="I184" i="28"/>
  <c r="J184" i="28" s="1"/>
  <c r="I183" i="28"/>
  <c r="J183" i="28" s="1"/>
  <c r="I182" i="28"/>
  <c r="J182" i="28" s="1"/>
  <c r="I181" i="28"/>
  <c r="J181" i="28" s="1"/>
  <c r="I180" i="28"/>
  <c r="J180" i="28" s="1"/>
  <c r="I179" i="28"/>
  <c r="J179" i="28" s="1"/>
  <c r="I178" i="28"/>
  <c r="J178" i="28" s="1"/>
  <c r="I177" i="28"/>
  <c r="J177" i="28" s="1"/>
  <c r="I176" i="28"/>
  <c r="J176" i="28" s="1"/>
  <c r="I175" i="28"/>
  <c r="J175" i="28" s="1"/>
  <c r="I174" i="28"/>
  <c r="J174" i="28" s="1"/>
  <c r="I173" i="28"/>
  <c r="J173" i="28" s="1"/>
  <c r="I172" i="28"/>
  <c r="J172" i="28" s="1"/>
  <c r="I171" i="28"/>
  <c r="J171" i="28" s="1"/>
  <c r="I170" i="28"/>
  <c r="J170" i="28" s="1"/>
  <c r="I169" i="28"/>
  <c r="J169" i="28" s="1"/>
  <c r="I168" i="28"/>
  <c r="J168" i="28" s="1"/>
  <c r="I167" i="28"/>
  <c r="J167" i="28" s="1"/>
  <c r="I166" i="28"/>
  <c r="J166" i="28" s="1"/>
  <c r="I165" i="28"/>
  <c r="J165" i="28" s="1"/>
  <c r="I164" i="28"/>
  <c r="J164" i="28" s="1"/>
  <c r="I163" i="28"/>
  <c r="J163" i="28" s="1"/>
  <c r="I162" i="28"/>
  <c r="J162" i="28" s="1"/>
  <c r="I161" i="28"/>
  <c r="J161" i="28" s="1"/>
  <c r="I160" i="28"/>
  <c r="J160" i="28" s="1"/>
  <c r="I159" i="28"/>
  <c r="J159" i="28" s="1"/>
  <c r="I158" i="28"/>
  <c r="J158" i="28" s="1"/>
  <c r="I157" i="28"/>
  <c r="J157" i="28" s="1"/>
  <c r="I156" i="28"/>
  <c r="J156" i="28" s="1"/>
  <c r="I155" i="28"/>
  <c r="J155" i="28" s="1"/>
  <c r="I154" i="28"/>
  <c r="J154" i="28" s="1"/>
  <c r="I153" i="28"/>
  <c r="J153" i="28" s="1"/>
  <c r="I152" i="28"/>
  <c r="J152" i="28" s="1"/>
  <c r="I151" i="28"/>
  <c r="J151" i="28" s="1"/>
  <c r="I150" i="28"/>
  <c r="J150" i="28" s="1"/>
  <c r="I149" i="28"/>
  <c r="J149" i="28" s="1"/>
  <c r="I148" i="28"/>
  <c r="J148" i="28" s="1"/>
  <c r="I147" i="28"/>
  <c r="J147" i="28" s="1"/>
  <c r="I146" i="28"/>
  <c r="J146" i="28" s="1"/>
  <c r="I145" i="28"/>
  <c r="J145" i="28" s="1"/>
  <c r="I144" i="28"/>
  <c r="J144" i="28" s="1"/>
  <c r="I143" i="28"/>
  <c r="J143" i="28" s="1"/>
  <c r="I142" i="28"/>
  <c r="J142" i="28" s="1"/>
  <c r="I141" i="28"/>
  <c r="J141" i="28" s="1"/>
  <c r="I140" i="28"/>
  <c r="J140" i="28" s="1"/>
  <c r="I139" i="28"/>
  <c r="J139" i="28" s="1"/>
  <c r="I138" i="28"/>
  <c r="J138" i="28" s="1"/>
  <c r="I137" i="28"/>
  <c r="J137" i="28" s="1"/>
  <c r="I136" i="28"/>
  <c r="J136" i="28" s="1"/>
  <c r="I135" i="28"/>
  <c r="J135" i="28" s="1"/>
  <c r="I134" i="28"/>
  <c r="J134" i="28" s="1"/>
  <c r="I133" i="28"/>
  <c r="J133" i="28" s="1"/>
  <c r="I132" i="28"/>
  <c r="J132" i="28" s="1"/>
  <c r="I131" i="28"/>
  <c r="J131" i="28" s="1"/>
  <c r="I130" i="28"/>
  <c r="J130" i="28" s="1"/>
  <c r="I129" i="28"/>
  <c r="J129" i="28" s="1"/>
  <c r="I128" i="28"/>
  <c r="J128" i="28" s="1"/>
  <c r="I127" i="28"/>
  <c r="J127" i="28" s="1"/>
  <c r="I126" i="28"/>
  <c r="J126" i="28" s="1"/>
  <c r="I125" i="28"/>
  <c r="J125" i="28" s="1"/>
  <c r="I124" i="28"/>
  <c r="J124" i="28" s="1"/>
  <c r="I123" i="28"/>
  <c r="J123" i="28" s="1"/>
  <c r="I122" i="28"/>
  <c r="J122" i="28" s="1"/>
  <c r="I121" i="28"/>
  <c r="J121" i="28" s="1"/>
  <c r="I120" i="28"/>
  <c r="J120" i="28" s="1"/>
  <c r="I119" i="28"/>
  <c r="J119" i="28" s="1"/>
  <c r="I118" i="28"/>
  <c r="J118" i="28" s="1"/>
  <c r="I117" i="28"/>
  <c r="J117" i="28" s="1"/>
  <c r="I116" i="28"/>
  <c r="J116" i="28" s="1"/>
  <c r="I115" i="28"/>
  <c r="J115" i="28" s="1"/>
  <c r="I114" i="28"/>
  <c r="J114" i="28" s="1"/>
  <c r="I113" i="28"/>
  <c r="J113" i="28" s="1"/>
  <c r="I112" i="28"/>
  <c r="J112" i="28" s="1"/>
  <c r="I111" i="28"/>
  <c r="J111" i="28" s="1"/>
  <c r="I110" i="28"/>
  <c r="J110" i="28" s="1"/>
  <c r="I109" i="28"/>
  <c r="J109" i="28" s="1"/>
  <c r="I108" i="28"/>
  <c r="J108" i="28" s="1"/>
  <c r="I107" i="28"/>
  <c r="J107" i="28" s="1"/>
  <c r="I106" i="28"/>
  <c r="J106" i="28" s="1"/>
  <c r="I105" i="28"/>
  <c r="J105" i="28" s="1"/>
  <c r="I104" i="28"/>
  <c r="J104" i="28" s="1"/>
  <c r="I103" i="28"/>
  <c r="J103" i="28" s="1"/>
  <c r="I102" i="28"/>
  <c r="J102" i="28" s="1"/>
  <c r="I101" i="28"/>
  <c r="J101" i="28" s="1"/>
  <c r="I100" i="28"/>
  <c r="J100" i="28" s="1"/>
  <c r="I99" i="28"/>
  <c r="J99" i="28" s="1"/>
  <c r="I98" i="28"/>
  <c r="J98" i="28" s="1"/>
  <c r="I97" i="28"/>
  <c r="J97" i="28" s="1"/>
  <c r="I96" i="28"/>
  <c r="J96" i="28" s="1"/>
  <c r="I95" i="28"/>
  <c r="J95" i="28" s="1"/>
  <c r="I94" i="28"/>
  <c r="J94" i="28" s="1"/>
  <c r="I93" i="28"/>
  <c r="J93" i="28" s="1"/>
  <c r="I92" i="28"/>
  <c r="J92" i="28" s="1"/>
  <c r="I91" i="28"/>
  <c r="J91" i="28" s="1"/>
  <c r="I90" i="28"/>
  <c r="J90" i="28" s="1"/>
  <c r="I89" i="28"/>
  <c r="J89" i="28" s="1"/>
  <c r="I88" i="28"/>
  <c r="J88" i="28" s="1"/>
  <c r="I87" i="28"/>
  <c r="J87" i="28" s="1"/>
  <c r="I86" i="28"/>
  <c r="J86" i="28" s="1"/>
  <c r="I85" i="28"/>
  <c r="J85" i="28" s="1"/>
  <c r="I84" i="28"/>
  <c r="J84" i="28" s="1"/>
  <c r="I83" i="28"/>
  <c r="J83" i="28" s="1"/>
  <c r="I82" i="28"/>
  <c r="J82" i="28" s="1"/>
  <c r="I81" i="28"/>
  <c r="J81" i="28" s="1"/>
  <c r="I80" i="28"/>
  <c r="J80" i="28" s="1"/>
  <c r="I79" i="28"/>
  <c r="J79" i="28" s="1"/>
  <c r="I78" i="28"/>
  <c r="J78" i="28" s="1"/>
  <c r="I77" i="28"/>
  <c r="J77" i="28" s="1"/>
  <c r="I76" i="28"/>
  <c r="J76" i="28" s="1"/>
  <c r="I75" i="28"/>
  <c r="J75" i="28" s="1"/>
  <c r="I74" i="28"/>
  <c r="J74" i="28" s="1"/>
  <c r="I73" i="28"/>
  <c r="J73" i="28" s="1"/>
  <c r="I72" i="28"/>
  <c r="J72" i="28" s="1"/>
  <c r="I71" i="28"/>
  <c r="J71" i="28" s="1"/>
  <c r="I70" i="28"/>
  <c r="J70" i="28" s="1"/>
  <c r="I69" i="28"/>
  <c r="J69" i="28" s="1"/>
  <c r="I68" i="28"/>
  <c r="J68" i="28" s="1"/>
  <c r="I67" i="28"/>
  <c r="J67" i="28" s="1"/>
  <c r="I66" i="28"/>
  <c r="J66" i="28" s="1"/>
  <c r="I65" i="28"/>
  <c r="J65" i="28" s="1"/>
  <c r="I64" i="28"/>
  <c r="J64" i="28" s="1"/>
  <c r="I63" i="28"/>
  <c r="J63" i="28" s="1"/>
  <c r="I62" i="28"/>
  <c r="J62" i="28" s="1"/>
  <c r="I61" i="28"/>
  <c r="J61" i="28" s="1"/>
  <c r="I60" i="28"/>
  <c r="J60" i="28" s="1"/>
  <c r="I59" i="28"/>
  <c r="J59" i="28" s="1"/>
  <c r="I58" i="28"/>
  <c r="J58" i="28" s="1"/>
  <c r="I57" i="28"/>
  <c r="J57" i="28" s="1"/>
  <c r="I56" i="28"/>
  <c r="J56" i="28" s="1"/>
  <c r="I55" i="28"/>
  <c r="J55" i="28" s="1"/>
  <c r="I54" i="28"/>
  <c r="J54" i="28" s="1"/>
  <c r="I53" i="28"/>
  <c r="J53" i="28" s="1"/>
  <c r="I52" i="28"/>
  <c r="J52" i="28" s="1"/>
  <c r="I51" i="28"/>
  <c r="J51" i="28" s="1"/>
  <c r="I50" i="28"/>
  <c r="J50" i="28" s="1"/>
  <c r="I49" i="28"/>
  <c r="J49" i="28" s="1"/>
  <c r="I48" i="28"/>
  <c r="J48" i="28" s="1"/>
  <c r="I47" i="28"/>
  <c r="J47" i="28" s="1"/>
  <c r="I46" i="28"/>
  <c r="J46" i="28" s="1"/>
  <c r="I45" i="28"/>
  <c r="J45" i="28" s="1"/>
  <c r="I44" i="28"/>
  <c r="J44" i="28" s="1"/>
  <c r="I43" i="28"/>
  <c r="J43" i="28" s="1"/>
  <c r="I42" i="28"/>
  <c r="J42" i="28" s="1"/>
  <c r="I41" i="28"/>
  <c r="J41" i="28" s="1"/>
  <c r="I40" i="28"/>
  <c r="J40" i="28" s="1"/>
  <c r="I39" i="28"/>
  <c r="J39" i="28" s="1"/>
  <c r="I38" i="28"/>
  <c r="J38" i="28" s="1"/>
  <c r="I37" i="28"/>
  <c r="J37" i="28" s="1"/>
  <c r="I36" i="28"/>
  <c r="J36" i="28" s="1"/>
  <c r="I35" i="28"/>
  <c r="J35" i="28" s="1"/>
  <c r="I34" i="28"/>
  <c r="J34" i="28" s="1"/>
  <c r="I33" i="28"/>
  <c r="J33" i="28" s="1"/>
  <c r="I32" i="28"/>
  <c r="J32" i="28" s="1"/>
  <c r="I31" i="28"/>
  <c r="J31" i="28" s="1"/>
  <c r="I30" i="28"/>
  <c r="J30" i="28" s="1"/>
  <c r="I29" i="28"/>
  <c r="J29" i="28" s="1"/>
  <c r="I28" i="28"/>
  <c r="J28" i="28" s="1"/>
  <c r="I27" i="28"/>
  <c r="J27" i="28" s="1"/>
  <c r="I26" i="28"/>
  <c r="J26" i="28" s="1"/>
  <c r="I25" i="28"/>
  <c r="J25" i="28" s="1"/>
  <c r="I24" i="28"/>
  <c r="J24" i="28" s="1"/>
  <c r="I23" i="28"/>
  <c r="J23" i="28" s="1"/>
  <c r="I22" i="28"/>
  <c r="J22" i="28" s="1"/>
  <c r="I21" i="28"/>
  <c r="J21" i="28" s="1"/>
  <c r="I20" i="28"/>
  <c r="J20" i="28" s="1"/>
  <c r="I19" i="28"/>
  <c r="J19" i="28" s="1"/>
  <c r="I18" i="28"/>
  <c r="J18" i="28" s="1"/>
  <c r="I17" i="28"/>
  <c r="J17" i="28" s="1"/>
  <c r="I16" i="28"/>
  <c r="J16" i="28" s="1"/>
  <c r="I15" i="28"/>
  <c r="J15" i="28" s="1"/>
  <c r="I14" i="28"/>
  <c r="J14" i="28" s="1"/>
  <c r="I13" i="28"/>
  <c r="J13" i="28" s="1"/>
  <c r="I12" i="28"/>
  <c r="J12" i="28" s="1"/>
  <c r="I11" i="28"/>
  <c r="J11" i="28" s="1"/>
  <c r="I10" i="28"/>
  <c r="J10" i="28" s="1"/>
  <c r="I9" i="28"/>
  <c r="J9" i="28" s="1"/>
  <c r="I8" i="28"/>
  <c r="J8" i="28" s="1"/>
  <c r="I7" i="28"/>
  <c r="J7" i="28" s="1"/>
  <c r="I6" i="28"/>
  <c r="J6" i="28" s="1"/>
  <c r="L198" i="51"/>
  <c r="O198" i="51" s="1"/>
  <c r="U198" i="51" s="1"/>
  <c r="T197" i="51"/>
  <c r="L197" i="51"/>
  <c r="H197" i="51"/>
  <c r="E197" i="51"/>
  <c r="T196" i="51"/>
  <c r="L196" i="51"/>
  <c r="H196" i="51"/>
  <c r="E196" i="51"/>
  <c r="T195" i="51"/>
  <c r="L195" i="51"/>
  <c r="H195" i="51"/>
  <c r="E195" i="51"/>
  <c r="T194" i="51"/>
  <c r="L194" i="51"/>
  <c r="H194" i="51"/>
  <c r="E194" i="51"/>
  <c r="T193" i="51"/>
  <c r="L193" i="51"/>
  <c r="H193" i="51"/>
  <c r="E193" i="51"/>
  <c r="T192" i="51"/>
  <c r="L192" i="51"/>
  <c r="H192" i="51"/>
  <c r="E192" i="51"/>
  <c r="T191" i="51"/>
  <c r="L191" i="51"/>
  <c r="H191" i="51"/>
  <c r="E191" i="51"/>
  <c r="T190" i="51"/>
  <c r="L190" i="51"/>
  <c r="H190" i="51"/>
  <c r="E190" i="51"/>
  <c r="T189" i="51"/>
  <c r="L189" i="51"/>
  <c r="H189" i="51"/>
  <c r="E189" i="51"/>
  <c r="T188" i="51"/>
  <c r="L188" i="51"/>
  <c r="H188" i="51"/>
  <c r="E188" i="51"/>
  <c r="T187" i="51"/>
  <c r="L187" i="51"/>
  <c r="H187" i="51"/>
  <c r="E187" i="51"/>
  <c r="T186" i="51"/>
  <c r="L186" i="51"/>
  <c r="H186" i="51"/>
  <c r="E186" i="51"/>
  <c r="T185" i="51"/>
  <c r="L185" i="51"/>
  <c r="H185" i="51"/>
  <c r="E185" i="51"/>
  <c r="T184" i="51"/>
  <c r="L184" i="51"/>
  <c r="H184" i="51"/>
  <c r="E184" i="51"/>
  <c r="T183" i="51"/>
  <c r="L183" i="51"/>
  <c r="H183" i="51"/>
  <c r="E183" i="51"/>
  <c r="T182" i="51"/>
  <c r="L182" i="51"/>
  <c r="H182" i="51"/>
  <c r="E182" i="51"/>
  <c r="T181" i="51"/>
  <c r="L181" i="51"/>
  <c r="H181" i="51"/>
  <c r="E181" i="51"/>
  <c r="T180" i="51"/>
  <c r="L180" i="51"/>
  <c r="H180" i="51"/>
  <c r="E180" i="51"/>
  <c r="T179" i="51"/>
  <c r="L179" i="51"/>
  <c r="H179" i="51"/>
  <c r="E179" i="51"/>
  <c r="T178" i="51"/>
  <c r="L178" i="51"/>
  <c r="H178" i="51"/>
  <c r="E178" i="51"/>
  <c r="T177" i="51"/>
  <c r="L177" i="51"/>
  <c r="H177" i="51"/>
  <c r="E177" i="51"/>
  <c r="T176" i="51"/>
  <c r="L176" i="51"/>
  <c r="H176" i="51"/>
  <c r="E176" i="51"/>
  <c r="T175" i="51"/>
  <c r="L175" i="51"/>
  <c r="H175" i="51"/>
  <c r="E175" i="51"/>
  <c r="T174" i="51"/>
  <c r="L174" i="51"/>
  <c r="H174" i="51"/>
  <c r="E174" i="51"/>
  <c r="T173" i="51"/>
  <c r="L173" i="51"/>
  <c r="H173" i="51"/>
  <c r="E173" i="51"/>
  <c r="T172" i="51"/>
  <c r="L172" i="51"/>
  <c r="H172" i="51"/>
  <c r="E172" i="51"/>
  <c r="T171" i="51"/>
  <c r="L171" i="51"/>
  <c r="H171" i="51"/>
  <c r="E171" i="51"/>
  <c r="T170" i="51"/>
  <c r="L170" i="51"/>
  <c r="H170" i="51"/>
  <c r="E170" i="51"/>
  <c r="T169" i="51"/>
  <c r="L169" i="51"/>
  <c r="H169" i="51"/>
  <c r="E169" i="51"/>
  <c r="T168" i="51"/>
  <c r="L168" i="51"/>
  <c r="H168" i="51"/>
  <c r="E168" i="51"/>
  <c r="T167" i="51"/>
  <c r="L167" i="51"/>
  <c r="H167" i="51"/>
  <c r="E167" i="51"/>
  <c r="T166" i="51"/>
  <c r="L166" i="51"/>
  <c r="H166" i="51"/>
  <c r="E166" i="51"/>
  <c r="T165" i="51"/>
  <c r="L165" i="51"/>
  <c r="H165" i="51"/>
  <c r="E165" i="51"/>
  <c r="T164" i="51"/>
  <c r="L164" i="51"/>
  <c r="H164" i="51"/>
  <c r="E164" i="51"/>
  <c r="T163" i="51"/>
  <c r="L163" i="51"/>
  <c r="H163" i="51"/>
  <c r="E163" i="51"/>
  <c r="T162" i="51"/>
  <c r="L162" i="51"/>
  <c r="H162" i="51"/>
  <c r="E162" i="51"/>
  <c r="T161" i="51"/>
  <c r="L161" i="51"/>
  <c r="H161" i="51"/>
  <c r="E161" i="51"/>
  <c r="T160" i="51"/>
  <c r="L160" i="51"/>
  <c r="H160" i="51"/>
  <c r="E160" i="51"/>
  <c r="T159" i="51"/>
  <c r="L159" i="51"/>
  <c r="H159" i="51"/>
  <c r="T158" i="51"/>
  <c r="N158" i="51"/>
  <c r="L158" i="51"/>
  <c r="H158" i="51"/>
  <c r="E158" i="51"/>
  <c r="T157" i="51"/>
  <c r="L157" i="51"/>
  <c r="H157" i="51"/>
  <c r="E157" i="51"/>
  <c r="T156" i="51"/>
  <c r="L156" i="51"/>
  <c r="H156" i="51"/>
  <c r="E156" i="51"/>
  <c r="T155" i="51"/>
  <c r="N155" i="51"/>
  <c r="L155" i="51"/>
  <c r="G155" i="51"/>
  <c r="H155" i="51" s="1"/>
  <c r="E155" i="51"/>
  <c r="T154" i="51"/>
  <c r="L154" i="51"/>
  <c r="H154" i="51"/>
  <c r="E154" i="51"/>
  <c r="T153" i="51"/>
  <c r="L153" i="51"/>
  <c r="G153" i="51"/>
  <c r="H153" i="51" s="1"/>
  <c r="E153" i="51"/>
  <c r="T152" i="51"/>
  <c r="L152" i="51"/>
  <c r="H152" i="51"/>
  <c r="E152" i="51"/>
  <c r="T151" i="51"/>
  <c r="L151" i="51"/>
  <c r="H151" i="51"/>
  <c r="E151" i="51"/>
  <c r="T150" i="51"/>
  <c r="L150" i="51"/>
  <c r="H150" i="51"/>
  <c r="E150" i="51"/>
  <c r="T149" i="51"/>
  <c r="L149" i="51"/>
  <c r="H149" i="51"/>
  <c r="E149" i="51"/>
  <c r="T148" i="51"/>
  <c r="L148" i="51"/>
  <c r="H148" i="51"/>
  <c r="E148" i="51"/>
  <c r="T147" i="51"/>
  <c r="L147" i="51"/>
  <c r="H147" i="51"/>
  <c r="E147" i="51"/>
  <c r="T146" i="51"/>
  <c r="L146" i="51"/>
  <c r="H146" i="51"/>
  <c r="E146" i="51"/>
  <c r="T145" i="51"/>
  <c r="L145" i="51"/>
  <c r="H145" i="51"/>
  <c r="E145" i="51"/>
  <c r="T144" i="51"/>
  <c r="L144" i="51"/>
  <c r="H144" i="51"/>
  <c r="E144" i="51"/>
  <c r="T143" i="51"/>
  <c r="L143" i="51"/>
  <c r="H143" i="51"/>
  <c r="E143" i="51"/>
  <c r="T142" i="51"/>
  <c r="L142" i="51"/>
  <c r="H142" i="51"/>
  <c r="E142" i="51"/>
  <c r="T141" i="51"/>
  <c r="L141" i="51"/>
  <c r="H141" i="51"/>
  <c r="E141" i="51"/>
  <c r="T140" i="51"/>
  <c r="L140" i="51"/>
  <c r="H140" i="51"/>
  <c r="E140" i="51"/>
  <c r="T139" i="51"/>
  <c r="L139" i="51"/>
  <c r="H139" i="51"/>
  <c r="E139" i="51"/>
  <c r="T138" i="51"/>
  <c r="L138" i="51"/>
  <c r="H138" i="51"/>
  <c r="E138" i="51"/>
  <c r="T137" i="51"/>
  <c r="L137" i="51"/>
  <c r="H137" i="51"/>
  <c r="E137" i="51"/>
  <c r="T136" i="51"/>
  <c r="L136" i="51"/>
  <c r="H136" i="51"/>
  <c r="E136" i="51"/>
  <c r="T135" i="51"/>
  <c r="L135" i="51"/>
  <c r="H135" i="51"/>
  <c r="E135" i="51"/>
  <c r="T134" i="51"/>
  <c r="L134" i="51"/>
  <c r="H134" i="51"/>
  <c r="E134" i="51"/>
  <c r="T133" i="51"/>
  <c r="L133" i="51"/>
  <c r="H133" i="51"/>
  <c r="E133" i="51"/>
  <c r="T132" i="51"/>
  <c r="L132" i="51"/>
  <c r="H132" i="51"/>
  <c r="E132" i="51"/>
  <c r="T131" i="51"/>
  <c r="L131" i="51"/>
  <c r="H131" i="51"/>
  <c r="E131" i="51"/>
  <c r="T130" i="51"/>
  <c r="L130" i="51"/>
  <c r="H130" i="51"/>
  <c r="E130" i="51"/>
  <c r="T129" i="51"/>
  <c r="L129" i="51"/>
  <c r="H129" i="51"/>
  <c r="E129" i="51"/>
  <c r="T128" i="51"/>
  <c r="L128" i="51"/>
  <c r="H128" i="51"/>
  <c r="E128" i="51"/>
  <c r="T127" i="51"/>
  <c r="L127" i="51"/>
  <c r="H127" i="51"/>
  <c r="E127" i="51"/>
  <c r="T126" i="51"/>
  <c r="L126" i="51"/>
  <c r="H126" i="51"/>
  <c r="E126" i="51"/>
  <c r="T125" i="51"/>
  <c r="L125" i="51"/>
  <c r="H125" i="51"/>
  <c r="E125" i="51"/>
  <c r="T124" i="51"/>
  <c r="L124" i="51"/>
  <c r="H124" i="51"/>
  <c r="E124" i="51"/>
  <c r="T123" i="51"/>
  <c r="L123" i="51"/>
  <c r="H123" i="51"/>
  <c r="E123" i="51"/>
  <c r="T122" i="51"/>
  <c r="L122" i="51"/>
  <c r="H122" i="51"/>
  <c r="E122" i="51"/>
  <c r="T121" i="51"/>
  <c r="L121" i="51"/>
  <c r="H121" i="51"/>
  <c r="E121" i="51"/>
  <c r="T120" i="51"/>
  <c r="L120" i="51"/>
  <c r="H120" i="51"/>
  <c r="E120" i="51"/>
  <c r="T119" i="51"/>
  <c r="L119" i="51"/>
  <c r="H119" i="51"/>
  <c r="E119" i="51"/>
  <c r="T118" i="51"/>
  <c r="L118" i="51"/>
  <c r="H118" i="51"/>
  <c r="E118" i="51"/>
  <c r="T117" i="51"/>
  <c r="L117" i="51"/>
  <c r="H117" i="51"/>
  <c r="E117" i="51"/>
  <c r="T116" i="51"/>
  <c r="L116" i="51"/>
  <c r="H116" i="51"/>
  <c r="E116" i="51"/>
  <c r="T115" i="51"/>
  <c r="L115" i="51"/>
  <c r="H115" i="51"/>
  <c r="E115" i="51"/>
  <c r="T114" i="51"/>
  <c r="L114" i="51"/>
  <c r="H114" i="51"/>
  <c r="E114" i="51"/>
  <c r="T113" i="51"/>
  <c r="L113" i="51"/>
  <c r="H113" i="51"/>
  <c r="E113" i="51"/>
  <c r="T112" i="51"/>
  <c r="L112" i="51"/>
  <c r="H112" i="51"/>
  <c r="E112" i="51"/>
  <c r="T111" i="51"/>
  <c r="L111" i="51"/>
  <c r="H111" i="51"/>
  <c r="E111" i="51"/>
  <c r="T110" i="51"/>
  <c r="L110" i="51"/>
  <c r="H110" i="51"/>
  <c r="E110" i="51"/>
  <c r="T109" i="51"/>
  <c r="L109" i="51"/>
  <c r="H109" i="51"/>
  <c r="E109" i="51"/>
  <c r="T108" i="51"/>
  <c r="L108" i="51"/>
  <c r="H108" i="51"/>
  <c r="E108" i="51"/>
  <c r="T107" i="51"/>
  <c r="L107" i="51"/>
  <c r="H107" i="51"/>
  <c r="E107" i="51"/>
  <c r="T106" i="51"/>
  <c r="L106" i="51"/>
  <c r="H106" i="51"/>
  <c r="E106" i="51"/>
  <c r="T105" i="51"/>
  <c r="L105" i="51"/>
  <c r="H105" i="51"/>
  <c r="E105" i="51"/>
  <c r="T104" i="51"/>
  <c r="L104" i="51"/>
  <c r="H104" i="51"/>
  <c r="E104" i="51"/>
  <c r="T103" i="51"/>
  <c r="L103" i="51"/>
  <c r="H103" i="51"/>
  <c r="E103" i="51"/>
  <c r="T102" i="51"/>
  <c r="L102" i="51"/>
  <c r="H102" i="51"/>
  <c r="E102" i="51"/>
  <c r="T101" i="51"/>
  <c r="L101" i="51"/>
  <c r="H101" i="51"/>
  <c r="E101" i="51"/>
  <c r="T100" i="51"/>
  <c r="L100" i="51"/>
  <c r="H100" i="51"/>
  <c r="E100" i="51"/>
  <c r="T99" i="51"/>
  <c r="L99" i="51"/>
  <c r="H99" i="51"/>
  <c r="E99" i="51"/>
  <c r="T98" i="51"/>
  <c r="L98" i="51"/>
  <c r="H98" i="51"/>
  <c r="E98" i="51"/>
  <c r="T97" i="51"/>
  <c r="L97" i="51"/>
  <c r="H97" i="51"/>
  <c r="E97" i="51"/>
  <c r="T96" i="51"/>
  <c r="L96" i="51"/>
  <c r="H96" i="51"/>
  <c r="E96" i="51"/>
  <c r="T95" i="51"/>
  <c r="L95" i="51"/>
  <c r="H95" i="51"/>
  <c r="E95" i="51"/>
  <c r="T94" i="51"/>
  <c r="L94" i="51"/>
  <c r="H94" i="51"/>
  <c r="E94" i="51"/>
  <c r="T93" i="51"/>
  <c r="L93" i="51"/>
  <c r="H93" i="51"/>
  <c r="E93" i="51"/>
  <c r="T92" i="51"/>
  <c r="L92" i="51"/>
  <c r="H92" i="51"/>
  <c r="E92" i="51"/>
  <c r="T91" i="51"/>
  <c r="L91" i="51"/>
  <c r="H91" i="51"/>
  <c r="E91" i="51"/>
  <c r="T90" i="51"/>
  <c r="L90" i="51"/>
  <c r="H90" i="51"/>
  <c r="E90" i="51"/>
  <c r="T89" i="51"/>
  <c r="L89" i="51"/>
  <c r="H89" i="51"/>
  <c r="E89" i="51"/>
  <c r="T88" i="51"/>
  <c r="L88" i="51"/>
  <c r="H88" i="51"/>
  <c r="E88" i="51"/>
  <c r="T87" i="51"/>
  <c r="L87" i="51"/>
  <c r="H87" i="51"/>
  <c r="E87" i="51"/>
  <c r="T86" i="51"/>
  <c r="L86" i="51"/>
  <c r="H86" i="51"/>
  <c r="E86" i="51"/>
  <c r="T85" i="51"/>
  <c r="L85" i="51"/>
  <c r="H85" i="51"/>
  <c r="E85" i="51"/>
  <c r="T84" i="51"/>
  <c r="L84" i="51"/>
  <c r="H84" i="51"/>
  <c r="E84" i="51"/>
  <c r="T83" i="51"/>
  <c r="L83" i="51"/>
  <c r="H83" i="51"/>
  <c r="E83" i="51"/>
  <c r="T82" i="51"/>
  <c r="L82" i="51"/>
  <c r="H82" i="51"/>
  <c r="E82" i="51"/>
  <c r="T81" i="51"/>
  <c r="L81" i="51"/>
  <c r="H81" i="51"/>
  <c r="E81" i="51"/>
  <c r="T80" i="51"/>
  <c r="L80" i="51"/>
  <c r="H80" i="51"/>
  <c r="E80" i="51"/>
  <c r="T79" i="51"/>
  <c r="L79" i="51"/>
  <c r="H79" i="51"/>
  <c r="E79" i="51"/>
  <c r="T78" i="51"/>
  <c r="L78" i="51"/>
  <c r="H78" i="51"/>
  <c r="E78" i="51"/>
  <c r="T77" i="51"/>
  <c r="L77" i="51"/>
  <c r="H77" i="51"/>
  <c r="E77" i="51"/>
  <c r="T76" i="51"/>
  <c r="L76" i="51"/>
  <c r="H76" i="51"/>
  <c r="E76" i="51"/>
  <c r="T75" i="51"/>
  <c r="L75" i="51"/>
  <c r="H75" i="51"/>
  <c r="E75" i="51"/>
  <c r="T74" i="51"/>
  <c r="L74" i="51"/>
  <c r="H74" i="51"/>
  <c r="E74" i="51"/>
  <c r="T73" i="51"/>
  <c r="L73" i="51"/>
  <c r="H73" i="51"/>
  <c r="E73" i="51"/>
  <c r="T72" i="51"/>
  <c r="L72" i="51"/>
  <c r="H72" i="51"/>
  <c r="E72" i="51"/>
  <c r="T71" i="51"/>
  <c r="L71" i="51"/>
  <c r="H71" i="51"/>
  <c r="E71" i="51"/>
  <c r="T70" i="51"/>
  <c r="L70" i="51"/>
  <c r="H70" i="51"/>
  <c r="E70" i="51"/>
  <c r="T69" i="51"/>
  <c r="L69" i="51"/>
  <c r="H69" i="51"/>
  <c r="E69" i="51"/>
  <c r="T68" i="51"/>
  <c r="L68" i="51"/>
  <c r="H68" i="51"/>
  <c r="E68" i="51"/>
  <c r="T67" i="51"/>
  <c r="L67" i="51"/>
  <c r="H67" i="51"/>
  <c r="E67" i="51"/>
  <c r="T66" i="51"/>
  <c r="L66" i="51"/>
  <c r="H66" i="51"/>
  <c r="E66" i="51"/>
  <c r="T65" i="51"/>
  <c r="L65" i="51"/>
  <c r="H65" i="51"/>
  <c r="E65" i="51"/>
  <c r="T64" i="51"/>
  <c r="L64" i="51"/>
  <c r="H64" i="51"/>
  <c r="E64" i="51"/>
  <c r="T63" i="51"/>
  <c r="L63" i="51"/>
  <c r="H63" i="51"/>
  <c r="E63" i="51"/>
  <c r="T62" i="51"/>
  <c r="L62" i="51"/>
  <c r="H62" i="51"/>
  <c r="E62" i="51"/>
  <c r="T61" i="51"/>
  <c r="L61" i="51"/>
  <c r="H61" i="51"/>
  <c r="E61" i="51"/>
  <c r="T60" i="51"/>
  <c r="L60" i="51"/>
  <c r="H60" i="51"/>
  <c r="E60" i="51"/>
  <c r="T59" i="51"/>
  <c r="L59" i="51"/>
  <c r="H59" i="51"/>
  <c r="E59" i="51"/>
  <c r="T58" i="51"/>
  <c r="L58" i="51"/>
  <c r="H58" i="51"/>
  <c r="E58" i="51"/>
  <c r="T57" i="51"/>
  <c r="L57" i="51"/>
  <c r="H57" i="51"/>
  <c r="E57" i="51"/>
  <c r="T56" i="51"/>
  <c r="L56" i="51"/>
  <c r="H56" i="51"/>
  <c r="E56" i="51"/>
  <c r="T55" i="51"/>
  <c r="L55" i="51"/>
  <c r="H55" i="51"/>
  <c r="E55" i="51"/>
  <c r="T54" i="51"/>
  <c r="L54" i="51"/>
  <c r="H54" i="51"/>
  <c r="E54" i="51"/>
  <c r="T53" i="51"/>
  <c r="L53" i="51"/>
  <c r="H53" i="51"/>
  <c r="E53" i="51"/>
  <c r="T52" i="51"/>
  <c r="L52" i="51"/>
  <c r="H52" i="51"/>
  <c r="E52" i="51"/>
  <c r="T51" i="51"/>
  <c r="L51" i="51"/>
  <c r="H51" i="51"/>
  <c r="E51" i="51"/>
  <c r="T50" i="51"/>
  <c r="L50" i="51"/>
  <c r="H50" i="51"/>
  <c r="E50" i="51"/>
  <c r="T49" i="51"/>
  <c r="L49" i="51"/>
  <c r="H49" i="51"/>
  <c r="E49" i="51"/>
  <c r="T48" i="51"/>
  <c r="L48" i="51"/>
  <c r="H48" i="51"/>
  <c r="E48" i="51"/>
  <c r="T47" i="51"/>
  <c r="L47" i="51"/>
  <c r="H47" i="51"/>
  <c r="E47" i="51"/>
  <c r="T46" i="51"/>
  <c r="L46" i="51"/>
  <c r="H46" i="51"/>
  <c r="E46" i="51"/>
  <c r="T45" i="51"/>
  <c r="L45" i="51"/>
  <c r="H45" i="51"/>
  <c r="E45" i="51"/>
  <c r="T44" i="51"/>
  <c r="L44" i="51"/>
  <c r="H44" i="51"/>
  <c r="E44" i="51"/>
  <c r="T43" i="51"/>
  <c r="L43" i="51"/>
  <c r="H43" i="51"/>
  <c r="E43" i="51"/>
  <c r="T42" i="51"/>
  <c r="L42" i="51"/>
  <c r="H42" i="51"/>
  <c r="E42" i="51"/>
  <c r="T41" i="51"/>
  <c r="L41" i="51"/>
  <c r="H41" i="51"/>
  <c r="E41" i="51"/>
  <c r="T40" i="51"/>
  <c r="L40" i="51"/>
  <c r="H40" i="51"/>
  <c r="E40" i="51"/>
  <c r="T39" i="51"/>
  <c r="L39" i="51"/>
  <c r="H39" i="51"/>
  <c r="E39" i="51"/>
  <c r="T38" i="51"/>
  <c r="L38" i="51"/>
  <c r="H38" i="51"/>
  <c r="E38" i="51"/>
  <c r="T37" i="51"/>
  <c r="L37" i="51"/>
  <c r="H37" i="51"/>
  <c r="E37" i="51"/>
  <c r="T36" i="51"/>
  <c r="L36" i="51"/>
  <c r="H36" i="51"/>
  <c r="E36" i="51"/>
  <c r="T35" i="51"/>
  <c r="L35" i="51"/>
  <c r="H35" i="51"/>
  <c r="E35" i="51"/>
  <c r="T34" i="51"/>
  <c r="L34" i="51"/>
  <c r="H34" i="51"/>
  <c r="E34" i="51"/>
  <c r="T33" i="51"/>
  <c r="L33" i="51"/>
  <c r="H33" i="51"/>
  <c r="E33" i="51"/>
  <c r="T32" i="51"/>
  <c r="L32" i="51"/>
  <c r="H32" i="51"/>
  <c r="E32" i="51"/>
  <c r="T31" i="51"/>
  <c r="L31" i="51"/>
  <c r="H31" i="51"/>
  <c r="E31" i="51"/>
  <c r="T30" i="51"/>
  <c r="L30" i="51"/>
  <c r="H30" i="51"/>
  <c r="E30" i="51"/>
  <c r="T29" i="51"/>
  <c r="L29" i="51"/>
  <c r="H29" i="51"/>
  <c r="E29" i="51"/>
  <c r="T28" i="51"/>
  <c r="L28" i="51"/>
  <c r="H28" i="51"/>
  <c r="E28" i="51"/>
  <c r="T27" i="51"/>
  <c r="L27" i="51"/>
  <c r="H27" i="51"/>
  <c r="E27" i="51"/>
  <c r="T26" i="51"/>
  <c r="L26" i="51"/>
  <c r="H26" i="51"/>
  <c r="E26" i="51"/>
  <c r="T25" i="51"/>
  <c r="L25" i="51"/>
  <c r="H25" i="51"/>
  <c r="E25" i="51"/>
  <c r="T24" i="51"/>
  <c r="L24" i="51"/>
  <c r="H24" i="51"/>
  <c r="E24" i="51"/>
  <c r="T23" i="51"/>
  <c r="L23" i="51"/>
  <c r="H23" i="51"/>
  <c r="E23" i="51"/>
  <c r="T22" i="51"/>
  <c r="L22" i="51"/>
  <c r="H22" i="51"/>
  <c r="E22" i="51"/>
  <c r="T21" i="51"/>
  <c r="L21" i="51"/>
  <c r="H21" i="51"/>
  <c r="E21" i="51"/>
  <c r="T20" i="51"/>
  <c r="L20" i="51"/>
  <c r="H20" i="51"/>
  <c r="E20" i="51"/>
  <c r="H19" i="51"/>
  <c r="E19" i="51"/>
  <c r="H18" i="51"/>
  <c r="E18" i="51"/>
  <c r="H17" i="51"/>
  <c r="E17" i="51"/>
  <c r="H16" i="51"/>
  <c r="E16" i="51"/>
  <c r="H15" i="51"/>
  <c r="E15" i="51"/>
  <c r="H14" i="51"/>
  <c r="E14" i="51"/>
  <c r="H13" i="51"/>
  <c r="E13" i="51"/>
  <c r="H12" i="51"/>
  <c r="E12" i="51"/>
  <c r="H11" i="51"/>
  <c r="H10" i="51"/>
  <c r="S199" i="50"/>
  <c r="E199" i="50"/>
  <c r="S198" i="50"/>
  <c r="H198" i="50"/>
  <c r="E198" i="50"/>
  <c r="S197" i="50"/>
  <c r="L197" i="50"/>
  <c r="H197" i="50"/>
  <c r="E197" i="50"/>
  <c r="S196" i="50"/>
  <c r="L196" i="50"/>
  <c r="H196" i="50"/>
  <c r="E196" i="50"/>
  <c r="S195" i="50"/>
  <c r="L195" i="50"/>
  <c r="H195" i="50"/>
  <c r="E195" i="50"/>
  <c r="S194" i="50"/>
  <c r="L194" i="50"/>
  <c r="H194" i="50"/>
  <c r="E194" i="50"/>
  <c r="S193" i="50"/>
  <c r="L193" i="50"/>
  <c r="H193" i="50"/>
  <c r="E193" i="50"/>
  <c r="S192" i="50"/>
  <c r="L192" i="50"/>
  <c r="H192" i="50"/>
  <c r="E192" i="50"/>
  <c r="S191" i="50"/>
  <c r="H191" i="50"/>
  <c r="E191" i="50"/>
  <c r="S190" i="50"/>
  <c r="L190" i="50"/>
  <c r="H190" i="50"/>
  <c r="E190" i="50"/>
  <c r="S189" i="50"/>
  <c r="L189" i="50"/>
  <c r="H189" i="50"/>
  <c r="E189" i="50"/>
  <c r="S188" i="50"/>
  <c r="L188" i="50"/>
  <c r="H188" i="50"/>
  <c r="E188" i="50"/>
  <c r="S187" i="50"/>
  <c r="L187" i="50"/>
  <c r="H187" i="50"/>
  <c r="E187" i="50"/>
  <c r="S186" i="50"/>
  <c r="L186" i="50"/>
  <c r="H186" i="50"/>
  <c r="E186" i="50"/>
  <c r="S185" i="50"/>
  <c r="L185" i="50"/>
  <c r="H185" i="50"/>
  <c r="E185" i="50"/>
  <c r="S184" i="50"/>
  <c r="L184" i="50"/>
  <c r="H184" i="50"/>
  <c r="E184" i="50"/>
  <c r="S183" i="50"/>
  <c r="L183" i="50"/>
  <c r="H183" i="50"/>
  <c r="E183" i="50"/>
  <c r="S182" i="50"/>
  <c r="L182" i="50"/>
  <c r="H182" i="50"/>
  <c r="E182" i="50"/>
  <c r="S181" i="50"/>
  <c r="L181" i="50"/>
  <c r="H181" i="50"/>
  <c r="E181" i="50"/>
  <c r="S180" i="50"/>
  <c r="L180" i="50"/>
  <c r="H180" i="50"/>
  <c r="E180" i="50"/>
  <c r="S179" i="50"/>
  <c r="L179" i="50"/>
  <c r="H179" i="50"/>
  <c r="E179" i="50"/>
  <c r="S178" i="50"/>
  <c r="L178" i="50"/>
  <c r="H178" i="50"/>
  <c r="E178" i="50"/>
  <c r="S177" i="50"/>
  <c r="L177" i="50"/>
  <c r="H177" i="50"/>
  <c r="E177" i="50"/>
  <c r="S176" i="50"/>
  <c r="L176" i="50"/>
  <c r="H176" i="50"/>
  <c r="E176" i="50"/>
  <c r="S175" i="50"/>
  <c r="L175" i="50"/>
  <c r="H175" i="50"/>
  <c r="E175" i="50"/>
  <c r="S174" i="50"/>
  <c r="L174" i="50"/>
  <c r="H174" i="50"/>
  <c r="E174" i="50"/>
  <c r="S173" i="50"/>
  <c r="L173" i="50"/>
  <c r="H173" i="50"/>
  <c r="E173" i="50"/>
  <c r="S172" i="50"/>
  <c r="L172" i="50"/>
  <c r="H172" i="50"/>
  <c r="E172" i="50"/>
  <c r="S171" i="50"/>
  <c r="L171" i="50"/>
  <c r="H171" i="50"/>
  <c r="E171" i="50"/>
  <c r="S170" i="50"/>
  <c r="L170" i="50"/>
  <c r="H170" i="50"/>
  <c r="E170" i="50"/>
  <c r="S169" i="50"/>
  <c r="L169" i="50"/>
  <c r="H169" i="50"/>
  <c r="E169" i="50"/>
  <c r="S168" i="50"/>
  <c r="L168" i="50"/>
  <c r="H168" i="50"/>
  <c r="E168" i="50"/>
  <c r="S167" i="50"/>
  <c r="L167" i="50"/>
  <c r="H167" i="50"/>
  <c r="E167" i="50"/>
  <c r="S166" i="50"/>
  <c r="L166" i="50"/>
  <c r="H166" i="50"/>
  <c r="E166" i="50"/>
  <c r="S165" i="50"/>
  <c r="L165" i="50"/>
  <c r="H165" i="50"/>
  <c r="E165" i="50"/>
  <c r="S164" i="50"/>
  <c r="L164" i="50"/>
  <c r="H164" i="50"/>
  <c r="E164" i="50"/>
  <c r="S163" i="50"/>
  <c r="L163" i="50"/>
  <c r="H163" i="50"/>
  <c r="E163" i="50"/>
  <c r="S162" i="50"/>
  <c r="L162" i="50"/>
  <c r="H162" i="50"/>
  <c r="E162" i="50"/>
  <c r="S161" i="50"/>
  <c r="L161" i="50"/>
  <c r="H161" i="50"/>
  <c r="E161" i="50"/>
  <c r="S160" i="50"/>
  <c r="L160" i="50"/>
  <c r="H160" i="50"/>
  <c r="E160" i="50"/>
  <c r="S159" i="50"/>
  <c r="L159" i="50"/>
  <c r="H159" i="50"/>
  <c r="E159" i="50"/>
  <c r="S158" i="50"/>
  <c r="L158" i="50"/>
  <c r="H158" i="50"/>
  <c r="E158" i="50"/>
  <c r="S157" i="50"/>
  <c r="L157" i="50"/>
  <c r="H157" i="50"/>
  <c r="E157" i="50"/>
  <c r="S156" i="50"/>
  <c r="L156" i="50"/>
  <c r="H156" i="50"/>
  <c r="E156" i="50"/>
  <c r="S155" i="50"/>
  <c r="L155" i="50"/>
  <c r="H155" i="50"/>
  <c r="E155" i="50"/>
  <c r="S154" i="50"/>
  <c r="L154" i="50"/>
  <c r="H154" i="50"/>
  <c r="E154" i="50"/>
  <c r="S153" i="50"/>
  <c r="L153" i="50"/>
  <c r="H153" i="50"/>
  <c r="E153" i="50"/>
  <c r="S152" i="50"/>
  <c r="L152" i="50"/>
  <c r="H152" i="50"/>
  <c r="E152" i="50"/>
  <c r="S151" i="50"/>
  <c r="L151" i="50"/>
  <c r="H151" i="50"/>
  <c r="E151" i="50"/>
  <c r="S150" i="50"/>
  <c r="L150" i="50"/>
  <c r="H150" i="50"/>
  <c r="E150" i="50"/>
  <c r="S149" i="50"/>
  <c r="L149" i="50"/>
  <c r="H149" i="50"/>
  <c r="E149" i="50"/>
  <c r="S148" i="50"/>
  <c r="L148" i="50"/>
  <c r="H148" i="50"/>
  <c r="E148" i="50"/>
  <c r="S147" i="50"/>
  <c r="L147" i="50"/>
  <c r="H147" i="50"/>
  <c r="E147" i="50"/>
  <c r="S146" i="50"/>
  <c r="L146" i="50"/>
  <c r="H146" i="50"/>
  <c r="E146" i="50"/>
  <c r="S145" i="50"/>
  <c r="L145" i="50"/>
  <c r="H145" i="50"/>
  <c r="E145" i="50"/>
  <c r="S144" i="50"/>
  <c r="L144" i="50"/>
  <c r="H144" i="50"/>
  <c r="E144" i="50"/>
  <c r="S143" i="50"/>
  <c r="L143" i="50"/>
  <c r="H143" i="50"/>
  <c r="E143" i="50"/>
  <c r="S142" i="50"/>
  <c r="L142" i="50"/>
  <c r="H142" i="50"/>
  <c r="E142" i="50"/>
  <c r="S141" i="50"/>
  <c r="L141" i="50"/>
  <c r="H141" i="50"/>
  <c r="E141" i="50"/>
  <c r="S140" i="50"/>
  <c r="L140" i="50"/>
  <c r="H140" i="50"/>
  <c r="E140" i="50"/>
  <c r="S139" i="50"/>
  <c r="L139" i="50"/>
  <c r="H139" i="50"/>
  <c r="E139" i="50"/>
  <c r="S138" i="50"/>
  <c r="L138" i="50"/>
  <c r="H138" i="50"/>
  <c r="E138" i="50"/>
  <c r="S137" i="50"/>
  <c r="L137" i="50"/>
  <c r="H137" i="50"/>
  <c r="E137" i="50"/>
  <c r="S136" i="50"/>
  <c r="L136" i="50"/>
  <c r="H136" i="50"/>
  <c r="E136" i="50"/>
  <c r="S135" i="50"/>
  <c r="L135" i="50"/>
  <c r="H135" i="50"/>
  <c r="E135" i="50"/>
  <c r="S134" i="50"/>
  <c r="L134" i="50"/>
  <c r="H134" i="50"/>
  <c r="E134" i="50"/>
  <c r="S133" i="50"/>
  <c r="L133" i="50"/>
  <c r="H133" i="50"/>
  <c r="E133" i="50"/>
  <c r="S132" i="50"/>
  <c r="L132" i="50"/>
  <c r="H132" i="50"/>
  <c r="E132" i="50"/>
  <c r="S131" i="50"/>
  <c r="L131" i="50"/>
  <c r="H131" i="50"/>
  <c r="E131" i="50"/>
  <c r="S130" i="50"/>
  <c r="L130" i="50"/>
  <c r="H130" i="50"/>
  <c r="E130" i="50"/>
  <c r="S129" i="50"/>
  <c r="L129" i="50"/>
  <c r="H129" i="50"/>
  <c r="E129" i="50"/>
  <c r="S128" i="50"/>
  <c r="L128" i="50"/>
  <c r="H128" i="50"/>
  <c r="E128" i="50"/>
  <c r="S127" i="50"/>
  <c r="L127" i="50"/>
  <c r="H127" i="50"/>
  <c r="E127" i="50"/>
  <c r="S126" i="50"/>
  <c r="L126" i="50"/>
  <c r="H126" i="50"/>
  <c r="E126" i="50"/>
  <c r="S125" i="50"/>
  <c r="L125" i="50"/>
  <c r="H125" i="50"/>
  <c r="E125" i="50"/>
  <c r="S124" i="50"/>
  <c r="L124" i="50"/>
  <c r="H124" i="50"/>
  <c r="E124" i="50"/>
  <c r="S123" i="50"/>
  <c r="L123" i="50"/>
  <c r="H123" i="50"/>
  <c r="E123" i="50"/>
  <c r="S122" i="50"/>
  <c r="L122" i="50"/>
  <c r="H122" i="50"/>
  <c r="E122" i="50"/>
  <c r="S121" i="50"/>
  <c r="L121" i="50"/>
  <c r="H121" i="50"/>
  <c r="E121" i="50"/>
  <c r="S120" i="50"/>
  <c r="L120" i="50"/>
  <c r="H120" i="50"/>
  <c r="E120" i="50"/>
  <c r="S119" i="50"/>
  <c r="L119" i="50"/>
  <c r="H119" i="50"/>
  <c r="E119" i="50"/>
  <c r="S118" i="50"/>
  <c r="L118" i="50"/>
  <c r="H118" i="50"/>
  <c r="E118" i="50"/>
  <c r="S117" i="50"/>
  <c r="L117" i="50"/>
  <c r="H117" i="50"/>
  <c r="E117" i="50"/>
  <c r="S116" i="50"/>
  <c r="L116" i="50"/>
  <c r="H116" i="50"/>
  <c r="E116" i="50"/>
  <c r="S115" i="50"/>
  <c r="L115" i="50"/>
  <c r="H115" i="50"/>
  <c r="E115" i="50"/>
  <c r="S114" i="50"/>
  <c r="L114" i="50"/>
  <c r="H114" i="50"/>
  <c r="E114" i="50"/>
  <c r="S113" i="50"/>
  <c r="L113" i="50"/>
  <c r="H113" i="50"/>
  <c r="E113" i="50"/>
  <c r="S112" i="50"/>
  <c r="L112" i="50"/>
  <c r="H112" i="50"/>
  <c r="E112" i="50"/>
  <c r="S111" i="50"/>
  <c r="L111" i="50"/>
  <c r="H111" i="50"/>
  <c r="E111" i="50"/>
  <c r="S110" i="50"/>
  <c r="L110" i="50"/>
  <c r="H110" i="50"/>
  <c r="E110" i="50"/>
  <c r="S109" i="50"/>
  <c r="L109" i="50"/>
  <c r="H109" i="50"/>
  <c r="E109" i="50"/>
  <c r="S108" i="50"/>
  <c r="L108" i="50"/>
  <c r="H108" i="50"/>
  <c r="E108" i="50"/>
  <c r="S107" i="50"/>
  <c r="L107" i="50"/>
  <c r="H107" i="50"/>
  <c r="E107" i="50"/>
  <c r="S106" i="50"/>
  <c r="L106" i="50"/>
  <c r="H106" i="50"/>
  <c r="E106" i="50"/>
  <c r="S105" i="50"/>
  <c r="L105" i="50"/>
  <c r="H105" i="50"/>
  <c r="E105" i="50"/>
  <c r="S104" i="50"/>
  <c r="L104" i="50"/>
  <c r="H104" i="50"/>
  <c r="E104" i="50"/>
  <c r="S103" i="50"/>
  <c r="L103" i="50"/>
  <c r="H103" i="50"/>
  <c r="E103" i="50"/>
  <c r="S102" i="50"/>
  <c r="L102" i="50"/>
  <c r="H102" i="50"/>
  <c r="E102" i="50"/>
  <c r="S101" i="50"/>
  <c r="L101" i="50"/>
  <c r="H101" i="50"/>
  <c r="E101" i="50"/>
  <c r="S100" i="50"/>
  <c r="L100" i="50"/>
  <c r="H100" i="50"/>
  <c r="E100" i="50"/>
  <c r="S99" i="50"/>
  <c r="L99" i="50"/>
  <c r="H99" i="50"/>
  <c r="E99" i="50"/>
  <c r="S98" i="50"/>
  <c r="L98" i="50"/>
  <c r="H98" i="50"/>
  <c r="E98" i="50"/>
  <c r="S97" i="50"/>
  <c r="L97" i="50"/>
  <c r="H97" i="50"/>
  <c r="E97" i="50"/>
  <c r="S96" i="50"/>
  <c r="L96" i="50"/>
  <c r="H96" i="50"/>
  <c r="E96" i="50"/>
  <c r="S95" i="50"/>
  <c r="L95" i="50"/>
  <c r="H95" i="50"/>
  <c r="E95" i="50"/>
  <c r="S94" i="50"/>
  <c r="L94" i="50"/>
  <c r="H94" i="50"/>
  <c r="E94" i="50"/>
  <c r="S93" i="50"/>
  <c r="L93" i="50"/>
  <c r="H93" i="50"/>
  <c r="E93" i="50"/>
  <c r="S92" i="50"/>
  <c r="L92" i="50"/>
  <c r="H92" i="50"/>
  <c r="E92" i="50"/>
  <c r="S91" i="50"/>
  <c r="L91" i="50"/>
  <c r="H91" i="50"/>
  <c r="E91" i="50"/>
  <c r="S90" i="50"/>
  <c r="L90" i="50"/>
  <c r="H90" i="50"/>
  <c r="E90" i="50"/>
  <c r="S89" i="50"/>
  <c r="L89" i="50"/>
  <c r="H89" i="50"/>
  <c r="E89" i="50"/>
  <c r="S88" i="50"/>
  <c r="L88" i="50"/>
  <c r="H88" i="50"/>
  <c r="E88" i="50"/>
  <c r="S87" i="50"/>
  <c r="L87" i="50"/>
  <c r="H87" i="50"/>
  <c r="E87" i="50"/>
  <c r="S86" i="50"/>
  <c r="L86" i="50"/>
  <c r="H86" i="50"/>
  <c r="E86" i="50"/>
  <c r="S85" i="50"/>
  <c r="L85" i="50"/>
  <c r="H85" i="50"/>
  <c r="E85" i="50"/>
  <c r="S84" i="50"/>
  <c r="L84" i="50"/>
  <c r="H84" i="50"/>
  <c r="E84" i="50"/>
  <c r="S83" i="50"/>
  <c r="L83" i="50"/>
  <c r="H83" i="50"/>
  <c r="E83" i="50"/>
  <c r="S82" i="50"/>
  <c r="L82" i="50"/>
  <c r="H82" i="50"/>
  <c r="E82" i="50"/>
  <c r="S81" i="50"/>
  <c r="L81" i="50"/>
  <c r="H81" i="50"/>
  <c r="E81" i="50"/>
  <c r="S80" i="50"/>
  <c r="L80" i="50"/>
  <c r="H80" i="50"/>
  <c r="E80" i="50"/>
  <c r="S79" i="50"/>
  <c r="L79" i="50"/>
  <c r="H79" i="50"/>
  <c r="E79" i="50"/>
  <c r="S78" i="50"/>
  <c r="L78" i="50"/>
  <c r="H78" i="50"/>
  <c r="E78" i="50"/>
  <c r="S77" i="50"/>
  <c r="L77" i="50"/>
  <c r="H77" i="50"/>
  <c r="E77" i="50"/>
  <c r="S76" i="50"/>
  <c r="L76" i="50"/>
  <c r="H76" i="50"/>
  <c r="E76" i="50"/>
  <c r="S75" i="50"/>
  <c r="L75" i="50"/>
  <c r="H75" i="50"/>
  <c r="E75" i="50"/>
  <c r="S74" i="50"/>
  <c r="L74" i="50"/>
  <c r="H74" i="50"/>
  <c r="E74" i="50"/>
  <c r="S73" i="50"/>
  <c r="L73" i="50"/>
  <c r="H73" i="50"/>
  <c r="E73" i="50"/>
  <c r="S72" i="50"/>
  <c r="L72" i="50"/>
  <c r="H72" i="50"/>
  <c r="E72" i="50"/>
  <c r="S71" i="50"/>
  <c r="L71" i="50"/>
  <c r="H71" i="50"/>
  <c r="E71" i="50"/>
  <c r="S70" i="50"/>
  <c r="L70" i="50"/>
  <c r="H70" i="50"/>
  <c r="E70" i="50"/>
  <c r="S69" i="50"/>
  <c r="L69" i="50"/>
  <c r="H69" i="50"/>
  <c r="E69" i="50"/>
  <c r="S68" i="50"/>
  <c r="L68" i="50"/>
  <c r="H68" i="50"/>
  <c r="E68" i="50"/>
  <c r="S67" i="50"/>
  <c r="L67" i="50"/>
  <c r="H67" i="50"/>
  <c r="E67" i="50"/>
  <c r="S66" i="50"/>
  <c r="L66" i="50"/>
  <c r="H66" i="50"/>
  <c r="E66" i="50"/>
  <c r="S65" i="50"/>
  <c r="L65" i="50"/>
  <c r="H65" i="50"/>
  <c r="E65" i="50"/>
  <c r="S64" i="50"/>
  <c r="L64" i="50"/>
  <c r="H64" i="50"/>
  <c r="E64" i="50"/>
  <c r="S63" i="50"/>
  <c r="L63" i="50"/>
  <c r="H63" i="50"/>
  <c r="E63" i="50"/>
  <c r="S62" i="50"/>
  <c r="L62" i="50"/>
  <c r="H62" i="50"/>
  <c r="E62" i="50"/>
  <c r="S61" i="50"/>
  <c r="L61" i="50"/>
  <c r="H61" i="50"/>
  <c r="E61" i="50"/>
  <c r="S60" i="50"/>
  <c r="L60" i="50"/>
  <c r="H60" i="50"/>
  <c r="E60" i="50"/>
  <c r="S59" i="50"/>
  <c r="L59" i="50"/>
  <c r="H59" i="50"/>
  <c r="E59" i="50"/>
  <c r="S58" i="50"/>
  <c r="L58" i="50"/>
  <c r="H58" i="50"/>
  <c r="E58" i="50"/>
  <c r="S57" i="50"/>
  <c r="L57" i="50"/>
  <c r="H57" i="50"/>
  <c r="E57" i="50"/>
  <c r="S56" i="50"/>
  <c r="L56" i="50"/>
  <c r="H56" i="50"/>
  <c r="E56" i="50"/>
  <c r="S55" i="50"/>
  <c r="L55" i="50"/>
  <c r="H55" i="50"/>
  <c r="E55" i="50"/>
  <c r="S54" i="50"/>
  <c r="L54" i="50"/>
  <c r="H54" i="50"/>
  <c r="E54" i="50"/>
  <c r="S53" i="50"/>
  <c r="L53" i="50"/>
  <c r="H53" i="50"/>
  <c r="E53" i="50"/>
  <c r="S52" i="50"/>
  <c r="L52" i="50"/>
  <c r="H52" i="50"/>
  <c r="E52" i="50"/>
  <c r="S51" i="50"/>
  <c r="L51" i="50"/>
  <c r="H51" i="50"/>
  <c r="E51" i="50"/>
  <c r="S50" i="50"/>
  <c r="L50" i="50"/>
  <c r="H50" i="50"/>
  <c r="E50" i="50"/>
  <c r="S49" i="50"/>
  <c r="L49" i="50"/>
  <c r="H49" i="50"/>
  <c r="E49" i="50"/>
  <c r="S48" i="50"/>
  <c r="L48" i="50"/>
  <c r="H48" i="50"/>
  <c r="E48" i="50"/>
  <c r="S47" i="50"/>
  <c r="L47" i="50"/>
  <c r="H47" i="50"/>
  <c r="E47" i="50"/>
  <c r="S46" i="50"/>
  <c r="L46" i="50"/>
  <c r="H46" i="50"/>
  <c r="E46" i="50"/>
  <c r="S45" i="50"/>
  <c r="L45" i="50"/>
  <c r="H45" i="50"/>
  <c r="E45" i="50"/>
  <c r="S44" i="50"/>
  <c r="L44" i="50"/>
  <c r="H44" i="50"/>
  <c r="E44" i="50"/>
  <c r="S43" i="50"/>
  <c r="L43" i="50"/>
  <c r="H43" i="50"/>
  <c r="E43" i="50"/>
  <c r="S42" i="50"/>
  <c r="L42" i="50"/>
  <c r="H42" i="50"/>
  <c r="E42" i="50"/>
  <c r="S41" i="50"/>
  <c r="L41" i="50"/>
  <c r="H41" i="50"/>
  <c r="E41" i="50"/>
  <c r="S40" i="50"/>
  <c r="L40" i="50"/>
  <c r="H40" i="50"/>
  <c r="E40" i="50"/>
  <c r="S39" i="50"/>
  <c r="L39" i="50"/>
  <c r="H39" i="50"/>
  <c r="E39" i="50"/>
  <c r="S38" i="50"/>
  <c r="L38" i="50"/>
  <c r="H38" i="50"/>
  <c r="E38" i="50"/>
  <c r="S37" i="50"/>
  <c r="L37" i="50"/>
  <c r="H37" i="50"/>
  <c r="E37" i="50"/>
  <c r="S36" i="50"/>
  <c r="L36" i="50"/>
  <c r="H36" i="50"/>
  <c r="E36" i="50"/>
  <c r="S35" i="50"/>
  <c r="L35" i="50"/>
  <c r="H35" i="50"/>
  <c r="E35" i="50"/>
  <c r="S34" i="50"/>
  <c r="L34" i="50"/>
  <c r="H34" i="50"/>
  <c r="E34" i="50"/>
  <c r="S33" i="50"/>
  <c r="L33" i="50"/>
  <c r="H33" i="50"/>
  <c r="E33" i="50"/>
  <c r="S32" i="50"/>
  <c r="L32" i="50"/>
  <c r="H32" i="50"/>
  <c r="E32" i="50"/>
  <c r="S31" i="50"/>
  <c r="L31" i="50"/>
  <c r="H31" i="50"/>
  <c r="E31" i="50"/>
  <c r="S30" i="50"/>
  <c r="L30" i="50"/>
  <c r="H30" i="50"/>
  <c r="E30" i="50"/>
  <c r="S29" i="50"/>
  <c r="L29" i="50"/>
  <c r="H29" i="50"/>
  <c r="E29" i="50"/>
  <c r="S28" i="50"/>
  <c r="L28" i="50"/>
  <c r="H28" i="50"/>
  <c r="E28" i="50"/>
  <c r="S27" i="50"/>
  <c r="L27" i="50"/>
  <c r="H27" i="50"/>
  <c r="E27" i="50"/>
  <c r="S26" i="50"/>
  <c r="L26" i="50"/>
  <c r="H26" i="50"/>
  <c r="E26" i="50"/>
  <c r="S25" i="50"/>
  <c r="L25" i="50"/>
  <c r="H25" i="50"/>
  <c r="E25" i="50"/>
  <c r="S24" i="50"/>
  <c r="L24" i="50"/>
  <c r="H24" i="50"/>
  <c r="E24" i="50"/>
  <c r="S23" i="50"/>
  <c r="L23" i="50"/>
  <c r="H23" i="50"/>
  <c r="E23" i="50"/>
  <c r="S22" i="50"/>
  <c r="L22" i="50"/>
  <c r="H22" i="50"/>
  <c r="E22" i="50"/>
  <c r="S21" i="50"/>
  <c r="L21" i="50"/>
  <c r="H21" i="50"/>
  <c r="E21" i="50"/>
  <c r="S20" i="50"/>
  <c r="L20" i="50"/>
  <c r="H20" i="50"/>
  <c r="E20" i="50"/>
  <c r="S19" i="50"/>
  <c r="L19" i="50"/>
  <c r="H19" i="50"/>
  <c r="S18" i="50"/>
  <c r="L18" i="50"/>
  <c r="H18" i="50"/>
  <c r="S17" i="50"/>
  <c r="L17" i="50"/>
  <c r="H17" i="50"/>
  <c r="S16" i="50"/>
  <c r="L16" i="50"/>
  <c r="H16" i="50"/>
  <c r="S15" i="50"/>
  <c r="L15" i="50"/>
  <c r="H15" i="50"/>
  <c r="S14" i="50"/>
  <c r="L14" i="50"/>
  <c r="H14" i="50"/>
  <c r="S13" i="50"/>
  <c r="L13" i="50"/>
  <c r="H13" i="50"/>
  <c r="S12" i="50"/>
  <c r="L12" i="50"/>
  <c r="H12" i="50"/>
  <c r="S11" i="50"/>
  <c r="L11" i="50"/>
  <c r="H11" i="50"/>
  <c r="S10" i="50"/>
  <c r="L10" i="50"/>
  <c r="H10" i="50"/>
  <c r="L9" i="50"/>
  <c r="L8" i="50"/>
  <c r="Q195" i="49"/>
  <c r="Q194" i="49"/>
  <c r="Q193" i="49"/>
  <c r="Q192" i="49"/>
  <c r="Q191" i="49"/>
  <c r="Q190" i="49"/>
  <c r="Q189" i="49"/>
  <c r="Q188" i="49"/>
  <c r="Q187" i="49"/>
  <c r="Q186" i="49"/>
  <c r="Q185" i="49"/>
  <c r="Q184" i="49"/>
  <c r="Q183" i="49"/>
  <c r="Q182" i="49"/>
  <c r="Q181" i="49"/>
  <c r="Q180" i="49"/>
  <c r="Q179" i="49"/>
  <c r="Q178" i="49"/>
  <c r="Q177" i="49"/>
  <c r="Q176" i="49"/>
  <c r="Q175" i="49"/>
  <c r="Q174" i="49"/>
  <c r="Q173" i="49"/>
  <c r="Q172" i="49"/>
  <c r="Q171" i="49"/>
  <c r="Q170" i="49"/>
  <c r="Q168" i="49"/>
  <c r="Q167" i="49"/>
  <c r="Q166" i="49"/>
  <c r="Q165" i="49"/>
  <c r="Q164" i="49"/>
  <c r="Q163" i="49"/>
  <c r="Q162" i="49"/>
  <c r="Q161" i="49"/>
  <c r="Q160" i="49"/>
  <c r="Q159" i="49"/>
  <c r="Q158" i="49"/>
  <c r="Q157" i="49"/>
  <c r="Q156" i="49"/>
  <c r="Q155" i="49"/>
  <c r="Q154" i="49"/>
  <c r="Q153" i="49"/>
  <c r="Q152" i="49"/>
  <c r="Q151" i="49"/>
  <c r="Q150" i="49"/>
  <c r="Q149" i="49"/>
  <c r="Q148" i="49"/>
  <c r="Q147" i="49"/>
  <c r="Q146" i="49"/>
  <c r="Q145" i="49"/>
  <c r="Q144" i="49"/>
  <c r="Q143" i="49"/>
  <c r="Q142" i="49"/>
  <c r="Q141" i="49"/>
  <c r="Q140" i="49"/>
  <c r="Q139" i="49"/>
  <c r="Q138" i="49"/>
  <c r="Q137" i="49"/>
  <c r="Q136" i="49"/>
  <c r="Q135" i="49"/>
  <c r="Q134" i="49"/>
  <c r="Q133" i="49"/>
  <c r="Q132" i="49"/>
  <c r="Q131" i="49"/>
  <c r="Q130" i="49"/>
  <c r="Q129" i="49"/>
  <c r="Q128" i="49"/>
  <c r="Q127" i="49"/>
  <c r="Q126" i="49"/>
  <c r="Q125" i="49"/>
  <c r="Q124" i="49"/>
  <c r="Q123" i="49"/>
  <c r="Q122" i="49"/>
  <c r="Q121" i="49"/>
  <c r="Q120" i="49"/>
  <c r="Q119" i="49"/>
  <c r="Q118" i="49"/>
  <c r="Q117" i="49"/>
  <c r="Q116" i="49"/>
  <c r="Q115" i="49"/>
  <c r="Q114" i="49"/>
  <c r="Q113" i="49"/>
  <c r="Q112" i="49"/>
  <c r="Q111" i="49"/>
  <c r="Q110" i="49"/>
  <c r="Q109" i="49"/>
  <c r="Q108" i="49"/>
  <c r="Q107" i="49"/>
  <c r="Q106" i="49"/>
  <c r="Q105" i="49"/>
  <c r="Q104" i="49"/>
  <c r="Q103" i="49"/>
  <c r="Q102" i="49"/>
  <c r="Q101" i="49"/>
  <c r="Q100" i="49"/>
  <c r="Q99" i="49"/>
  <c r="Q98" i="49"/>
  <c r="Q97" i="49"/>
  <c r="Q96" i="49"/>
  <c r="Q95" i="49"/>
  <c r="Q94" i="49"/>
  <c r="Q93" i="49"/>
  <c r="Q92" i="49"/>
  <c r="Q91" i="49"/>
  <c r="Q90" i="49"/>
  <c r="Q89" i="49"/>
  <c r="Q88" i="49"/>
  <c r="Q87" i="49"/>
  <c r="F87" i="49"/>
  <c r="Q86" i="49"/>
  <c r="F86" i="49"/>
  <c r="Q85" i="49"/>
  <c r="F85" i="49"/>
  <c r="Q84" i="49"/>
  <c r="F84" i="49"/>
  <c r="Q83" i="49"/>
  <c r="F83" i="49"/>
  <c r="Q82" i="49"/>
  <c r="F82" i="49"/>
  <c r="Q81" i="49"/>
  <c r="F81" i="49"/>
  <c r="Q80" i="49"/>
  <c r="F80" i="49"/>
  <c r="Q79" i="49"/>
  <c r="F79" i="49"/>
  <c r="Q78" i="49"/>
  <c r="Q77" i="49"/>
  <c r="Q76" i="49"/>
  <c r="Q75" i="49"/>
  <c r="Q74" i="49"/>
  <c r="Q73" i="49"/>
  <c r="Q72" i="49"/>
  <c r="Q71" i="49"/>
  <c r="Q70" i="49"/>
  <c r="Q69" i="49"/>
  <c r="Q68" i="49"/>
  <c r="Q67" i="49"/>
  <c r="Q66" i="49"/>
  <c r="Q65" i="49"/>
  <c r="Q64" i="49"/>
  <c r="Q63" i="49"/>
  <c r="Q62" i="49"/>
  <c r="Q61" i="49"/>
  <c r="Q60" i="49"/>
  <c r="Q59" i="49"/>
  <c r="Q58" i="49"/>
  <c r="Q57" i="49"/>
  <c r="Q56" i="49"/>
  <c r="Q55" i="49"/>
  <c r="Q54" i="49"/>
  <c r="Q53" i="49"/>
  <c r="Q52" i="49"/>
  <c r="Q51" i="49"/>
  <c r="Q50" i="49"/>
  <c r="Q49" i="49"/>
  <c r="Q48" i="49"/>
  <c r="Q47" i="49"/>
  <c r="Q46" i="49"/>
  <c r="Q45" i="49"/>
  <c r="Q44" i="49"/>
  <c r="Q43" i="49"/>
  <c r="Q42" i="49"/>
  <c r="Q41" i="49"/>
  <c r="F41" i="49"/>
  <c r="Q40" i="49"/>
  <c r="F40" i="49"/>
  <c r="Q39" i="49"/>
  <c r="F39" i="49"/>
  <c r="Q38" i="49"/>
  <c r="F38" i="49"/>
  <c r="Q37" i="49"/>
  <c r="F37" i="49"/>
  <c r="Q36" i="49"/>
  <c r="F36" i="49"/>
  <c r="Q35" i="49"/>
  <c r="F35" i="49"/>
  <c r="Q34" i="49"/>
  <c r="F34" i="49"/>
  <c r="Q33" i="49"/>
  <c r="F33" i="49"/>
  <c r="Q32" i="49"/>
  <c r="F32" i="49"/>
  <c r="Q31" i="49"/>
  <c r="F31" i="49"/>
  <c r="Q30" i="49"/>
  <c r="F30" i="49"/>
  <c r="Q29" i="49"/>
  <c r="F29" i="49"/>
  <c r="Q28" i="49"/>
  <c r="F28" i="49"/>
  <c r="Q27" i="49"/>
  <c r="F27" i="49"/>
  <c r="Q26" i="49"/>
  <c r="F26" i="49"/>
  <c r="Q25" i="49"/>
  <c r="F25" i="49"/>
  <c r="Q24" i="49"/>
  <c r="F24" i="49"/>
  <c r="Q23" i="49"/>
  <c r="F23" i="49"/>
  <c r="Q22" i="49"/>
  <c r="F22" i="49"/>
  <c r="Q21" i="49"/>
  <c r="F21" i="49"/>
  <c r="Q20" i="49"/>
  <c r="F20" i="49"/>
  <c r="Q19" i="49"/>
  <c r="F19" i="49"/>
  <c r="Q18" i="49"/>
  <c r="F18" i="49"/>
  <c r="Q17" i="49"/>
  <c r="F17" i="49"/>
  <c r="Q16" i="49"/>
  <c r="F16" i="49"/>
  <c r="Q15" i="49"/>
  <c r="F15" i="49"/>
  <c r="Q14" i="49"/>
  <c r="F14" i="49"/>
  <c r="Q13" i="49"/>
  <c r="F13" i="49"/>
  <c r="Q12" i="49"/>
  <c r="F12" i="49"/>
  <c r="Q11" i="49"/>
  <c r="F11" i="49"/>
  <c r="Q10" i="49"/>
  <c r="F10" i="49"/>
  <c r="Q9" i="49"/>
  <c r="F9" i="49"/>
  <c r="Q8" i="49"/>
  <c r="F8" i="49"/>
  <c r="Q7" i="49"/>
  <c r="F7" i="49"/>
  <c r="Q6" i="49"/>
  <c r="F6" i="49"/>
  <c r="O41" i="50" l="1"/>
  <c r="T41" i="50" s="1"/>
  <c r="O42" i="50"/>
  <c r="T42" i="50" s="1"/>
  <c r="O43" i="50"/>
  <c r="T43" i="50" s="1"/>
  <c r="O44" i="50"/>
  <c r="T44" i="50" s="1"/>
  <c r="O45" i="50"/>
  <c r="T45" i="50" s="1"/>
  <c r="O46" i="50"/>
  <c r="T46" i="50" s="1"/>
  <c r="O47" i="50"/>
  <c r="T47" i="50" s="1"/>
  <c r="O48" i="50"/>
  <c r="T48" i="50" s="1"/>
  <c r="O49" i="50"/>
  <c r="T49" i="50" s="1"/>
  <c r="O50" i="50"/>
  <c r="T50" i="50" s="1"/>
  <c r="O51" i="50"/>
  <c r="T51" i="50" s="1"/>
  <c r="O52" i="50"/>
  <c r="T52" i="50" s="1"/>
  <c r="O53" i="50"/>
  <c r="T53" i="50" s="1"/>
  <c r="O54" i="50"/>
  <c r="T54" i="50" s="1"/>
  <c r="O55" i="50"/>
  <c r="T55" i="50" s="1"/>
  <c r="O56" i="50"/>
  <c r="T56" i="50" s="1"/>
  <c r="O57" i="50"/>
  <c r="T57" i="50" s="1"/>
  <c r="O58" i="50"/>
  <c r="T58" i="50" s="1"/>
  <c r="O59" i="50"/>
  <c r="T59" i="50" s="1"/>
  <c r="O60" i="50"/>
  <c r="T60" i="50" s="1"/>
  <c r="O61" i="50"/>
  <c r="T61" i="50" s="1"/>
  <c r="O62" i="50"/>
  <c r="T62" i="50" s="1"/>
  <c r="O63" i="50"/>
  <c r="T63" i="50" s="1"/>
  <c r="O64" i="50"/>
  <c r="T64" i="50" s="1"/>
  <c r="O65" i="50"/>
  <c r="T65" i="50" s="1"/>
  <c r="O66" i="50"/>
  <c r="T66" i="50" s="1"/>
  <c r="O67" i="50"/>
  <c r="T67" i="50" s="1"/>
  <c r="O68" i="50"/>
  <c r="T68" i="50" s="1"/>
  <c r="O69" i="50"/>
  <c r="T69" i="50" s="1"/>
  <c r="O70" i="50"/>
  <c r="T70" i="50" s="1"/>
  <c r="O71" i="50"/>
  <c r="T71" i="50" s="1"/>
  <c r="O72" i="50"/>
  <c r="T72" i="50" s="1"/>
  <c r="O73" i="50"/>
  <c r="T73" i="50" s="1"/>
  <c r="O74" i="50"/>
  <c r="T74" i="50" s="1"/>
  <c r="O75" i="50"/>
  <c r="T75" i="50" s="1"/>
  <c r="O76" i="50"/>
  <c r="T76" i="50" s="1"/>
  <c r="O77" i="50"/>
  <c r="T77" i="50" s="1"/>
  <c r="O78" i="50"/>
  <c r="T78" i="50" s="1"/>
  <c r="O79" i="50"/>
  <c r="T79" i="50" s="1"/>
  <c r="O81" i="50"/>
  <c r="T81" i="50" s="1"/>
  <c r="O82" i="50"/>
  <c r="T82" i="50" s="1"/>
  <c r="O83" i="50"/>
  <c r="T83" i="50" s="1"/>
  <c r="O84" i="50"/>
  <c r="T84" i="50" s="1"/>
  <c r="O85" i="50"/>
  <c r="T85" i="50" s="1"/>
  <c r="O87" i="50"/>
  <c r="T87" i="50" s="1"/>
  <c r="O89" i="50"/>
  <c r="T89" i="50" s="1"/>
  <c r="O91" i="50"/>
  <c r="T91" i="50" s="1"/>
  <c r="O93" i="50"/>
  <c r="T93" i="50" s="1"/>
  <c r="O95" i="50"/>
  <c r="T95" i="50" s="1"/>
  <c r="O97" i="50"/>
  <c r="T97" i="50" s="1"/>
  <c r="O99" i="50"/>
  <c r="T99" i="50" s="1"/>
  <c r="O101" i="50"/>
  <c r="T101" i="50" s="1"/>
  <c r="O102" i="50"/>
  <c r="T102" i="50" s="1"/>
  <c r="O103" i="50"/>
  <c r="T103" i="50" s="1"/>
  <c r="O104" i="50"/>
  <c r="T104" i="50" s="1"/>
  <c r="O105" i="50"/>
  <c r="T105" i="50" s="1"/>
  <c r="O107" i="50"/>
  <c r="T107" i="50" s="1"/>
  <c r="O108" i="50"/>
  <c r="T108" i="50" s="1"/>
  <c r="O109" i="50"/>
  <c r="T109" i="50" s="1"/>
  <c r="O110" i="50"/>
  <c r="T110" i="50" s="1"/>
  <c r="O111" i="50"/>
  <c r="T111" i="50" s="1"/>
  <c r="O112" i="50"/>
  <c r="T112" i="50" s="1"/>
  <c r="O113" i="50"/>
  <c r="T113" i="50" s="1"/>
  <c r="O147" i="50"/>
  <c r="T147" i="50" s="1"/>
  <c r="O185" i="50"/>
  <c r="T185" i="50" s="1"/>
  <c r="O186" i="50"/>
  <c r="T186" i="50" s="1"/>
  <c r="O188" i="50"/>
  <c r="T188" i="50" s="1"/>
  <c r="O27" i="50"/>
  <c r="T27" i="50" s="1"/>
  <c r="O173" i="50"/>
  <c r="T173" i="50" s="1"/>
  <c r="O80" i="50"/>
  <c r="T80" i="50" s="1"/>
  <c r="O35" i="50"/>
  <c r="T35" i="50" s="1"/>
  <c r="O20" i="50"/>
  <c r="T20" i="50" s="1"/>
  <c r="O21" i="50"/>
  <c r="T21" i="50" s="1"/>
  <c r="O22" i="50"/>
  <c r="T22" i="50" s="1"/>
  <c r="O23" i="50"/>
  <c r="T23" i="50" s="1"/>
  <c r="O24" i="50"/>
  <c r="T24" i="50" s="1"/>
  <c r="O25" i="50"/>
  <c r="T25" i="50" s="1"/>
  <c r="O26" i="50"/>
  <c r="T26" i="50" s="1"/>
  <c r="O40" i="50"/>
  <c r="T40" i="50" s="1"/>
  <c r="O86" i="50"/>
  <c r="T86" i="50" s="1"/>
  <c r="O88" i="50"/>
  <c r="T88" i="50" s="1"/>
  <c r="O90" i="50"/>
  <c r="T90" i="50" s="1"/>
  <c r="O92" i="50"/>
  <c r="T92" i="50" s="1"/>
  <c r="O94" i="50"/>
  <c r="T94" i="50" s="1"/>
  <c r="O96" i="50"/>
  <c r="T96" i="50" s="1"/>
  <c r="O98" i="50"/>
  <c r="T98" i="50" s="1"/>
  <c r="O100" i="50"/>
  <c r="T100" i="50" s="1"/>
  <c r="O106" i="50"/>
  <c r="T106" i="50" s="1"/>
  <c r="O28" i="50"/>
  <c r="T28" i="50" s="1"/>
  <c r="O29" i="50"/>
  <c r="T29" i="50" s="1"/>
  <c r="O30" i="50"/>
  <c r="T30" i="50" s="1"/>
  <c r="O31" i="50"/>
  <c r="T31" i="50" s="1"/>
  <c r="O32" i="50"/>
  <c r="T32" i="50" s="1"/>
  <c r="O33" i="50"/>
  <c r="T33" i="50" s="1"/>
  <c r="O34" i="50"/>
  <c r="T34" i="50" s="1"/>
  <c r="O184" i="50"/>
  <c r="T184" i="50" s="1"/>
  <c r="O114" i="50"/>
  <c r="T114" i="50" s="1"/>
  <c r="O115" i="50"/>
  <c r="T115" i="50" s="1"/>
  <c r="O116" i="50"/>
  <c r="T116" i="50" s="1"/>
  <c r="O117" i="50"/>
  <c r="T117" i="50" s="1"/>
  <c r="O118" i="50"/>
  <c r="T118" i="50" s="1"/>
  <c r="O119" i="50"/>
  <c r="T119" i="50" s="1"/>
  <c r="O120" i="50"/>
  <c r="T120" i="50" s="1"/>
  <c r="O121" i="50"/>
  <c r="T121" i="50" s="1"/>
  <c r="O122" i="50"/>
  <c r="T122" i="50" s="1"/>
  <c r="O123" i="50"/>
  <c r="T123" i="50" s="1"/>
  <c r="O124" i="50"/>
  <c r="T124" i="50" s="1"/>
  <c r="O125" i="50"/>
  <c r="T125" i="50" s="1"/>
  <c r="O126" i="50"/>
  <c r="T126" i="50" s="1"/>
  <c r="O127" i="50"/>
  <c r="T127" i="50" s="1"/>
  <c r="O128" i="50"/>
  <c r="T128" i="50" s="1"/>
  <c r="O129" i="50"/>
  <c r="T129" i="50" s="1"/>
  <c r="O130" i="50"/>
  <c r="T130" i="50" s="1"/>
  <c r="O131" i="50"/>
  <c r="T131" i="50" s="1"/>
  <c r="O132" i="50"/>
  <c r="T132" i="50" s="1"/>
  <c r="O133" i="50"/>
  <c r="T133" i="50" s="1"/>
  <c r="O134" i="50"/>
  <c r="T134" i="50" s="1"/>
  <c r="O135" i="50"/>
  <c r="T135" i="50" s="1"/>
  <c r="O136" i="50"/>
  <c r="T136" i="50" s="1"/>
  <c r="O137" i="50"/>
  <c r="T137" i="50" s="1"/>
  <c r="O138" i="50"/>
  <c r="T138" i="50" s="1"/>
  <c r="O139" i="50"/>
  <c r="T139" i="50" s="1"/>
  <c r="O140" i="50"/>
  <c r="T140" i="50" s="1"/>
  <c r="O141" i="50"/>
  <c r="T141" i="50" s="1"/>
  <c r="O142" i="50"/>
  <c r="T142" i="50" s="1"/>
  <c r="O143" i="50"/>
  <c r="T143" i="50" s="1"/>
  <c r="O144" i="50"/>
  <c r="T144" i="50" s="1"/>
  <c r="O145" i="50"/>
  <c r="T145" i="50" s="1"/>
  <c r="O146" i="50"/>
  <c r="T146" i="50" s="1"/>
  <c r="O187" i="50"/>
  <c r="T187" i="50" s="1"/>
  <c r="O190" i="50"/>
  <c r="T190" i="50" s="1"/>
  <c r="O191" i="50"/>
  <c r="T191" i="50" s="1"/>
  <c r="O192" i="50"/>
  <c r="T192" i="50" s="1"/>
  <c r="O193" i="50"/>
  <c r="T193" i="50" s="1"/>
  <c r="O194" i="50"/>
  <c r="T194" i="50" s="1"/>
  <c r="O195" i="50"/>
  <c r="T195" i="50" s="1"/>
  <c r="O196" i="50"/>
  <c r="T196" i="50" s="1"/>
  <c r="O197" i="50"/>
  <c r="T197" i="50" s="1"/>
  <c r="O198" i="50"/>
  <c r="T198" i="50" s="1"/>
  <c r="O36" i="50"/>
  <c r="T36" i="50" s="1"/>
  <c r="O37" i="50"/>
  <c r="T37" i="50" s="1"/>
  <c r="O38" i="50"/>
  <c r="T38" i="50" s="1"/>
  <c r="O39" i="50"/>
  <c r="T39" i="50" s="1"/>
  <c r="O148" i="50"/>
  <c r="T148" i="50" s="1"/>
  <c r="O149" i="50"/>
  <c r="T149" i="50" s="1"/>
  <c r="O150" i="50"/>
  <c r="T150" i="50" s="1"/>
  <c r="O151" i="50"/>
  <c r="T151" i="50" s="1"/>
  <c r="O152" i="50"/>
  <c r="T152" i="50" s="1"/>
  <c r="O153" i="50"/>
  <c r="T153" i="50" s="1"/>
  <c r="O154" i="50"/>
  <c r="T154" i="50" s="1"/>
  <c r="O155" i="50"/>
  <c r="T155" i="50" s="1"/>
  <c r="O156" i="50"/>
  <c r="T156" i="50" s="1"/>
  <c r="O157" i="50"/>
  <c r="T157" i="50" s="1"/>
  <c r="O158" i="50"/>
  <c r="T158" i="50" s="1"/>
  <c r="O159" i="50"/>
  <c r="T159" i="50" s="1"/>
  <c r="O160" i="50"/>
  <c r="T160" i="50" s="1"/>
  <c r="O161" i="50"/>
  <c r="T161" i="50" s="1"/>
  <c r="O162" i="50"/>
  <c r="T162" i="50" s="1"/>
  <c r="O163" i="50"/>
  <c r="T163" i="50" s="1"/>
  <c r="O164" i="50"/>
  <c r="T164" i="50" s="1"/>
  <c r="O165" i="50"/>
  <c r="T165" i="50" s="1"/>
  <c r="O166" i="50"/>
  <c r="T166" i="50" s="1"/>
  <c r="O167" i="50"/>
  <c r="T167" i="50" s="1"/>
  <c r="O168" i="50"/>
  <c r="T168" i="50" s="1"/>
  <c r="O169" i="50"/>
  <c r="T169" i="50" s="1"/>
  <c r="O170" i="50"/>
  <c r="T170" i="50" s="1"/>
  <c r="O171" i="50"/>
  <c r="T171" i="50" s="1"/>
  <c r="O172" i="50"/>
  <c r="T172" i="50" s="1"/>
  <c r="O174" i="50"/>
  <c r="T174" i="50" s="1"/>
  <c r="O175" i="50"/>
  <c r="T175" i="50" s="1"/>
  <c r="O176" i="50"/>
  <c r="T176" i="50" s="1"/>
  <c r="O177" i="50"/>
  <c r="T177" i="50" s="1"/>
  <c r="O178" i="50"/>
  <c r="T178" i="50" s="1"/>
  <c r="O179" i="50"/>
  <c r="T179" i="50" s="1"/>
  <c r="O180" i="50"/>
  <c r="T180" i="50" s="1"/>
  <c r="O181" i="50"/>
  <c r="T181" i="50" s="1"/>
  <c r="O182" i="50"/>
  <c r="T182" i="50" s="1"/>
  <c r="O183" i="50"/>
  <c r="T183" i="50" s="1"/>
  <c r="O199" i="50"/>
  <c r="O189" i="50"/>
  <c r="T189" i="50" s="1"/>
  <c r="O182" i="51"/>
  <c r="U182" i="51" s="1"/>
  <c r="O188" i="51"/>
  <c r="U188" i="51" s="1"/>
  <c r="O196" i="51"/>
  <c r="U196" i="51" s="1"/>
  <c r="O190" i="51"/>
  <c r="U190" i="51" s="1"/>
  <c r="O156" i="51"/>
  <c r="U156" i="51" s="1"/>
  <c r="O172" i="51"/>
  <c r="U172" i="51" s="1"/>
  <c r="O178" i="51"/>
  <c r="U178" i="51" s="1"/>
  <c r="O180" i="51"/>
  <c r="U180" i="51" s="1"/>
  <c r="O154" i="51"/>
  <c r="U154" i="51" s="1"/>
  <c r="O159" i="51"/>
  <c r="U159" i="51" s="1"/>
  <c r="O161" i="51"/>
  <c r="U161" i="51" s="1"/>
  <c r="O163" i="51"/>
  <c r="U163" i="51" s="1"/>
  <c r="O165" i="51"/>
  <c r="U165" i="51" s="1"/>
  <c r="O167" i="51"/>
  <c r="U167" i="51" s="1"/>
  <c r="O168" i="51"/>
  <c r="U168" i="51" s="1"/>
  <c r="O21" i="51"/>
  <c r="U21" i="51" s="1"/>
  <c r="O23" i="51"/>
  <c r="U23" i="51" s="1"/>
  <c r="O25" i="51"/>
  <c r="U25" i="51" s="1"/>
  <c r="O27" i="51"/>
  <c r="U27" i="51" s="1"/>
  <c r="O29" i="51"/>
  <c r="U29" i="51" s="1"/>
  <c r="O31" i="51"/>
  <c r="U31" i="51" s="1"/>
  <c r="O33" i="51"/>
  <c r="U33" i="51" s="1"/>
  <c r="O35" i="51"/>
  <c r="U35" i="51" s="1"/>
  <c r="O37" i="51"/>
  <c r="U37" i="51" s="1"/>
  <c r="O39" i="51"/>
  <c r="U39" i="51" s="1"/>
  <c r="O41" i="51"/>
  <c r="U41" i="51" s="1"/>
  <c r="O43" i="51"/>
  <c r="U43" i="51" s="1"/>
  <c r="O45" i="51"/>
  <c r="U45" i="51" s="1"/>
  <c r="O47" i="51"/>
  <c r="U47" i="51" s="1"/>
  <c r="O49" i="51"/>
  <c r="U49" i="51" s="1"/>
  <c r="O51" i="51"/>
  <c r="U51" i="51" s="1"/>
  <c r="O53" i="51"/>
  <c r="U53" i="51" s="1"/>
  <c r="O55" i="51"/>
  <c r="U55" i="51" s="1"/>
  <c r="O57" i="51"/>
  <c r="U57" i="51" s="1"/>
  <c r="O59" i="51"/>
  <c r="U59" i="51" s="1"/>
  <c r="O61" i="51"/>
  <c r="U61" i="51" s="1"/>
  <c r="O63" i="51"/>
  <c r="U63" i="51" s="1"/>
  <c r="O65" i="51"/>
  <c r="U65" i="51" s="1"/>
  <c r="O67" i="51"/>
  <c r="U67" i="51" s="1"/>
  <c r="O69" i="51"/>
  <c r="U69" i="51" s="1"/>
  <c r="O72" i="51"/>
  <c r="U72" i="51" s="1"/>
  <c r="O76" i="51"/>
  <c r="U76" i="51" s="1"/>
  <c r="O80" i="51"/>
  <c r="U80" i="51" s="1"/>
  <c r="O84" i="51"/>
  <c r="U84" i="51" s="1"/>
  <c r="O88" i="51"/>
  <c r="U88" i="51" s="1"/>
  <c r="O92" i="51"/>
  <c r="U92" i="51" s="1"/>
  <c r="O96" i="51"/>
  <c r="U96" i="51" s="1"/>
  <c r="O100" i="51"/>
  <c r="U100" i="51" s="1"/>
  <c r="O104" i="51"/>
  <c r="U104" i="51" s="1"/>
  <c r="O108" i="51"/>
  <c r="U108" i="51" s="1"/>
  <c r="O112" i="51"/>
  <c r="U112" i="51" s="1"/>
  <c r="O116" i="51"/>
  <c r="U116" i="51" s="1"/>
  <c r="O120" i="51"/>
  <c r="U120" i="51" s="1"/>
  <c r="O124" i="51"/>
  <c r="U124" i="51" s="1"/>
  <c r="O128" i="51"/>
  <c r="U128" i="51" s="1"/>
  <c r="O132" i="51"/>
  <c r="U132" i="51" s="1"/>
  <c r="O136" i="51"/>
  <c r="U136" i="51" s="1"/>
  <c r="O140" i="51"/>
  <c r="U140" i="51" s="1"/>
  <c r="O144" i="51"/>
  <c r="U144" i="51" s="1"/>
  <c r="O148" i="51"/>
  <c r="U148" i="51" s="1"/>
  <c r="O152" i="51"/>
  <c r="U152" i="51" s="1"/>
  <c r="O175" i="51"/>
  <c r="U175" i="51" s="1"/>
  <c r="O176" i="51"/>
  <c r="U176" i="51" s="1"/>
  <c r="O186" i="51"/>
  <c r="U186" i="51" s="1"/>
  <c r="O174" i="51"/>
  <c r="U174" i="51" s="1"/>
  <c r="O183" i="51"/>
  <c r="U183" i="51" s="1"/>
  <c r="O184" i="51"/>
  <c r="U184" i="51" s="1"/>
  <c r="O194" i="51"/>
  <c r="U194" i="51" s="1"/>
  <c r="O170" i="51"/>
  <c r="U170" i="51" s="1"/>
  <c r="O191" i="51"/>
  <c r="U191" i="51" s="1"/>
  <c r="O192" i="51"/>
  <c r="U192" i="51" s="1"/>
  <c r="O153" i="51"/>
  <c r="U153" i="51" s="1"/>
  <c r="O177" i="51"/>
  <c r="U177" i="51" s="1"/>
  <c r="O185" i="51"/>
  <c r="U185" i="51" s="1"/>
  <c r="O171" i="51"/>
  <c r="U171" i="51" s="1"/>
  <c r="O179" i="51"/>
  <c r="U179" i="51" s="1"/>
  <c r="O187" i="51"/>
  <c r="U187" i="51" s="1"/>
  <c r="O195" i="51"/>
  <c r="U195" i="51" s="1"/>
  <c r="O169" i="51"/>
  <c r="U169" i="51" s="1"/>
  <c r="O193" i="51"/>
  <c r="U193" i="51" s="1"/>
  <c r="O155" i="51"/>
  <c r="U155" i="51" s="1"/>
  <c r="O157" i="51"/>
  <c r="U157" i="51" s="1"/>
  <c r="O160" i="51"/>
  <c r="U160" i="51" s="1"/>
  <c r="O162" i="51"/>
  <c r="U162" i="51" s="1"/>
  <c r="O164" i="51"/>
  <c r="U164" i="51" s="1"/>
  <c r="O166" i="51"/>
  <c r="U166" i="51" s="1"/>
  <c r="O173" i="51"/>
  <c r="U173" i="51" s="1"/>
  <c r="O181" i="51"/>
  <c r="U181" i="51" s="1"/>
  <c r="O189" i="51"/>
  <c r="U189" i="51" s="1"/>
  <c r="O197" i="51"/>
  <c r="U197" i="51" s="1"/>
  <c r="O20" i="51"/>
  <c r="U20" i="51" s="1"/>
  <c r="O24" i="51"/>
  <c r="U24" i="51" s="1"/>
  <c r="O28" i="51"/>
  <c r="U28" i="51" s="1"/>
  <c r="O32" i="51"/>
  <c r="U32" i="51" s="1"/>
  <c r="O36" i="51"/>
  <c r="U36" i="51" s="1"/>
  <c r="O40" i="51"/>
  <c r="U40" i="51" s="1"/>
  <c r="O44" i="51"/>
  <c r="U44" i="51" s="1"/>
  <c r="O48" i="51"/>
  <c r="U48" i="51" s="1"/>
  <c r="O52" i="51"/>
  <c r="U52" i="51" s="1"/>
  <c r="O56" i="51"/>
  <c r="U56" i="51" s="1"/>
  <c r="O60" i="51"/>
  <c r="U60" i="51" s="1"/>
  <c r="O64" i="51"/>
  <c r="U64" i="51" s="1"/>
  <c r="O68" i="51"/>
  <c r="U68" i="51" s="1"/>
  <c r="O74" i="51"/>
  <c r="U74" i="51" s="1"/>
  <c r="O78" i="51"/>
  <c r="U78" i="51" s="1"/>
  <c r="O82" i="51"/>
  <c r="U82" i="51" s="1"/>
  <c r="O86" i="51"/>
  <c r="U86" i="51" s="1"/>
  <c r="O90" i="51"/>
  <c r="U90" i="51" s="1"/>
  <c r="O94" i="51"/>
  <c r="U94" i="51" s="1"/>
  <c r="O98" i="51"/>
  <c r="U98" i="51" s="1"/>
  <c r="O102" i="51"/>
  <c r="U102" i="51" s="1"/>
  <c r="O106" i="51"/>
  <c r="U106" i="51" s="1"/>
  <c r="O110" i="51"/>
  <c r="U110" i="51" s="1"/>
  <c r="O114" i="51"/>
  <c r="U114" i="51" s="1"/>
  <c r="O118" i="51"/>
  <c r="U118" i="51" s="1"/>
  <c r="O122" i="51"/>
  <c r="U122" i="51" s="1"/>
  <c r="O126" i="51"/>
  <c r="U126" i="51" s="1"/>
  <c r="O130" i="51"/>
  <c r="U130" i="51" s="1"/>
  <c r="O134" i="51"/>
  <c r="U134" i="51" s="1"/>
  <c r="O138" i="51"/>
  <c r="U138" i="51" s="1"/>
  <c r="O142" i="51"/>
  <c r="U142" i="51" s="1"/>
  <c r="O146" i="51"/>
  <c r="U146" i="51" s="1"/>
  <c r="O150" i="51"/>
  <c r="U150" i="51" s="1"/>
  <c r="O22" i="51"/>
  <c r="U22" i="51" s="1"/>
  <c r="O26" i="51"/>
  <c r="U26" i="51" s="1"/>
  <c r="O30" i="51"/>
  <c r="U30" i="51" s="1"/>
  <c r="O34" i="51"/>
  <c r="U34" i="51" s="1"/>
  <c r="O38" i="51"/>
  <c r="U38" i="51" s="1"/>
  <c r="O42" i="51"/>
  <c r="U42" i="51" s="1"/>
  <c r="O46" i="51"/>
  <c r="U46" i="51" s="1"/>
  <c r="O50" i="51"/>
  <c r="U50" i="51" s="1"/>
  <c r="O54" i="51"/>
  <c r="U54" i="51" s="1"/>
  <c r="O58" i="51"/>
  <c r="U58" i="51" s="1"/>
  <c r="O62" i="51"/>
  <c r="U62" i="51" s="1"/>
  <c r="O66" i="51"/>
  <c r="U66" i="51" s="1"/>
  <c r="O70" i="51"/>
  <c r="U70" i="51" s="1"/>
  <c r="O71" i="51"/>
  <c r="U71" i="51" s="1"/>
  <c r="O158" i="51"/>
  <c r="U158" i="51" s="1"/>
  <c r="O73" i="51"/>
  <c r="U73" i="51" s="1"/>
  <c r="O77" i="51"/>
  <c r="U77" i="51" s="1"/>
  <c r="O81" i="51"/>
  <c r="U81" i="51" s="1"/>
  <c r="O85" i="51"/>
  <c r="U85" i="51" s="1"/>
  <c r="O89" i="51"/>
  <c r="U89" i="51" s="1"/>
  <c r="O93" i="51"/>
  <c r="U93" i="51" s="1"/>
  <c r="O97" i="51"/>
  <c r="U97" i="51" s="1"/>
  <c r="O101" i="51"/>
  <c r="U101" i="51" s="1"/>
  <c r="O105" i="51"/>
  <c r="U105" i="51" s="1"/>
  <c r="O109" i="51"/>
  <c r="U109" i="51" s="1"/>
  <c r="O113" i="51"/>
  <c r="U113" i="51" s="1"/>
  <c r="O117" i="51"/>
  <c r="U117" i="51" s="1"/>
  <c r="O121" i="51"/>
  <c r="U121" i="51" s="1"/>
  <c r="O125" i="51"/>
  <c r="U125" i="51" s="1"/>
  <c r="O129" i="51"/>
  <c r="U129" i="51" s="1"/>
  <c r="O133" i="51"/>
  <c r="U133" i="51" s="1"/>
  <c r="O137" i="51"/>
  <c r="U137" i="51" s="1"/>
  <c r="O141" i="51"/>
  <c r="U141" i="51" s="1"/>
  <c r="O145" i="51"/>
  <c r="U145" i="51" s="1"/>
  <c r="O149" i="51"/>
  <c r="U149" i="51" s="1"/>
  <c r="O75" i="51"/>
  <c r="U75" i="51" s="1"/>
  <c r="O79" i="51"/>
  <c r="U79" i="51" s="1"/>
  <c r="O83" i="51"/>
  <c r="U83" i="51" s="1"/>
  <c r="O87" i="51"/>
  <c r="U87" i="51" s="1"/>
  <c r="O91" i="51"/>
  <c r="U91" i="51" s="1"/>
  <c r="O95" i="51"/>
  <c r="U95" i="51" s="1"/>
  <c r="O99" i="51"/>
  <c r="U99" i="51" s="1"/>
  <c r="O103" i="51"/>
  <c r="U103" i="51" s="1"/>
  <c r="O107" i="51"/>
  <c r="U107" i="51" s="1"/>
  <c r="O111" i="51"/>
  <c r="U111" i="51" s="1"/>
  <c r="O115" i="51"/>
  <c r="U115" i="51" s="1"/>
  <c r="O119" i="51"/>
  <c r="U119" i="51" s="1"/>
  <c r="O123" i="51"/>
  <c r="U123" i="51" s="1"/>
  <c r="O127" i="51"/>
  <c r="U127" i="51" s="1"/>
  <c r="O131" i="51"/>
  <c r="U131" i="51" s="1"/>
  <c r="O135" i="51"/>
  <c r="U135" i="51" s="1"/>
  <c r="O139" i="51"/>
  <c r="U139" i="51" s="1"/>
  <c r="O143" i="51"/>
  <c r="U143" i="51" s="1"/>
  <c r="O147" i="51"/>
  <c r="U147" i="51" s="1"/>
  <c r="O151" i="51"/>
  <c r="U151" i="51" s="1"/>
  <c r="T199" i="50" l="1"/>
</calcChain>
</file>

<file path=xl/sharedStrings.xml><?xml version="1.0" encoding="utf-8"?>
<sst xmlns="http://schemas.openxmlformats.org/spreadsheetml/2006/main" count="3928" uniqueCount="276">
  <si>
    <t>u 000 eura, stanje na kraju perioda</t>
  </si>
  <si>
    <t>3 (1+2)</t>
  </si>
  <si>
    <t>I</t>
  </si>
  <si>
    <t>II</t>
  </si>
  <si>
    <t>III</t>
  </si>
  <si>
    <t>IV</t>
  </si>
  <si>
    <t>V</t>
  </si>
  <si>
    <t>VI</t>
  </si>
  <si>
    <t>VII</t>
  </si>
  <si>
    <t>VIII</t>
  </si>
  <si>
    <t>IX</t>
  </si>
  <si>
    <t>X</t>
  </si>
  <si>
    <t>XI</t>
  </si>
  <si>
    <t>XII</t>
  </si>
  <si>
    <t>Krediti</t>
  </si>
  <si>
    <t>Depoziti</t>
  </si>
  <si>
    <t>Ostale obaveze</t>
  </si>
  <si>
    <t>Ukupan kapital</t>
  </si>
  <si>
    <t>Ukupno</t>
  </si>
  <si>
    <t>Neto strana aktiva</t>
  </si>
  <si>
    <t>Potraživanja od nerezidenata</t>
  </si>
  <si>
    <t>HOV osim akcija</t>
  </si>
  <si>
    <t>Ostala potraživanja</t>
  </si>
  <si>
    <t>Obaveze prema nerezidentima</t>
  </si>
  <si>
    <t>10 (8+9)</t>
  </si>
  <si>
    <t>Depoziti po viđenju</t>
  </si>
  <si>
    <t>Oročeni depoziti</t>
  </si>
  <si>
    <t>Neto potraživanja od centralne Vlade</t>
  </si>
  <si>
    <t>Potraživanja od ostalih sektora</t>
  </si>
  <si>
    <t>Neto ostale stavke</t>
  </si>
  <si>
    <t>CBCG</t>
  </si>
  <si>
    <t>6 (4+5)</t>
  </si>
  <si>
    <t>7 (3-6)</t>
  </si>
  <si>
    <t>Obaveze*</t>
  </si>
  <si>
    <t>Jan</t>
  </si>
  <si>
    <t>Feb</t>
  </si>
  <si>
    <t>Mar</t>
  </si>
  <si>
    <t>Apr</t>
  </si>
  <si>
    <t>Maj</t>
  </si>
  <si>
    <t>Jun</t>
  </si>
  <si>
    <t>Jul</t>
  </si>
  <si>
    <t>Avg</t>
  </si>
  <si>
    <t>Sep</t>
  </si>
  <si>
    <t>Okt</t>
  </si>
  <si>
    <t>Nov</t>
  </si>
  <si>
    <t>Dec</t>
  </si>
  <si>
    <t>May</t>
  </si>
  <si>
    <t>Aug</t>
  </si>
  <si>
    <t>Oct</t>
  </si>
  <si>
    <t>Claims on nonresidents</t>
  </si>
  <si>
    <t>Deposits</t>
  </si>
  <si>
    <t>Securities other than shares</t>
  </si>
  <si>
    <t>Loans</t>
  </si>
  <si>
    <t>Other claims</t>
  </si>
  <si>
    <t>Total</t>
  </si>
  <si>
    <t>Liabilities to nonresidents</t>
  </si>
  <si>
    <t>Net foreign assets</t>
  </si>
  <si>
    <t>Claims on other sectors</t>
  </si>
  <si>
    <t>Other items (net)</t>
  </si>
  <si>
    <t>Liabilities*</t>
  </si>
  <si>
    <t>Claims on nonresident</t>
  </si>
  <si>
    <t>Other liabilities</t>
  </si>
  <si>
    <t>Depoziti ostalih sektora</t>
  </si>
  <si>
    <t>Potraživanja od centralne Vlade</t>
  </si>
  <si>
    <t>Obaveze prema centralnoj Vladi</t>
  </si>
  <si>
    <t>Neto potraživanja</t>
  </si>
  <si>
    <t>Capital account</t>
  </si>
  <si>
    <t>Net claims</t>
  </si>
  <si>
    <t>* Centralna banka Crne Gore nema emisionu funkciju; euro je zvanično sredstvo plaćanja u Crnoj Gori</t>
  </si>
  <si>
    <t>Potraživanja od CBCG</t>
  </si>
  <si>
    <t>Obaveze prema Centralnoj banci</t>
  </si>
  <si>
    <t>Claims on Central Bank</t>
  </si>
  <si>
    <t>Liabilities to the Central bank</t>
  </si>
  <si>
    <t>Ukupno depoziti</t>
  </si>
  <si>
    <t>Kapital</t>
  </si>
  <si>
    <t>Transferable deposits</t>
  </si>
  <si>
    <t>Total deposits</t>
  </si>
  <si>
    <t>July</t>
  </si>
  <si>
    <t>Time deposits</t>
  </si>
  <si>
    <t>AKTIVA</t>
  </si>
  <si>
    <t>PASIVA</t>
  </si>
  <si>
    <t>Hartije od vrijednosti</t>
  </si>
  <si>
    <t>Ostala aktiva</t>
  </si>
  <si>
    <t>Pozajmice</t>
  </si>
  <si>
    <t>2.1.</t>
  </si>
  <si>
    <t>2.2.</t>
  </si>
  <si>
    <t>June</t>
  </si>
  <si>
    <t>ASSETS</t>
  </si>
  <si>
    <t>LIABILITIES</t>
  </si>
  <si>
    <t>Securities</t>
  </si>
  <si>
    <t>Other assets</t>
  </si>
  <si>
    <t>Borrowings</t>
  </si>
  <si>
    <t>Total capital</t>
  </si>
  <si>
    <t>Opšta vlada</t>
  </si>
  <si>
    <t>Ostale finansijske institucije</t>
  </si>
  <si>
    <t>Privredna društva u državnom vlasništvu</t>
  </si>
  <si>
    <t>Privredna društva u privatnom vlasništvu</t>
  </si>
  <si>
    <t>Centralna Vlada</t>
  </si>
  <si>
    <t xml:space="preserve"> Jan</t>
  </si>
  <si>
    <t>General Government</t>
  </si>
  <si>
    <t>Households</t>
  </si>
  <si>
    <t>Other financial institutions</t>
  </si>
  <si>
    <t>Central Government</t>
  </si>
  <si>
    <t>do 3 mjeseca</t>
  </si>
  <si>
    <t>od 3 mjeseca do godinu dana</t>
  </si>
  <si>
    <t>od 1 do 3 godine</t>
  </si>
  <si>
    <t>preko 3 godine</t>
  </si>
  <si>
    <t>Demand depositis</t>
  </si>
  <si>
    <t>up to 3 months</t>
  </si>
  <si>
    <t>from 3 months to 1 year</t>
  </si>
  <si>
    <t>over 3 years</t>
  </si>
  <si>
    <t>Net claims on Central Government</t>
  </si>
  <si>
    <t>Claims on Central Government</t>
  </si>
  <si>
    <t>Net claims on Central government</t>
  </si>
  <si>
    <t>Liabilities to Central Government</t>
  </si>
  <si>
    <t>State owned companies</t>
  </si>
  <si>
    <t>Privately owned companies</t>
  </si>
  <si>
    <t>from 1 to 3 years</t>
  </si>
  <si>
    <t>Finansijski derivati</t>
  </si>
  <si>
    <t>Finacial derivatives</t>
  </si>
  <si>
    <t>Financial derivatives</t>
  </si>
  <si>
    <t>14(12+13)</t>
  </si>
  <si>
    <t>Rezervna pozicija u MMF-u</t>
  </si>
  <si>
    <t>SDR alokacija</t>
  </si>
  <si>
    <t>Obavezna rezerva</t>
  </si>
  <si>
    <t>* Central Bank of Montenegro does not issue currency; EURO is the legal tender in Montenego</t>
  </si>
  <si>
    <t>Table 1.2 - Other Depository Corporations Survey</t>
  </si>
  <si>
    <t>Table 1.3 - Depository Corporations Survey</t>
  </si>
  <si>
    <t>19 (14+17+18)</t>
  </si>
  <si>
    <t>*Central Bank of Montenegro does not issue currency; EURO is the legal tender in Montenego</t>
  </si>
  <si>
    <t>Godina</t>
  </si>
  <si>
    <t>Mjesec</t>
  </si>
  <si>
    <t>Month</t>
  </si>
  <si>
    <t>Year</t>
  </si>
  <si>
    <t>Other sector's deposits</t>
  </si>
  <si>
    <t>Novčana sredstva i racuni depozita kod centralnih banaka</t>
  </si>
  <si>
    <t>Currency and deposits with central banks</t>
  </si>
  <si>
    <t xml:space="preserve">Derivatna finansijska sredstva </t>
  </si>
  <si>
    <t>Emitovane hartije od vrijednosti</t>
  </si>
  <si>
    <t>Securities issued</t>
  </si>
  <si>
    <t>Nevladine i druge neprofitne organizacije</t>
  </si>
  <si>
    <t>Nongovernment and other nonprofit organizations</t>
  </si>
  <si>
    <t xml:space="preserve">Local Government </t>
  </si>
  <si>
    <t>Tabela 1.11 - Obavezna rezerva u 000 eura, stanje na kraju perioda</t>
  </si>
  <si>
    <t>Monetarno zlato i SPV</t>
  </si>
  <si>
    <t>Gotovina</t>
  </si>
  <si>
    <t>Cash</t>
  </si>
  <si>
    <t>Izvor: Bilans stanja CBCG</t>
  </si>
  <si>
    <t>Source: CBCG balance sheet</t>
  </si>
  <si>
    <t>13 (1+2.2+3+4+5-6=7+8+9+10+11+12)</t>
  </si>
  <si>
    <t>Escrow accounts*</t>
  </si>
  <si>
    <t>Izvor: Mjesečni izvještaji banaka</t>
  </si>
  <si>
    <t>Source: Banks' monthly reports</t>
  </si>
  <si>
    <t>Tabela 1.5 - Krediti</t>
  </si>
  <si>
    <t>Table 1.5 - Loans</t>
  </si>
  <si>
    <t xml:space="preserve">Neto krediti </t>
  </si>
  <si>
    <t>Net loans</t>
  </si>
  <si>
    <t>Ispravka vrijednosti ostale  aktive</t>
  </si>
  <si>
    <t>Ispravka vrijednosti kredita</t>
  </si>
  <si>
    <t xml:space="preserve">Impairment of other assets items  </t>
  </si>
  <si>
    <t xml:space="preserve">Impairment of loans </t>
  </si>
  <si>
    <t>17 (15-16)</t>
  </si>
  <si>
    <t>Depozitne institucije</t>
  </si>
  <si>
    <t>Fondovi socijalne sigurnosti</t>
  </si>
  <si>
    <t>10 (7+8+9)</t>
  </si>
  <si>
    <t>Lokalna Vlada</t>
  </si>
  <si>
    <t>Deposit institutions</t>
  </si>
  <si>
    <t>Social security funds</t>
  </si>
  <si>
    <t>end-period balance, EUR 000</t>
  </si>
  <si>
    <t>Stanovništvo</t>
  </si>
  <si>
    <t>13 (3+6+10+11+12)</t>
  </si>
  <si>
    <t>Nonfinancial sector</t>
  </si>
  <si>
    <t>Nefinansijski sektor</t>
  </si>
  <si>
    <t>Finansijski sektor</t>
  </si>
  <si>
    <t>Financial sector</t>
  </si>
  <si>
    <t>Ukupno rezidenti</t>
  </si>
  <si>
    <t>Ukupno nerezidenti</t>
  </si>
  <si>
    <t>Table 1.11 - Reserve requirements, end-period balance, EUR 000</t>
  </si>
  <si>
    <t>Rezidenti</t>
  </si>
  <si>
    <t>Residents</t>
  </si>
  <si>
    <t>Nonresidents</t>
  </si>
  <si>
    <t>Total residents</t>
  </si>
  <si>
    <t>Tabela 1.6 - Sektorska struktura kredita</t>
  </si>
  <si>
    <t>Table 1.6 - Structure of loans, by sectors</t>
  </si>
  <si>
    <t>Tabela 1.8 - Sektorska struktura depozita</t>
  </si>
  <si>
    <t>Table 1.8 - Structure of deposits by sectors</t>
  </si>
  <si>
    <t>Tabela 1.10 - Depoziti stanovništva, po ročnosti u 000 eura, stanje na kraju perioda*</t>
  </si>
  <si>
    <t>Table 1.10 - Households' deposits by maturity, end-period balance, EUR 000*</t>
  </si>
  <si>
    <t>Sredstva na escrow računu</t>
  </si>
  <si>
    <t>Nerezidenti</t>
  </si>
  <si>
    <t>Fizička lica</t>
  </si>
  <si>
    <t>Natural persons</t>
  </si>
  <si>
    <t>17 (14+15+16)</t>
  </si>
  <si>
    <t>18 (13+17)</t>
  </si>
  <si>
    <t>Total nonresidents</t>
  </si>
  <si>
    <t>18 (14+15+16+17)</t>
  </si>
  <si>
    <t>19 (13+18)</t>
  </si>
  <si>
    <t>* Podaci o depozitima stanovništva po ročnosti su raspoloživi od 2013. godine</t>
  </si>
  <si>
    <t xml:space="preserve">* Data for the households' deposits by maturity are available from 2013 </t>
  </si>
  <si>
    <t>Tabela 1.9- Depoziti stanovništva u 000 eura, stanje na kraju perioda</t>
  </si>
  <si>
    <t>Table 1.9 - Households' deposits end-period balance, EUR 000</t>
  </si>
  <si>
    <t xml:space="preserve">NAPOMENA: Shodno metodologiji za kompilaciju monetarne statistike, iz obuhvata ukupnih depozita na kraju aprila isključena je Atlas banka, kojoj je 5. aprila oduzeta dozvola za rad i otvoren stečajni postupak. Zbog ove činjenice, u aprilu je evidentiran pad depozita na nivou sistema u iznosu od cca. 110 miliona eura, što je neto efekat isključivanja depozita Atlas banke u iznosu od cca. 190 miliona eura (koliko su iznosili na dan uvođenja stečaja) i povećanja depozita u drugim bankama od cca. 80 miliona eura.  
</t>
  </si>
  <si>
    <t>According to the Methodology for compilation of monetary statistics, the coverage of total deposits at end-April 2019 excludes Atlas bank, which lost its licence on 5 April when the CBCG Council adopted the Decision on instigating bankruptcy proceeding against the bank.Due to this fact, total decline in deposits was 110 million euros in April 2019. This was the net effect of Atlas Bank deposits exclusion amounting to 190 million euros (as at bankruptcy date) and the deposits of other banks increase of 80 million euros.</t>
  </si>
  <si>
    <t>*Od januara 2019. godine iz monetarne statistike je isključena Invest banka Montenegro AD Podgorica u stečaju, a od aprila 2019. godine je isključena Atlas banka AD Podgorica u stečaju.</t>
  </si>
  <si>
    <t>**Od januara 2019. godine iz monetarne statistike je isključena Invest banka Montenegro AD Podgorica u stečaju, a od aprila 2019. godine je isključena Atlas banka AD Podgorica u stečaju.</t>
  </si>
  <si>
    <t>**From January 2019. Invest Bank Montenegro AD Podgorica in bankrupcy has been excluded from Monetary Statistics, and Atlas Bank AD Podgorica in bankrupcy has been excluded from April 2019.</t>
  </si>
  <si>
    <t>*From January 2019. Invest Bank Montenegro AD Podgorica in bankrupcy has been excluded from Monetary Statistics, and Atlas Bank AD Podgorica in bankrupcy has been excluded from April 2019.</t>
  </si>
  <si>
    <t>Foreign Currency Included in Official Reserve Assets</t>
  </si>
  <si>
    <t>Ostala strana aktiva</t>
  </si>
  <si>
    <t>Obaveze prema ostalim sektorima</t>
  </si>
  <si>
    <t>Ostale strane obaveze</t>
  </si>
  <si>
    <t>Potraživanja od rezidenata</t>
  </si>
  <si>
    <t>Claims on residents</t>
  </si>
  <si>
    <t>Potraživanja od ostalih depozitnih institucija</t>
  </si>
  <si>
    <t>Obaveze prema ostalim depozitnim institucijama</t>
  </si>
  <si>
    <t>Liabilities to other sectors</t>
  </si>
  <si>
    <t>Obaveze prema rezidentima*</t>
  </si>
  <si>
    <t>Table 1.1 - CBCG Survey</t>
  </si>
  <si>
    <t>Liabilities to residents*</t>
  </si>
  <si>
    <t>Shares and other equity</t>
  </si>
  <si>
    <t>Akcije i ostala vlasnička ulaganja</t>
  </si>
  <si>
    <t>7 (1+2+..+6)</t>
  </si>
  <si>
    <t>12 (8+...+11)</t>
  </si>
  <si>
    <t>13 (7-12)</t>
  </si>
  <si>
    <t>24 (22+23)</t>
  </si>
  <si>
    <t>Foreign Currency Securities Included in Official Reserve Assets</t>
  </si>
  <si>
    <t>Obaveze prema rezidentima</t>
  </si>
  <si>
    <t>Liabilities to residents</t>
  </si>
  <si>
    <t>11 (8+9+10)</t>
  </si>
  <si>
    <t>12 (7-11)</t>
  </si>
  <si>
    <t>16 (14-15)</t>
  </si>
  <si>
    <t>18 (13+16+17)</t>
  </si>
  <si>
    <t>22 (20+21)</t>
  </si>
  <si>
    <t>25 (23+24)</t>
  </si>
  <si>
    <t>Monetary Gold and SDR Holdings</t>
  </si>
  <si>
    <t>Reserve Position in the Fund</t>
  </si>
  <si>
    <t>SDR Allocation</t>
  </si>
  <si>
    <t>Other Foreign Liabilities</t>
  </si>
  <si>
    <t>Net Foreign Assets</t>
  </si>
  <si>
    <t>Claims on Other Depository Corporations</t>
  </si>
  <si>
    <t>Net Claims</t>
  </si>
  <si>
    <t>Claims on Other Sectors</t>
  </si>
  <si>
    <t>Other Items Net</t>
  </si>
  <si>
    <t>Reserve Reqirements</t>
  </si>
  <si>
    <t>Other Liabilities</t>
  </si>
  <si>
    <t>Demand Deposits</t>
  </si>
  <si>
    <t>Time Deposits</t>
  </si>
  <si>
    <t xml:space="preserve">Total Capital </t>
  </si>
  <si>
    <t xml:space="preserve">Foreign Currency Deposits Included in Official Reserve Assets </t>
  </si>
  <si>
    <t>Other Foreign Assets</t>
  </si>
  <si>
    <t>Gotovina u stranoj valuti uključena u zvanične rezerve</t>
  </si>
  <si>
    <t>Depoziti u stranoj valuti uključeni u zvanične rezerve</t>
  </si>
  <si>
    <t xml:space="preserve">HOV u stranoj valuti uključene u zvanične rezerve </t>
  </si>
  <si>
    <t>Tabela 1.1 - Izvjestaj CBCG</t>
  </si>
  <si>
    <t>Tabela 1.2 - Izvjestaj - ostale depozitne institucije</t>
  </si>
  <si>
    <t>Tabela 1.3 - Izvjestaj - depozitne institucije</t>
  </si>
  <si>
    <t>Liabilities to other depository corporations</t>
  </si>
  <si>
    <t>Neto potraživanja od Centralne Vlade</t>
  </si>
  <si>
    <t>Potraživanja od Centralne Vlade</t>
  </si>
  <si>
    <t>Obaveze prema Centralnoj Vladi</t>
  </si>
  <si>
    <t>Ostale depozitne institucije</t>
  </si>
  <si>
    <t>Other Depository Corporations</t>
  </si>
  <si>
    <t>Tabela 1.4 - Agregatni bilans stanja ostalih depozitnih institucija (banaka)</t>
  </si>
  <si>
    <t>Table 1.4 - Aggregate balance sheet of other depository corporations (banks)</t>
  </si>
  <si>
    <t>Tabela 1.7 - Ukupni depoziti kod ostalih depozitnih institucija (banaka)</t>
  </si>
  <si>
    <t>Table 1.7 - Total deposits with other depository corporations (banks)</t>
  </si>
  <si>
    <t>Other deposits</t>
  </si>
  <si>
    <t>2013**</t>
  </si>
  <si>
    <t xml:space="preserve">** Izvršena revizija podataka i metodologije u skladu sa MMF SRF izvjestajima za period od 2013. godine. </t>
  </si>
  <si>
    <t xml:space="preserve"> **Data and methodology revised in accourdance with IMF SRF forms from 2013.</t>
  </si>
  <si>
    <t>2013*</t>
  </si>
  <si>
    <t xml:space="preserve">* Izvršena revizija podataka i metodologije u skladu sa IMF SRF izvjestajima za period od 2013. godine. </t>
  </si>
  <si>
    <t xml:space="preserve"> *Data and methodology revised in accourdance with IMF SRF forms from 2013. </t>
  </si>
  <si>
    <t>** Izvršena revizija podataka i metodologije u skladu sa IMF SRF izvjestajima za period od 2013. godine.</t>
  </si>
  <si>
    <t>Source: CBCG balance sheet and banks' monthly reports</t>
  </si>
  <si>
    <t>Izvor: Bilansi stanja CBCG i mjesecni izvjestaji banaka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</si>
</sst>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0.0"/>
    <numFmt numFmtId="165" formatCode="#,##0.0000"/>
    <numFmt numFmtId="166" formatCode="0.0"/>
    <numFmt numFmtId="167" formatCode="#,##0_ "/>
    <numFmt numFmtId="168" formatCode="0_ "/>
    <numFmt numFmtId="169" formatCode="#,##0.0_ "/>
    <numFmt numFmtId="170" formatCode="#.#"/>
    <numFmt numFmtId="171" formatCode="_(* #,##0_);_(* \(#,##0\);_(* &quot;-&quot;??_);_(@_)"/>
    <numFmt numFmtId="172" formatCode="#,##0.000"/>
    <numFmt numFmtId="173" formatCode="#,##0.000000000000"/>
    <numFmt numFmtId="174" formatCode="[$-409]mmm\-yy;@"/>
    <numFmt numFmtId="175" formatCode="#,##0.000000000000000000"/>
  </numFmts>
  <fonts count="57" x14ac:knownFonts="1">
    <font>
      <sz val="10"/>
      <name val="Arial"/>
      <charset val="238"/>
    </font>
    <font>
      <sz val="10"/>
      <name val="Arial"/>
      <family val="2"/>
    </font>
    <font>
      <sz val="8"/>
      <name val="Arial"/>
      <family val="2"/>
    </font>
    <font>
      <b/>
      <sz val="10"/>
      <name val="Arial"/>
      <family val="2"/>
    </font>
    <font>
      <sz val="10"/>
      <name val="Times New Roman"/>
      <family val="1"/>
    </font>
    <font>
      <b/>
      <sz val="10"/>
      <name val="Times New Roman"/>
      <family val="1"/>
    </font>
    <font>
      <sz val="10"/>
      <name val="Arial"/>
      <family val="2"/>
    </font>
    <font>
      <sz val="12"/>
      <name val="Times New Roman"/>
      <family val="1"/>
    </font>
    <font>
      <sz val="7"/>
      <name val="Times New Roman"/>
      <family val="1"/>
    </font>
    <font>
      <b/>
      <sz val="12"/>
      <name val="Times New Roman"/>
      <family val="1"/>
    </font>
    <font>
      <i/>
      <sz val="10"/>
      <name val="Times New Roman"/>
      <family val="1"/>
    </font>
    <font>
      <b/>
      <sz val="10"/>
      <name val="Times"/>
      <family val="1"/>
    </font>
    <font>
      <sz val="10"/>
      <name val="Times"/>
      <family val="1"/>
    </font>
    <font>
      <sz val="10"/>
      <name val="Arial"/>
      <family val="2"/>
    </font>
    <font>
      <sz val="10"/>
      <name val="Arial"/>
      <family val="2"/>
    </font>
    <font>
      <sz val="8"/>
      <name val="Times New Roman"/>
      <family val="1"/>
    </font>
    <font>
      <sz val="10"/>
      <name val="Arial"/>
      <family val="2"/>
    </font>
    <font>
      <sz val="12"/>
      <name val="Arial"/>
      <family val="2"/>
    </font>
    <font>
      <sz val="10"/>
      <color indexed="10"/>
      <name val="Arial"/>
      <family val="2"/>
    </font>
    <font>
      <sz val="10"/>
      <name val="Arial"/>
      <family val="2"/>
    </font>
    <font>
      <sz val="10"/>
      <color indexed="10"/>
      <name val="Arial"/>
      <family val="2"/>
    </font>
    <font>
      <b/>
      <sz val="8"/>
      <name val="Times New Roman"/>
      <family val="1"/>
    </font>
    <font>
      <sz val="10"/>
      <color indexed="10"/>
      <name val="Arial"/>
      <family val="2"/>
    </font>
    <font>
      <b/>
      <sz val="10"/>
      <color indexed="8"/>
      <name val="Times New Roman"/>
      <family val="1"/>
    </font>
    <font>
      <sz val="10"/>
      <name val="Arial"/>
      <family val="2"/>
    </font>
    <font>
      <sz val="10"/>
      <name val="Arial"/>
      <family val="2"/>
    </font>
    <font>
      <b/>
      <sz val="12"/>
      <color indexed="10"/>
      <name val="Times New Roman"/>
      <family val="1"/>
    </font>
    <font>
      <sz val="12"/>
      <color indexed="10"/>
      <name val="Arial"/>
      <family val="2"/>
    </font>
    <font>
      <b/>
      <sz val="12"/>
      <name val="Arial"/>
      <family val="2"/>
    </font>
    <font>
      <sz val="10"/>
      <name val="Arial"/>
      <family val="2"/>
    </font>
    <font>
      <sz val="10"/>
      <color indexed="10"/>
      <name val="Times New Roman"/>
      <family val="1"/>
    </font>
    <font>
      <sz val="9"/>
      <name val="Times New Roman"/>
      <family val="1"/>
    </font>
    <font>
      <i/>
      <sz val="9"/>
      <name val="Times New Roman"/>
      <family val="1"/>
    </font>
    <font>
      <i/>
      <sz val="10"/>
      <name val="Times"/>
      <family val="1"/>
    </font>
    <font>
      <b/>
      <sz val="8"/>
      <name val="Arial"/>
      <family val="2"/>
    </font>
    <font>
      <sz val="10"/>
      <color rgb="FFFF0000"/>
      <name val="Arial"/>
      <family val="2"/>
    </font>
    <font>
      <sz val="10"/>
      <name val="Arial"/>
      <family val="2"/>
    </font>
    <font>
      <sz val="10"/>
      <name val="Arial"/>
      <family val="2"/>
    </font>
    <font>
      <sz val="8"/>
      <name val="Arial"/>
      <family val="2"/>
    </font>
    <font>
      <sz val="10"/>
      <name val="Arial"/>
      <family val="2"/>
    </font>
    <font>
      <b/>
      <sz val="8"/>
      <color theme="1"/>
      <name val="Arial"/>
      <family val="2"/>
    </font>
    <font>
      <sz val="8"/>
      <color theme="1"/>
      <name val="Arial"/>
      <family val="2"/>
    </font>
    <font>
      <sz val="10"/>
      <color theme="1"/>
      <name val="Arial"/>
      <family val="2"/>
    </font>
    <font>
      <sz val="10"/>
      <name val="Arial"/>
      <family val="2"/>
    </font>
    <font>
      <sz val="10"/>
      <name val="Arial"/>
      <family val="2"/>
      <charset val="238"/>
    </font>
    <font>
      <sz val="8"/>
      <name val="Arial"/>
      <family val="2"/>
      <charset val="238"/>
    </font>
    <font>
      <sz val="9"/>
      <name val="Arial"/>
      <family val="2"/>
      <charset val="238"/>
    </font>
    <font>
      <b/>
      <sz val="9"/>
      <name val="Arial"/>
      <family val="2"/>
      <charset val="238"/>
    </font>
    <font>
      <sz val="9"/>
      <color indexed="8"/>
      <name val="Arial"/>
      <family val="2"/>
      <charset val="238"/>
    </font>
    <font>
      <b/>
      <sz val="9"/>
      <color indexed="8"/>
      <name val="Arial"/>
      <family val="2"/>
      <charset val="238"/>
    </font>
    <font>
      <sz val="9"/>
      <color theme="1"/>
      <name val="Arial"/>
      <family val="2"/>
      <charset val="238"/>
    </font>
    <font>
      <sz val="10"/>
      <color rgb="FF0000FF"/>
      <name val="Segoe UI"/>
      <family val="2"/>
    </font>
    <font>
      <sz val="10"/>
      <name val="Segoe UI"/>
      <family val="2"/>
    </font>
    <font>
      <sz val="10"/>
      <name val="Arial"/>
      <family val="2"/>
    </font>
    <font>
      <b/>
      <sz val="9"/>
      <name val="Arial"/>
      <family val="2"/>
    </font>
    <font>
      <b/>
      <sz val="9"/>
      <color indexed="8"/>
      <name val="Arial"/>
      <family val="2"/>
    </font>
    <font>
      <i/>
      <sz val="10"/>
      <name val="Arial"/>
      <family val="2"/>
    </font>
  </fonts>
  <fills count="8">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6">
    <border>
      <left/>
      <right/>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6" fillId="0" borderId="0"/>
    <xf numFmtId="0" fontId="24" fillId="0" borderId="0"/>
    <xf numFmtId="0" fontId="25" fillId="0" borderId="0"/>
    <xf numFmtId="0" fontId="29" fillId="0" borderId="0"/>
    <xf numFmtId="0" fontId="17" fillId="0" borderId="0"/>
    <xf numFmtId="0" fontId="6" fillId="0" borderId="0"/>
    <xf numFmtId="0" fontId="36" fillId="0" borderId="0"/>
    <xf numFmtId="0" fontId="37" fillId="0" borderId="0"/>
    <xf numFmtId="0" fontId="39" fillId="0" borderId="0"/>
    <xf numFmtId="174" fontId="1" fillId="0" borderId="0"/>
    <xf numFmtId="0" fontId="43" fillId="0" borderId="0"/>
    <xf numFmtId="0" fontId="44" fillId="0" borderId="0"/>
    <xf numFmtId="0" fontId="1" fillId="0" borderId="0"/>
    <xf numFmtId="43" fontId="53" fillId="0" borderId="0" applyFont="0" applyFill="0" applyBorder="0" applyAlignment="0" applyProtection="0"/>
    <xf numFmtId="43" fontId="1" fillId="0" borderId="0" applyFont="0" applyFill="0" applyBorder="0" applyAlignment="0" applyProtection="0"/>
  </cellStyleXfs>
  <cellXfs count="836">
    <xf numFmtId="0" fontId="0" fillId="0" borderId="0" xfId="0"/>
    <xf numFmtId="3" fontId="0" fillId="0" borderId="0" xfId="0" applyNumberFormat="1"/>
    <xf numFmtId="3" fontId="8" fillId="0" borderId="0" xfId="0" applyNumberFormat="1" applyFont="1" applyBorder="1"/>
    <xf numFmtId="0" fontId="0" fillId="0" borderId="0" xfId="0" applyFill="1"/>
    <xf numFmtId="0" fontId="4" fillId="0" borderId="0" xfId="0" applyFont="1" applyFill="1"/>
    <xf numFmtId="0" fontId="10" fillId="0" borderId="0" xfId="0" applyFont="1" applyAlignment="1"/>
    <xf numFmtId="0" fontId="5" fillId="0" borderId="0" xfId="0" applyFont="1" applyFill="1" applyAlignment="1">
      <alignment horizontal="right"/>
    </xf>
    <xf numFmtId="0" fontId="9" fillId="0" borderId="0" xfId="0" applyFont="1" applyFill="1" applyAlignment="1">
      <alignment horizontal="right"/>
    </xf>
    <xf numFmtId="0" fontId="7" fillId="0" borderId="0" xfId="0" applyFont="1" applyFill="1" applyAlignment="1">
      <alignment horizontal="right"/>
    </xf>
    <xf numFmtId="0" fontId="1" fillId="0" borderId="0" xfId="0" applyFont="1"/>
    <xf numFmtId="0" fontId="1" fillId="0" borderId="0" xfId="0" applyFont="1" applyFill="1"/>
    <xf numFmtId="0" fontId="1" fillId="0" borderId="0" xfId="0" applyFont="1" applyFill="1" applyBorder="1"/>
    <xf numFmtId="0" fontId="10" fillId="0" borderId="0" xfId="0" applyFont="1" applyBorder="1" applyAlignment="1"/>
    <xf numFmtId="0" fontId="13" fillId="0" borderId="0" xfId="0" applyFont="1" applyFill="1"/>
    <xf numFmtId="0" fontId="13" fillId="0" borderId="0" xfId="0" applyFont="1" applyFill="1" applyBorder="1"/>
    <xf numFmtId="3" fontId="13" fillId="0" borderId="0" xfId="0" applyNumberFormat="1" applyFont="1"/>
    <xf numFmtId="0" fontId="13" fillId="0" borderId="0" xfId="0" applyFont="1"/>
    <xf numFmtId="0" fontId="13" fillId="0" borderId="0" xfId="0" applyFont="1" applyBorder="1"/>
    <xf numFmtId="0" fontId="10" fillId="0" borderId="0" xfId="0" applyFont="1" applyAlignment="1">
      <alignment horizontal="justify"/>
    </xf>
    <xf numFmtId="0" fontId="14" fillId="0" borderId="0" xfId="0" applyFont="1" applyFill="1"/>
    <xf numFmtId="0" fontId="14" fillId="0" borderId="0" xfId="0" applyFont="1"/>
    <xf numFmtId="3" fontId="15" fillId="0" borderId="0" xfId="0" applyNumberFormat="1" applyFont="1" applyBorder="1"/>
    <xf numFmtId="0" fontId="14" fillId="0" borderId="0" xfId="0" applyFont="1" applyBorder="1"/>
    <xf numFmtId="3" fontId="4" fillId="0" borderId="0" xfId="0" applyNumberFormat="1" applyFont="1" applyFill="1" applyBorder="1"/>
    <xf numFmtId="3" fontId="4" fillId="0" borderId="0" xfId="0" applyNumberFormat="1" applyFont="1" applyFill="1" applyBorder="1" applyAlignment="1">
      <alignment horizontal="right"/>
    </xf>
    <xf numFmtId="3" fontId="4" fillId="0" borderId="0" xfId="0" applyNumberFormat="1" applyFont="1" applyBorder="1"/>
    <xf numFmtId="0" fontId="4" fillId="0" borderId="0" xfId="0" applyFont="1" applyAlignment="1">
      <alignment wrapText="1"/>
    </xf>
    <xf numFmtId="0" fontId="4" fillId="0" borderId="0" xfId="0" applyFont="1" applyAlignment="1">
      <alignment horizontal="center" vertical="center" wrapText="1"/>
    </xf>
    <xf numFmtId="0" fontId="4" fillId="0" borderId="0" xfId="0" applyFont="1"/>
    <xf numFmtId="3" fontId="4" fillId="0" borderId="0" xfId="0" applyNumberFormat="1" applyFont="1"/>
    <xf numFmtId="0" fontId="4" fillId="0" borderId="0" xfId="0" applyFont="1" applyBorder="1"/>
    <xf numFmtId="3" fontId="4" fillId="0" borderId="1" xfId="0" applyNumberFormat="1" applyFont="1" applyFill="1" applyBorder="1"/>
    <xf numFmtId="3" fontId="4" fillId="0" borderId="2" xfId="0" applyNumberFormat="1" applyFont="1" applyFill="1" applyBorder="1"/>
    <xf numFmtId="0" fontId="11" fillId="0" borderId="0" xfId="0" applyFont="1" applyFill="1" applyAlignment="1">
      <alignment horizontal="right"/>
    </xf>
    <xf numFmtId="0" fontId="12" fillId="0" borderId="0" xfId="0" applyFont="1" applyFill="1"/>
    <xf numFmtId="164" fontId="4" fillId="0" borderId="0" xfId="0" applyNumberFormat="1" applyFont="1" applyFill="1" applyBorder="1"/>
    <xf numFmtId="164" fontId="4" fillId="0" borderId="0" xfId="0" applyNumberFormat="1" applyFont="1" applyFill="1" applyBorder="1" applyAlignment="1">
      <alignment horizontal="right"/>
    </xf>
    <xf numFmtId="3" fontId="4" fillId="0" borderId="1" xfId="0" applyNumberFormat="1" applyFont="1" applyBorder="1"/>
    <xf numFmtId="3" fontId="4" fillId="0" borderId="3" xfId="0" applyNumberFormat="1" applyFont="1" applyFill="1" applyBorder="1"/>
    <xf numFmtId="164" fontId="4" fillId="0" borderId="0" xfId="0" applyNumberFormat="1" applyFont="1"/>
    <xf numFmtId="164" fontId="5" fillId="0" borderId="0" xfId="0" applyNumberFormat="1" applyFont="1" applyFill="1" applyBorder="1"/>
    <xf numFmtId="164" fontId="5" fillId="0" borderId="4" xfId="0" applyNumberFormat="1" applyFont="1" applyFill="1" applyBorder="1"/>
    <xf numFmtId="0" fontId="13" fillId="0" borderId="0" xfId="0" applyFont="1" applyFill="1" applyAlignment="1">
      <alignment horizontal="right"/>
    </xf>
    <xf numFmtId="0" fontId="16" fillId="0" borderId="0" xfId="0" applyFont="1"/>
    <xf numFmtId="166" fontId="16" fillId="0" borderId="0" xfId="0" applyNumberFormat="1" applyFont="1"/>
    <xf numFmtId="166" fontId="13" fillId="0" borderId="0" xfId="0" applyNumberFormat="1" applyFont="1" applyBorder="1"/>
    <xf numFmtId="164" fontId="13" fillId="0" borderId="0" xfId="0" applyNumberFormat="1" applyFont="1" applyFill="1"/>
    <xf numFmtId="166" fontId="13" fillId="0" borderId="0" xfId="0" applyNumberFormat="1" applyFont="1" applyFill="1"/>
    <xf numFmtId="0" fontId="13" fillId="0" borderId="0" xfId="0" applyFont="1" applyAlignment="1">
      <alignment wrapText="1"/>
    </xf>
    <xf numFmtId="164" fontId="13" fillId="0" borderId="0" xfId="0" applyNumberFormat="1" applyFont="1" applyBorder="1"/>
    <xf numFmtId="0" fontId="16" fillId="0" borderId="0" xfId="0" applyFont="1" applyBorder="1"/>
    <xf numFmtId="0" fontId="4" fillId="0" borderId="0" xfId="0" applyFont="1" applyFill="1" applyBorder="1"/>
    <xf numFmtId="3" fontId="1" fillId="0" borderId="0" xfId="0" applyNumberFormat="1" applyFont="1"/>
    <xf numFmtId="0" fontId="1" fillId="2" borderId="0" xfId="0" applyFont="1" applyFill="1"/>
    <xf numFmtId="0" fontId="10" fillId="0" borderId="0" xfId="0" applyFont="1" applyFill="1" applyAlignment="1"/>
    <xf numFmtId="3" fontId="4" fillId="0" borderId="5" xfId="0" applyNumberFormat="1" applyFont="1" applyFill="1" applyBorder="1"/>
    <xf numFmtId="3" fontId="4" fillId="0" borderId="3" xfId="0" applyNumberFormat="1" applyFont="1" applyBorder="1"/>
    <xf numFmtId="166" fontId="4" fillId="0" borderId="0" xfId="0" applyNumberFormat="1" applyFont="1" applyFill="1" applyBorder="1"/>
    <xf numFmtId="0" fontId="18" fillId="0" borderId="0" xfId="0" applyFont="1"/>
    <xf numFmtId="166" fontId="13" fillId="0" borderId="0" xfId="0" applyNumberFormat="1" applyFont="1" applyFill="1" applyBorder="1"/>
    <xf numFmtId="0" fontId="0" fillId="0" borderId="0" xfId="0" applyBorder="1"/>
    <xf numFmtId="164" fontId="8" fillId="0" borderId="0" xfId="0" applyNumberFormat="1" applyFont="1" applyFill="1" applyBorder="1"/>
    <xf numFmtId="164" fontId="4" fillId="0" borderId="0" xfId="0" applyNumberFormat="1" applyFont="1" applyBorder="1" applyAlignment="1">
      <alignment horizontal="right"/>
    </xf>
    <xf numFmtId="167" fontId="4" fillId="0" borderId="0" xfId="0" applyNumberFormat="1" applyFont="1" applyBorder="1"/>
    <xf numFmtId="169" fontId="4" fillId="0" borderId="0" xfId="0" applyNumberFormat="1" applyFont="1" applyFill="1" applyBorder="1"/>
    <xf numFmtId="0" fontId="18" fillId="0" borderId="0" xfId="0" applyFont="1" applyBorder="1"/>
    <xf numFmtId="167" fontId="4" fillId="0" borderId="0" xfId="0" applyNumberFormat="1" applyFont="1" applyFill="1" applyBorder="1"/>
    <xf numFmtId="3" fontId="5" fillId="0" borderId="4" xfId="0" applyNumberFormat="1" applyFont="1" applyFill="1" applyBorder="1"/>
    <xf numFmtId="170" fontId="5" fillId="0" borderId="0" xfId="0" applyNumberFormat="1" applyFont="1" applyFill="1" applyBorder="1"/>
    <xf numFmtId="164" fontId="4" fillId="0" borderId="3" xfId="0" applyNumberFormat="1" applyFont="1" applyFill="1" applyBorder="1"/>
    <xf numFmtId="164" fontId="4" fillId="0" borderId="6" xfId="0" applyNumberFormat="1" applyFont="1" applyFill="1" applyBorder="1"/>
    <xf numFmtId="164" fontId="5" fillId="0" borderId="2" xfId="0" applyNumberFormat="1" applyFont="1" applyFill="1" applyBorder="1"/>
    <xf numFmtId="166" fontId="5" fillId="0" borderId="2" xfId="0" applyNumberFormat="1" applyFont="1" applyFill="1" applyBorder="1"/>
    <xf numFmtId="169" fontId="5" fillId="0" borderId="2" xfId="0" applyNumberFormat="1" applyFont="1" applyFill="1" applyBorder="1"/>
    <xf numFmtId="3" fontId="4" fillId="0" borderId="7" xfId="0" applyNumberFormat="1" applyFont="1" applyFill="1" applyBorder="1"/>
    <xf numFmtId="0" fontId="19" fillId="0" borderId="0" xfId="0" applyFont="1"/>
    <xf numFmtId="3" fontId="5" fillId="0" borderId="0" xfId="0" applyNumberFormat="1" applyFont="1" applyBorder="1"/>
    <xf numFmtId="3" fontId="5" fillId="0" borderId="2" xfId="0" applyNumberFormat="1" applyFont="1" applyBorder="1"/>
    <xf numFmtId="3" fontId="4" fillId="0" borderId="4" xfId="0" applyNumberFormat="1" applyFont="1" applyFill="1" applyBorder="1"/>
    <xf numFmtId="3" fontId="5" fillId="0" borderId="2" xfId="0" applyNumberFormat="1" applyFont="1" applyFill="1" applyBorder="1"/>
    <xf numFmtId="3" fontId="5" fillId="0" borderId="0" xfId="0" applyNumberFormat="1" applyFont="1" applyFill="1" applyBorder="1"/>
    <xf numFmtId="3" fontId="4" fillId="0" borderId="6" xfId="0" applyNumberFormat="1" applyFont="1" applyFill="1" applyBorder="1"/>
    <xf numFmtId="3" fontId="5" fillId="0" borderId="8" xfId="0" applyNumberFormat="1" applyFont="1" applyFill="1" applyBorder="1"/>
    <xf numFmtId="0" fontId="19" fillId="0" borderId="0" xfId="0" applyFont="1" applyFill="1"/>
    <xf numFmtId="3" fontId="5" fillId="0" borderId="1" xfId="0" applyNumberFormat="1" applyFont="1" applyFill="1" applyBorder="1"/>
    <xf numFmtId="0" fontId="4" fillId="0" borderId="0" xfId="0" applyFont="1" applyAlignment="1"/>
    <xf numFmtId="3" fontId="4" fillId="0" borderId="9" xfId="0" applyNumberFormat="1" applyFont="1" applyFill="1" applyBorder="1"/>
    <xf numFmtId="3" fontId="5" fillId="0" borderId="7" xfId="0" applyNumberFormat="1" applyFont="1" applyFill="1" applyBorder="1"/>
    <xf numFmtId="3" fontId="5" fillId="0" borderId="10" xfId="0" applyNumberFormat="1" applyFont="1" applyFill="1" applyBorder="1"/>
    <xf numFmtId="3" fontId="5" fillId="0" borderId="9" xfId="0" applyNumberFormat="1" applyFont="1" applyFill="1" applyBorder="1"/>
    <xf numFmtId="3" fontId="4" fillId="0" borderId="1" xfId="5" applyNumberFormat="1" applyFont="1" applyBorder="1"/>
    <xf numFmtId="3" fontId="4" fillId="0" borderId="0" xfId="5" applyNumberFormat="1" applyFont="1" applyFill="1" applyBorder="1"/>
    <xf numFmtId="3" fontId="4" fillId="0" borderId="0" xfId="5" applyNumberFormat="1" applyFont="1" applyBorder="1"/>
    <xf numFmtId="3" fontId="4" fillId="0" borderId="1" xfId="5" applyNumberFormat="1" applyFont="1" applyFill="1" applyBorder="1"/>
    <xf numFmtId="3" fontId="4" fillId="0" borderId="2" xfId="5" applyNumberFormat="1" applyFont="1" applyFill="1" applyBorder="1"/>
    <xf numFmtId="3" fontId="5" fillId="0" borderId="7" xfId="5" applyNumberFormat="1" applyFont="1" applyFill="1" applyBorder="1"/>
    <xf numFmtId="3" fontId="5" fillId="0" borderId="2" xfId="5" applyNumberFormat="1" applyFont="1" applyFill="1" applyBorder="1"/>
    <xf numFmtId="3" fontId="5" fillId="0" borderId="1" xfId="5" applyNumberFormat="1" applyFont="1" applyBorder="1"/>
    <xf numFmtId="3" fontId="5" fillId="0" borderId="0" xfId="5" applyNumberFormat="1" applyFont="1" applyFill="1" applyBorder="1"/>
    <xf numFmtId="3" fontId="5" fillId="0" borderId="1" xfId="5" applyNumberFormat="1" applyFont="1" applyFill="1" applyBorder="1"/>
    <xf numFmtId="3" fontId="4" fillId="0" borderId="3" xfId="5" applyNumberFormat="1" applyFont="1" applyBorder="1"/>
    <xf numFmtId="3" fontId="4" fillId="0" borderId="3" xfId="5" applyNumberFormat="1" applyFont="1" applyFill="1" applyBorder="1"/>
    <xf numFmtId="3" fontId="4" fillId="0" borderId="5" xfId="5" applyNumberFormat="1" applyFont="1" applyBorder="1"/>
    <xf numFmtId="166" fontId="6" fillId="0" borderId="0" xfId="0" applyNumberFormat="1" applyFont="1" applyFill="1" applyBorder="1"/>
    <xf numFmtId="3" fontId="5" fillId="0" borderId="2" xfId="0" applyNumberFormat="1" applyFont="1" applyFill="1" applyBorder="1" applyAlignment="1">
      <alignment horizontal="right"/>
    </xf>
    <xf numFmtId="164" fontId="13" fillId="0" borderId="0" xfId="0" applyNumberFormat="1" applyFont="1" applyFill="1" applyBorder="1"/>
    <xf numFmtId="0" fontId="20" fillId="0" borderId="0" xfId="0" applyFont="1" applyBorder="1"/>
    <xf numFmtId="0" fontId="20" fillId="0" borderId="0" xfId="0" applyFont="1"/>
    <xf numFmtId="0" fontId="9" fillId="3" borderId="0" xfId="0" applyFont="1" applyFill="1" applyAlignment="1">
      <alignment horizontal="left"/>
    </xf>
    <xf numFmtId="0" fontId="7" fillId="3" borderId="0" xfId="0" applyFont="1" applyFill="1"/>
    <xf numFmtId="0" fontId="5" fillId="3" borderId="0" xfId="0" applyFont="1" applyFill="1" applyAlignment="1">
      <alignment horizontal="left"/>
    </xf>
    <xf numFmtId="0" fontId="4" fillId="3" borderId="0" xfId="0" applyFont="1" applyFill="1"/>
    <xf numFmtId="3" fontId="4" fillId="3" borderId="0" xfId="0" applyNumberFormat="1" applyFont="1" applyFill="1"/>
    <xf numFmtId="0" fontId="14" fillId="3" borderId="0" xfId="0" applyFont="1" applyFill="1"/>
    <xf numFmtId="0" fontId="4" fillId="0" borderId="0" xfId="0" applyFont="1" applyFill="1" applyAlignment="1">
      <alignment horizontal="center" vertical="center" wrapText="1"/>
    </xf>
    <xf numFmtId="167" fontId="5" fillId="0" borderId="4" xfId="0" applyNumberFormat="1" applyFont="1" applyFill="1" applyBorder="1" applyAlignment="1">
      <alignment horizontal="right" vertical="center" wrapText="1"/>
    </xf>
    <xf numFmtId="167" fontId="5" fillId="0" borderId="8" xfId="0" applyNumberFormat="1" applyFont="1" applyFill="1" applyBorder="1" applyAlignment="1">
      <alignment horizontal="right" vertical="center" wrapText="1"/>
    </xf>
    <xf numFmtId="0" fontId="5" fillId="0" borderId="0" xfId="0" applyFont="1" applyFill="1" applyBorder="1" applyAlignment="1">
      <alignment horizontal="center"/>
    </xf>
    <xf numFmtId="0" fontId="5" fillId="0" borderId="3" xfId="0" applyFont="1" applyFill="1" applyBorder="1" applyAlignment="1">
      <alignment horizontal="center"/>
    </xf>
    <xf numFmtId="0" fontId="5" fillId="0" borderId="2" xfId="0" applyFont="1" applyFill="1" applyBorder="1" applyAlignment="1">
      <alignment horizontal="center"/>
    </xf>
    <xf numFmtId="0" fontId="5" fillId="0" borderId="1" xfId="0" applyFont="1" applyFill="1" applyBorder="1" applyAlignment="1">
      <alignment horizontal="center"/>
    </xf>
    <xf numFmtId="0" fontId="5" fillId="0" borderId="5" xfId="0" applyFont="1" applyFill="1" applyBorder="1" applyAlignment="1">
      <alignment horizontal="center"/>
    </xf>
    <xf numFmtId="0" fontId="5" fillId="0" borderId="7" xfId="0" applyFont="1" applyFill="1" applyBorder="1" applyAlignment="1">
      <alignment horizontal="center"/>
    </xf>
    <xf numFmtId="170" fontId="5" fillId="0" borderId="2" xfId="0" applyNumberFormat="1" applyFont="1" applyFill="1" applyBorder="1"/>
    <xf numFmtId="167" fontId="4" fillId="0" borderId="0" xfId="0" applyNumberFormat="1" applyFont="1" applyFill="1" applyBorder="1" applyAlignment="1">
      <alignment horizontal="right" vertical="center" wrapText="1"/>
    </xf>
    <xf numFmtId="167" fontId="4" fillId="0" borderId="3" xfId="0" applyNumberFormat="1" applyFont="1" applyFill="1" applyBorder="1" applyAlignment="1">
      <alignment horizontal="right" vertical="center" wrapText="1"/>
    </xf>
    <xf numFmtId="3" fontId="4" fillId="0" borderId="0" xfId="0" applyNumberFormat="1" applyFont="1" applyFill="1" applyAlignment="1">
      <alignment horizontal="center" vertical="center" wrapText="1"/>
    </xf>
    <xf numFmtId="167" fontId="4"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166" fontId="4" fillId="0" borderId="0" xfId="0" applyNumberFormat="1" applyFont="1"/>
    <xf numFmtId="167" fontId="5" fillId="0" borderId="0" xfId="0" applyNumberFormat="1" applyFont="1" applyFill="1" applyBorder="1" applyAlignment="1">
      <alignment horizontal="right" vertical="center" wrapText="1"/>
    </xf>
    <xf numFmtId="0" fontId="13" fillId="2" borderId="0" xfId="0" applyFont="1" applyFill="1" applyBorder="1"/>
    <xf numFmtId="166" fontId="22" fillId="0" borderId="0" xfId="0" applyNumberFormat="1" applyFont="1"/>
    <xf numFmtId="166" fontId="6" fillId="0" borderId="0" xfId="0" applyNumberFormat="1" applyFont="1" applyFill="1"/>
    <xf numFmtId="166" fontId="4" fillId="0" borderId="0" xfId="0" applyNumberFormat="1" applyFont="1" applyFill="1"/>
    <xf numFmtId="166" fontId="6" fillId="0" borderId="0" xfId="0" applyNumberFormat="1" applyFont="1" applyBorder="1"/>
    <xf numFmtId="0" fontId="6" fillId="0" borderId="0" xfId="0" applyFont="1" applyBorder="1"/>
    <xf numFmtId="167" fontId="6" fillId="0" borderId="0" xfId="0" applyNumberFormat="1" applyFont="1" applyBorder="1"/>
    <xf numFmtId="164" fontId="6" fillId="0" borderId="0" xfId="0" applyNumberFormat="1" applyFont="1" applyBorder="1"/>
    <xf numFmtId="164" fontId="6" fillId="0" borderId="0" xfId="0" applyNumberFormat="1" applyFont="1" applyFill="1" applyBorder="1"/>
    <xf numFmtId="164" fontId="4" fillId="0" borderId="0" xfId="0" applyNumberFormat="1" applyFont="1" applyFill="1" applyBorder="1" applyAlignment="1">
      <alignment horizontal="center"/>
    </xf>
    <xf numFmtId="3" fontId="3" fillId="0" borderId="0" xfId="0" applyNumberFormat="1" applyFont="1" applyFill="1" applyBorder="1"/>
    <xf numFmtId="0" fontId="3" fillId="0" borderId="0" xfId="0" applyFont="1" applyFill="1" applyBorder="1"/>
    <xf numFmtId="167" fontId="1" fillId="0" borderId="0" xfId="0" applyNumberFormat="1" applyFont="1"/>
    <xf numFmtId="0" fontId="5" fillId="4" borderId="9" xfId="0" applyFont="1" applyFill="1" applyBorder="1" applyAlignment="1">
      <alignment horizontal="left"/>
    </xf>
    <xf numFmtId="0" fontId="5" fillId="4" borderId="4" xfId="0" applyFont="1" applyFill="1" applyBorder="1" applyAlignment="1">
      <alignment horizontal="left"/>
    </xf>
    <xf numFmtId="0" fontId="5" fillId="4" borderId="11" xfId="0" applyFont="1" applyFill="1" applyBorder="1" applyAlignment="1">
      <alignment horizontal="center"/>
    </xf>
    <xf numFmtId="0" fontId="5" fillId="4" borderId="9" xfId="0" applyFont="1" applyFill="1" applyBorder="1" applyAlignment="1">
      <alignment horizontal="center"/>
    </xf>
    <xf numFmtId="0" fontId="5" fillId="4" borderId="10" xfId="0" applyFont="1" applyFill="1" applyBorder="1" applyAlignment="1">
      <alignment horizontal="center"/>
    </xf>
    <xf numFmtId="0" fontId="5" fillId="4" borderId="1" xfId="0" applyFont="1" applyFill="1" applyBorder="1" applyAlignment="1">
      <alignment horizontal="center"/>
    </xf>
    <xf numFmtId="0" fontId="5" fillId="4" borderId="5" xfId="0" applyFont="1" applyFill="1" applyBorder="1" applyAlignment="1">
      <alignment horizontal="center"/>
    </xf>
    <xf numFmtId="0" fontId="5" fillId="4" borderId="7" xfId="0" applyFont="1" applyFill="1" applyBorder="1" applyAlignment="1">
      <alignment horizontal="center"/>
    </xf>
    <xf numFmtId="0" fontId="5" fillId="4" borderId="3" xfId="0" applyFont="1" applyFill="1" applyBorder="1" applyAlignment="1">
      <alignment horizontal="center"/>
    </xf>
    <xf numFmtId="0" fontId="5" fillId="4" borderId="0"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3" fontId="18" fillId="0" borderId="0" xfId="0" applyNumberFormat="1" applyFont="1"/>
    <xf numFmtId="3" fontId="6" fillId="0" borderId="0" xfId="0" applyNumberFormat="1" applyFont="1" applyBorder="1"/>
    <xf numFmtId="3" fontId="4" fillId="0" borderId="0" xfId="0" applyNumberFormat="1" applyFont="1" applyFill="1"/>
    <xf numFmtId="0" fontId="35" fillId="0" borderId="0" xfId="0" applyFont="1" applyBorder="1"/>
    <xf numFmtId="0" fontId="10" fillId="0" borderId="0" xfId="0" applyFont="1" applyBorder="1" applyAlignment="1">
      <alignment horizontal="right"/>
    </xf>
    <xf numFmtId="0" fontId="10" fillId="0" borderId="0" xfId="0" applyFont="1" applyFill="1" applyBorder="1" applyAlignment="1">
      <alignment horizontal="right"/>
    </xf>
    <xf numFmtId="167" fontId="4" fillId="0" borderId="0" xfId="0" applyNumberFormat="1" applyFont="1" applyFill="1" applyBorder="1" applyAlignment="1">
      <alignment horizontal="center"/>
    </xf>
    <xf numFmtId="3" fontId="4" fillId="0" borderId="0" xfId="0" applyNumberFormat="1" applyFont="1" applyFill="1" applyBorder="1" applyAlignment="1">
      <alignment horizontal="center"/>
    </xf>
    <xf numFmtId="3" fontId="4" fillId="0" borderId="0" xfId="0" applyNumberFormat="1" applyFont="1" applyBorder="1" applyAlignment="1">
      <alignment horizontal="center"/>
    </xf>
    <xf numFmtId="164" fontId="4" fillId="0" borderId="0" xfId="0" applyNumberFormat="1" applyFont="1" applyBorder="1" applyAlignment="1">
      <alignment horizontal="center"/>
    </xf>
    <xf numFmtId="164" fontId="5" fillId="0" borderId="4" xfId="0" applyNumberFormat="1" applyFont="1" applyBorder="1" applyAlignment="1">
      <alignment horizontal="center"/>
    </xf>
    <xf numFmtId="164" fontId="5" fillId="0" borderId="4" xfId="0" applyNumberFormat="1" applyFont="1" applyFill="1" applyBorder="1" applyAlignment="1">
      <alignment horizontal="center"/>
    </xf>
    <xf numFmtId="0" fontId="6" fillId="0" borderId="0" xfId="0" applyFont="1" applyFill="1"/>
    <xf numFmtId="0" fontId="5" fillId="6" borderId="12"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7" borderId="9"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5" fillId="4" borderId="1" xfId="0" applyFont="1" applyFill="1" applyBorder="1"/>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4" borderId="9" xfId="0" applyFont="1" applyFill="1" applyBorder="1"/>
    <xf numFmtId="0" fontId="5" fillId="4" borderId="6" xfId="0" applyFont="1" applyFill="1" applyBorder="1" applyAlignment="1">
      <alignment horizontal="center"/>
    </xf>
    <xf numFmtId="0" fontId="5" fillId="4" borderId="4" xfId="0" applyFont="1" applyFill="1" applyBorder="1" applyAlignment="1">
      <alignment horizontal="center"/>
    </xf>
    <xf numFmtId="0" fontId="5" fillId="4" borderId="8" xfId="0" applyFont="1" applyFill="1" applyBorder="1" applyAlignment="1">
      <alignment horizontal="center"/>
    </xf>
    <xf numFmtId="0" fontId="5" fillId="4" borderId="5"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 fillId="4" borderId="1" xfId="0" applyFont="1" applyFill="1" applyBorder="1" applyAlignment="1"/>
    <xf numFmtId="0" fontId="4" fillId="4" borderId="4" xfId="0" applyFont="1" applyFill="1" applyBorder="1" applyAlignment="1"/>
    <xf numFmtId="0" fontId="4" fillId="4" borderId="7" xfId="0" applyFont="1" applyFill="1" applyBorder="1" applyAlignment="1"/>
    <xf numFmtId="0" fontId="4" fillId="4" borderId="8" xfId="0" applyFont="1" applyFill="1" applyBorder="1" applyAlignment="1"/>
    <xf numFmtId="0" fontId="5" fillId="4" borderId="7" xfId="0" applyFont="1" applyFill="1" applyBorder="1"/>
    <xf numFmtId="0" fontId="13" fillId="6" borderId="11" xfId="0" applyFont="1" applyFill="1" applyBorder="1"/>
    <xf numFmtId="0" fontId="5" fillId="6" borderId="3" xfId="0" applyFont="1" applyFill="1" applyBorder="1" applyAlignment="1">
      <alignment horizontal="center"/>
    </xf>
    <xf numFmtId="0" fontId="5" fillId="6" borderId="6" xfId="0" applyFont="1" applyFill="1" applyBorder="1" applyAlignment="1">
      <alignment horizontal="center"/>
    </xf>
    <xf numFmtId="0" fontId="4" fillId="6" borderId="6" xfId="0" applyFont="1" applyFill="1" applyBorder="1"/>
    <xf numFmtId="0" fontId="5" fillId="6" borderId="14" xfId="0" applyFont="1" applyFill="1" applyBorder="1" applyAlignment="1">
      <alignment horizontal="center"/>
    </xf>
    <xf numFmtId="0" fontId="11" fillId="6" borderId="12" xfId="0" applyFont="1" applyFill="1" applyBorder="1" applyAlignment="1">
      <alignment horizontal="center" wrapText="1"/>
    </xf>
    <xf numFmtId="0" fontId="1" fillId="4" borderId="5" xfId="0" applyFont="1" applyFill="1" applyBorder="1" applyAlignment="1"/>
    <xf numFmtId="0" fontId="1" fillId="4" borderId="11" xfId="0" applyFont="1" applyFill="1" applyBorder="1" applyAlignment="1"/>
    <xf numFmtId="0" fontId="4" fillId="6" borderId="12" xfId="0" applyFont="1" applyFill="1" applyBorder="1"/>
    <xf numFmtId="0" fontId="5" fillId="4" borderId="5" xfId="0" applyFont="1" applyFill="1" applyBorder="1"/>
    <xf numFmtId="0" fontId="5" fillId="4" borderId="12" xfId="0" applyFont="1" applyFill="1" applyBorder="1" applyAlignment="1">
      <alignment horizontal="center"/>
    </xf>
    <xf numFmtId="0" fontId="14" fillId="4" borderId="1" xfId="0" applyFont="1" applyFill="1" applyBorder="1" applyAlignment="1">
      <alignment horizontal="center"/>
    </xf>
    <xf numFmtId="0" fontId="14" fillId="4" borderId="4" xfId="0" applyFont="1" applyFill="1" applyBorder="1" applyAlignment="1">
      <alignment horizontal="center"/>
    </xf>
    <xf numFmtId="0" fontId="11" fillId="6" borderId="10" xfId="0" applyFont="1" applyFill="1" applyBorder="1" applyAlignment="1">
      <alignment horizontal="center" wrapText="1"/>
    </xf>
    <xf numFmtId="0" fontId="9" fillId="3" borderId="0" xfId="0" applyFont="1" applyFill="1" applyAlignment="1">
      <alignment horizontal="right"/>
    </xf>
    <xf numFmtId="0" fontId="5" fillId="4" borderId="5" xfId="0" applyFont="1" applyFill="1" applyBorder="1" applyAlignment="1">
      <alignment horizontal="center"/>
    </xf>
    <xf numFmtId="0" fontId="5" fillId="6" borderId="6" xfId="0" applyFont="1" applyFill="1" applyBorder="1" applyAlignment="1">
      <alignment horizontal="center" vertical="center"/>
    </xf>
    <xf numFmtId="0" fontId="5" fillId="6" borderId="11" xfId="0" applyFont="1" applyFill="1" applyBorder="1" applyAlignment="1">
      <alignment horizontal="center" vertical="center"/>
    </xf>
    <xf numFmtId="0" fontId="1" fillId="4" borderId="0" xfId="0" applyFont="1" applyFill="1" applyAlignment="1"/>
    <xf numFmtId="0" fontId="1" fillId="4" borderId="4" xfId="0" applyFont="1" applyFill="1" applyBorder="1" applyAlignment="1"/>
    <xf numFmtId="0" fontId="5" fillId="4" borderId="13" xfId="0" applyFont="1" applyFill="1" applyBorder="1"/>
    <xf numFmtId="0" fontId="4" fillId="4" borderId="1" xfId="0" applyFont="1" applyFill="1" applyBorder="1" applyAlignment="1">
      <alignment vertical="center"/>
    </xf>
    <xf numFmtId="0" fontId="4" fillId="4" borderId="4" xfId="0" applyFont="1" applyFill="1" applyBorder="1" applyAlignment="1">
      <alignment vertical="center"/>
    </xf>
    <xf numFmtId="0" fontId="4" fillId="4" borderId="7" xfId="0" applyFont="1" applyFill="1" applyBorder="1" applyAlignment="1">
      <alignment vertical="center"/>
    </xf>
    <xf numFmtId="0" fontId="4" fillId="4" borderId="8" xfId="0" applyFont="1" applyFill="1" applyBorder="1" applyAlignment="1">
      <alignment vertical="center"/>
    </xf>
    <xf numFmtId="0" fontId="5" fillId="4" borderId="15" xfId="0" applyFont="1" applyFill="1" applyBorder="1" applyAlignment="1">
      <alignment horizontal="center"/>
    </xf>
    <xf numFmtId="0" fontId="9" fillId="3" borderId="0" xfId="0" applyFont="1" applyFill="1"/>
    <xf numFmtId="0" fontId="9" fillId="3" borderId="0" xfId="0" applyFont="1" applyFill="1" applyAlignment="1">
      <alignment horizontal="center"/>
    </xf>
    <xf numFmtId="0" fontId="26" fillId="3" borderId="0" xfId="0" applyFont="1" applyFill="1" applyAlignment="1">
      <alignment horizontal="left"/>
    </xf>
    <xf numFmtId="0" fontId="17" fillId="3" borderId="0" xfId="0" applyFont="1" applyFill="1"/>
    <xf numFmtId="0" fontId="27" fillId="3" borderId="0" xfId="0" applyFont="1" applyFill="1"/>
    <xf numFmtId="0" fontId="28" fillId="3" borderId="0" xfId="0" applyFont="1" applyFill="1" applyAlignment="1">
      <alignment horizontal="left"/>
    </xf>
    <xf numFmtId="0" fontId="28" fillId="3" borderId="0" xfId="0" applyFont="1" applyFill="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4" fillId="4" borderId="10" xfId="0" applyFont="1" applyFill="1" applyBorder="1" applyAlignment="1">
      <alignment horizontal="center"/>
    </xf>
    <xf numFmtId="164" fontId="1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9" fillId="3" borderId="0" xfId="0" applyFont="1" applyFill="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0" xfId="0" applyFont="1" applyFill="1" applyBorder="1" applyAlignment="1">
      <alignment horizontal="center"/>
    </xf>
    <xf numFmtId="0" fontId="21" fillId="7" borderId="12" xfId="0" applyFont="1" applyFill="1" applyBorder="1" applyAlignment="1">
      <alignment horizontal="center" vertical="center" wrapText="1"/>
    </xf>
    <xf numFmtId="0" fontId="5" fillId="4" borderId="5" xfId="0" applyFont="1" applyFill="1" applyBorder="1" applyAlignment="1">
      <alignment horizontal="center"/>
    </xf>
    <xf numFmtId="0" fontId="5" fillId="4" borderId="6" xfId="0" applyFont="1" applyFill="1" applyBorder="1" applyAlignment="1">
      <alignment horizontal="center"/>
    </xf>
    <xf numFmtId="0" fontId="5" fillId="4" borderId="4" xfId="0" applyFont="1" applyFill="1" applyBorder="1" applyAlignment="1">
      <alignment horizontal="center"/>
    </xf>
    <xf numFmtId="0" fontId="4" fillId="0" borderId="3" xfId="0" applyFont="1" applyFill="1" applyBorder="1"/>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7" xfId="0" applyFont="1" applyFill="1" applyBorder="1" applyAlignment="1">
      <alignment horizontal="center"/>
    </xf>
    <xf numFmtId="4" fontId="4" fillId="0" borderId="0" xfId="0" applyNumberFormat="1" applyFont="1" applyFill="1" applyBorder="1" applyAlignment="1">
      <alignment horizontal="right"/>
    </xf>
    <xf numFmtId="0" fontId="5" fillId="4" borderId="4" xfId="0" applyFont="1" applyFill="1" applyBorder="1" applyAlignment="1">
      <alignment horizontal="center"/>
    </xf>
    <xf numFmtId="0" fontId="5" fillId="4" borderId="8" xfId="0" applyFont="1" applyFill="1" applyBorder="1" applyAlignment="1">
      <alignment horizontal="center" vertical="center"/>
    </xf>
    <xf numFmtId="0" fontId="5" fillId="0" borderId="0" xfId="0" applyFont="1" applyFill="1" applyBorder="1" applyAlignment="1">
      <alignment horizontal="center" vertical="center"/>
    </xf>
    <xf numFmtId="0" fontId="21" fillId="0" borderId="0" xfId="0" applyFont="1" applyFill="1" applyBorder="1" applyAlignment="1">
      <alignment horizontal="center" vertical="center" wrapText="1"/>
    </xf>
    <xf numFmtId="2" fontId="5" fillId="4" borderId="1" xfId="0" applyNumberFormat="1" applyFont="1" applyFill="1" applyBorder="1" applyAlignment="1">
      <alignment horizontal="center"/>
    </xf>
    <xf numFmtId="0" fontId="5" fillId="4" borderId="0" xfId="0" applyFont="1" applyFill="1" applyBorder="1" applyAlignment="1">
      <alignment horizontal="center" vertical="center"/>
    </xf>
    <xf numFmtId="0" fontId="12" fillId="0" borderId="0" xfId="0" applyFont="1"/>
    <xf numFmtId="169" fontId="4" fillId="0" borderId="0" xfId="0" applyNumberFormat="1" applyFont="1"/>
    <xf numFmtId="0" fontId="30" fillId="0" borderId="0" xfId="0" applyFont="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169" fontId="4" fillId="0" borderId="0" xfId="0" applyNumberFormat="1" applyFont="1" applyFill="1"/>
    <xf numFmtId="0" fontId="5" fillId="4" borderId="1"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3" fontId="4" fillId="0" borderId="2" xfId="0" applyNumberFormat="1" applyFont="1" applyBorder="1"/>
    <xf numFmtId="0" fontId="5" fillId="6" borderId="6" xfId="0" applyFont="1" applyFill="1" applyBorder="1" applyAlignment="1">
      <alignment horizontal="center" vertical="center" wrapText="1"/>
    </xf>
    <xf numFmtId="0" fontId="3" fillId="0" borderId="0" xfId="0" applyFont="1" applyFill="1"/>
    <xf numFmtId="0" fontId="3" fillId="0" borderId="0" xfId="0" applyFont="1"/>
    <xf numFmtId="3" fontId="3" fillId="0" borderId="0" xfId="0" applyNumberFormat="1" applyFont="1"/>
    <xf numFmtId="0" fontId="10" fillId="0" borderId="0" xfId="0" applyFont="1" applyBorder="1" applyAlignment="1">
      <alignment horizontal="left"/>
    </xf>
    <xf numFmtId="0" fontId="31" fillId="0" borderId="0" xfId="0" applyFont="1"/>
    <xf numFmtId="0" fontId="15" fillId="0" borderId="0" xfId="0" applyFont="1"/>
    <xf numFmtId="0" fontId="15" fillId="0" borderId="0" xfId="0" applyFont="1" applyFill="1" applyAlignment="1">
      <alignment vertical="center" wrapText="1"/>
    </xf>
    <xf numFmtId="0" fontId="10" fillId="0" borderId="0" xfId="0" applyFont="1" applyFill="1" applyAlignment="1">
      <alignment vertical="center" wrapText="1"/>
    </xf>
    <xf numFmtId="0" fontId="32" fillId="0" borderId="0" xfId="0" applyFont="1" applyAlignment="1"/>
    <xf numFmtId="0" fontId="5" fillId="4" borderId="1" xfId="0" applyFont="1" applyFill="1" applyBorder="1" applyAlignment="1">
      <alignment horizontal="center"/>
    </xf>
    <xf numFmtId="0" fontId="5" fillId="4" borderId="4" xfId="0" applyFont="1" applyFill="1" applyBorder="1" applyAlignment="1">
      <alignment horizontal="center"/>
    </xf>
    <xf numFmtId="49" fontId="34" fillId="0" borderId="0" xfId="0" applyNumberFormat="1" applyFont="1" applyBorder="1"/>
    <xf numFmtId="167" fontId="34" fillId="0" borderId="0" xfId="0" applyNumberFormat="1" applyFont="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30" fillId="0" borderId="0" xfId="0"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165" fontId="3" fillId="0" borderId="0" xfId="0" applyNumberFormat="1" applyFont="1" applyFill="1" applyBorder="1"/>
    <xf numFmtId="164" fontId="3" fillId="0" borderId="0" xfId="0" applyNumberFormat="1" applyFont="1" applyFill="1" applyBorder="1"/>
    <xf numFmtId="172" fontId="3" fillId="0" borderId="0" xfId="0" applyNumberFormat="1" applyFont="1" applyFill="1" applyBorder="1"/>
    <xf numFmtId="173" fontId="0" fillId="0" borderId="0" xfId="0" applyNumberFormat="1"/>
    <xf numFmtId="0" fontId="5" fillId="4" borderId="1" xfId="0" applyFont="1" applyFill="1" applyBorder="1" applyAlignment="1">
      <alignment horizontal="center"/>
    </xf>
    <xf numFmtId="0" fontId="5" fillId="4" borderId="4" xfId="0" applyFont="1" applyFill="1" applyBorder="1" applyAlignment="1">
      <alignment horizontal="center"/>
    </xf>
    <xf numFmtId="0" fontId="38" fillId="0" borderId="0" xfId="8" applyFont="1" applyFill="1" applyBorder="1"/>
    <xf numFmtId="167" fontId="38" fillId="0" borderId="0" xfId="8"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49" fontId="41" fillId="0" borderId="0" xfId="8" applyNumberFormat="1" applyFont="1" applyFill="1" applyBorder="1"/>
    <xf numFmtId="49" fontId="41" fillId="0" borderId="0" xfId="0" applyNumberFormat="1" applyFont="1" applyFill="1" applyBorder="1"/>
    <xf numFmtId="0" fontId="42" fillId="0" borderId="0" xfId="0" applyFont="1" applyFill="1" applyBorder="1"/>
    <xf numFmtId="0" fontId="41" fillId="0" borderId="0" xfId="9" applyFont="1" applyFill="1" applyBorder="1"/>
    <xf numFmtId="49" fontId="41" fillId="0" borderId="0" xfId="9" applyNumberFormat="1" applyFont="1" applyFill="1" applyBorder="1"/>
    <xf numFmtId="167" fontId="41" fillId="0" borderId="0" xfId="9" applyNumberFormat="1" applyFont="1" applyFill="1" applyBorder="1"/>
    <xf numFmtId="49" fontId="40" fillId="0" borderId="0" xfId="9" applyNumberFormat="1" applyFont="1" applyFill="1" applyBorder="1"/>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0" fontId="5" fillId="4" borderId="4" xfId="0" applyFont="1" applyFill="1" applyBorder="1" applyAlignment="1">
      <alignment horizontal="center"/>
    </xf>
    <xf numFmtId="167" fontId="14" fillId="0" borderId="0" xfId="0" applyNumberFormat="1" applyFont="1"/>
    <xf numFmtId="0" fontId="5" fillId="4" borderId="4" xfId="0" applyFont="1" applyFill="1" applyBorder="1" applyAlignment="1">
      <alignment horizontal="center"/>
    </xf>
    <xf numFmtId="0" fontId="5" fillId="4" borderId="4" xfId="0" applyFont="1" applyFill="1" applyBorder="1" applyAlignment="1">
      <alignment horizontal="center" vertical="center"/>
    </xf>
    <xf numFmtId="0" fontId="5" fillId="4" borderId="1" xfId="0" applyFont="1" applyFill="1" applyBorder="1" applyAlignment="1">
      <alignment horizontal="center"/>
    </xf>
    <xf numFmtId="0" fontId="5" fillId="4" borderId="7" xfId="0" applyFont="1" applyFill="1" applyBorder="1" applyAlignment="1">
      <alignment horizontal="center"/>
    </xf>
    <xf numFmtId="0" fontId="45" fillId="0" borderId="0" xfId="0" applyFont="1"/>
    <xf numFmtId="3" fontId="46" fillId="0" borderId="5" xfId="0" applyNumberFormat="1" applyFont="1" applyFill="1" applyBorder="1" applyAlignment="1">
      <alignment horizontal="right"/>
    </xf>
    <xf numFmtId="3" fontId="46" fillId="0" borderId="3" xfId="0" applyNumberFormat="1" applyFont="1" applyFill="1" applyBorder="1" applyAlignment="1">
      <alignment horizontal="right"/>
    </xf>
    <xf numFmtId="3" fontId="46" fillId="0" borderId="4" xfId="0" applyNumberFormat="1" applyFont="1" applyFill="1" applyBorder="1" applyAlignment="1">
      <alignment horizontal="right"/>
    </xf>
    <xf numFmtId="3" fontId="46" fillId="0" borderId="0" xfId="0" applyNumberFormat="1" applyFont="1" applyFill="1" applyBorder="1" applyAlignment="1">
      <alignment horizontal="right"/>
    </xf>
    <xf numFmtId="3" fontId="46" fillId="0" borderId="6" xfId="0" applyNumberFormat="1" applyFont="1" applyFill="1" applyBorder="1" applyAlignment="1">
      <alignment horizontal="right"/>
    </xf>
    <xf numFmtId="3" fontId="46" fillId="0" borderId="11" xfId="0" applyNumberFormat="1" applyFont="1" applyFill="1" applyBorder="1" applyAlignment="1">
      <alignment horizontal="right"/>
    </xf>
    <xf numFmtId="3" fontId="46" fillId="0" borderId="1" xfId="0" applyNumberFormat="1" applyFont="1" applyFill="1" applyBorder="1" applyAlignment="1">
      <alignment horizontal="right"/>
    </xf>
    <xf numFmtId="3" fontId="46" fillId="0" borderId="9" xfId="0" applyNumberFormat="1" applyFont="1" applyFill="1" applyBorder="1" applyAlignment="1">
      <alignment horizontal="right"/>
    </xf>
    <xf numFmtId="3" fontId="47" fillId="0" borderId="7" xfId="0" applyNumberFormat="1" applyFont="1" applyFill="1" applyBorder="1" applyAlignment="1">
      <alignment horizontal="right"/>
    </xf>
    <xf numFmtId="3" fontId="47" fillId="0" borderId="2" xfId="0" applyNumberFormat="1" applyFont="1" applyFill="1" applyBorder="1" applyAlignment="1">
      <alignment horizontal="right"/>
    </xf>
    <xf numFmtId="3" fontId="46" fillId="0" borderId="8" xfId="0" applyNumberFormat="1" applyFont="1" applyFill="1" applyBorder="1" applyAlignment="1">
      <alignment horizontal="right"/>
    </xf>
    <xf numFmtId="3" fontId="47" fillId="0" borderId="8" xfId="0" applyNumberFormat="1" applyFont="1" applyFill="1" applyBorder="1" applyAlignment="1">
      <alignment horizontal="right"/>
    </xf>
    <xf numFmtId="3" fontId="47" fillId="0" borderId="10" xfId="0" applyNumberFormat="1" applyFont="1" applyFill="1" applyBorder="1" applyAlignment="1">
      <alignment horizontal="right"/>
    </xf>
    <xf numFmtId="3" fontId="47" fillId="0" borderId="1" xfId="0" applyNumberFormat="1" applyFont="1" applyFill="1" applyBorder="1" applyAlignment="1">
      <alignment horizontal="right"/>
    </xf>
    <xf numFmtId="3" fontId="47" fillId="0" borderId="0" xfId="0" applyNumberFormat="1" applyFont="1" applyFill="1" applyBorder="1" applyAlignment="1">
      <alignment horizontal="right"/>
    </xf>
    <xf numFmtId="3" fontId="47" fillId="0" borderId="4" xfId="0" applyNumberFormat="1" applyFont="1" applyFill="1" applyBorder="1" applyAlignment="1">
      <alignment horizontal="right"/>
    </xf>
    <xf numFmtId="3" fontId="46" fillId="0" borderId="2" xfId="0" applyNumberFormat="1" applyFont="1" applyFill="1" applyBorder="1" applyAlignment="1">
      <alignment horizontal="right"/>
    </xf>
    <xf numFmtId="3" fontId="46" fillId="0" borderId="3" xfId="5" applyNumberFormat="1" applyFont="1" applyFill="1" applyBorder="1"/>
    <xf numFmtId="3" fontId="46" fillId="0" borderId="3" xfId="0" applyNumberFormat="1" applyFont="1" applyFill="1" applyBorder="1"/>
    <xf numFmtId="3" fontId="46" fillId="0" borderId="6" xfId="0" applyNumberFormat="1" applyFont="1" applyFill="1" applyBorder="1"/>
    <xf numFmtId="3" fontId="46" fillId="0" borderId="11" xfId="0" applyNumberFormat="1" applyFont="1" applyFill="1" applyBorder="1"/>
    <xf numFmtId="3" fontId="46" fillId="0" borderId="0" xfId="5" applyNumberFormat="1" applyFont="1" applyFill="1" applyBorder="1"/>
    <xf numFmtId="3" fontId="46" fillId="0" borderId="0" xfId="0" applyNumberFormat="1" applyFont="1" applyFill="1" applyBorder="1"/>
    <xf numFmtId="3" fontId="46" fillId="0" borderId="4" xfId="0" applyNumberFormat="1" applyFont="1" applyFill="1" applyBorder="1"/>
    <xf numFmtId="3" fontId="46" fillId="0" borderId="9" xfId="0" applyNumberFormat="1" applyFont="1" applyFill="1" applyBorder="1"/>
    <xf numFmtId="3" fontId="47" fillId="0" borderId="2" xfId="5" applyNumberFormat="1" applyFont="1" applyFill="1" applyBorder="1"/>
    <xf numFmtId="3" fontId="47" fillId="0" borderId="2" xfId="0" applyNumberFormat="1" applyFont="1" applyFill="1" applyBorder="1"/>
    <xf numFmtId="3" fontId="47" fillId="0" borderId="8" xfId="0" applyNumberFormat="1" applyFont="1" applyFill="1" applyBorder="1"/>
    <xf numFmtId="3" fontId="47" fillId="0" borderId="10" xfId="0" applyNumberFormat="1" applyFont="1" applyFill="1" applyBorder="1"/>
    <xf numFmtId="3" fontId="47" fillId="0" borderId="0" xfId="5" applyNumberFormat="1" applyFont="1" applyFill="1" applyBorder="1"/>
    <xf numFmtId="3" fontId="47" fillId="0" borderId="0" xfId="0" applyNumberFormat="1" applyFont="1" applyFill="1" applyBorder="1"/>
    <xf numFmtId="3" fontId="47" fillId="0" borderId="7" xfId="0" applyNumberFormat="1" applyFont="1" applyFill="1" applyBorder="1"/>
    <xf numFmtId="3" fontId="46" fillId="0" borderId="5" xfId="5" applyNumberFormat="1" applyFont="1" applyFill="1" applyBorder="1"/>
    <xf numFmtId="3" fontId="46" fillId="0" borderId="1" xfId="5" applyNumberFormat="1" applyFont="1" applyFill="1" applyBorder="1"/>
    <xf numFmtId="3" fontId="46" fillId="5" borderId="0" xfId="0" applyNumberFormat="1" applyFont="1" applyFill="1" applyBorder="1"/>
    <xf numFmtId="3" fontId="47" fillId="0" borderId="7" xfId="5" applyNumberFormat="1" applyFont="1" applyFill="1" applyBorder="1"/>
    <xf numFmtId="3" fontId="47" fillId="0" borderId="4" xfId="0" applyNumberFormat="1" applyFont="1" applyFill="1" applyBorder="1"/>
    <xf numFmtId="3" fontId="47" fillId="0" borderId="9" xfId="0" applyNumberFormat="1" applyFont="1" applyFill="1" applyBorder="1"/>
    <xf numFmtId="3" fontId="47" fillId="0" borderId="1" xfId="5" applyNumberFormat="1" applyFont="1" applyFill="1" applyBorder="1"/>
    <xf numFmtId="3" fontId="46" fillId="0" borderId="1" xfId="0" applyNumberFormat="1" applyFont="1" applyFill="1" applyBorder="1"/>
    <xf numFmtId="3" fontId="47" fillId="0" borderId="8" xfId="5" applyNumberFormat="1" applyFont="1" applyFill="1" applyBorder="1"/>
    <xf numFmtId="3" fontId="47" fillId="0" borderId="10" xfId="5" applyNumberFormat="1" applyFont="1" applyFill="1" applyBorder="1"/>
    <xf numFmtId="3" fontId="46" fillId="0" borderId="9" xfId="5" applyNumberFormat="1" applyFont="1" applyFill="1" applyBorder="1"/>
    <xf numFmtId="171" fontId="46" fillId="0" borderId="0" xfId="0" applyNumberFormat="1" applyFont="1" applyFill="1" applyBorder="1"/>
    <xf numFmtId="3" fontId="46" fillId="0" borderId="5" xfId="0" applyNumberFormat="1" applyFont="1" applyFill="1" applyBorder="1"/>
    <xf numFmtId="3" fontId="46" fillId="0" borderId="0" xfId="0" applyNumberFormat="1" applyFont="1" applyBorder="1"/>
    <xf numFmtId="3" fontId="47" fillId="0" borderId="2" xfId="0" applyNumberFormat="1" applyFont="1" applyBorder="1"/>
    <xf numFmtId="3" fontId="46" fillId="0" borderId="0" xfId="0" applyNumberFormat="1" applyFont="1" applyBorder="1" applyAlignment="1"/>
    <xf numFmtId="3" fontId="46" fillId="0" borderId="1" xfId="0" applyNumberFormat="1" applyFont="1" applyFill="1" applyBorder="1" applyAlignment="1"/>
    <xf numFmtId="3" fontId="46" fillId="0" borderId="4" xfId="0" applyNumberFormat="1" applyFont="1" applyBorder="1" applyAlignment="1"/>
    <xf numFmtId="3" fontId="47" fillId="0" borderId="2" xfId="0" applyNumberFormat="1" applyFont="1" applyBorder="1" applyAlignment="1"/>
    <xf numFmtId="3" fontId="47" fillId="0" borderId="7" xfId="0" applyNumberFormat="1" applyFont="1" applyFill="1" applyBorder="1" applyAlignment="1"/>
    <xf numFmtId="3" fontId="47" fillId="0" borderId="8" xfId="0" applyNumberFormat="1" applyFont="1" applyBorder="1" applyAlignment="1"/>
    <xf numFmtId="3" fontId="46" fillId="0" borderId="0" xfId="0" applyNumberFormat="1" applyFont="1"/>
    <xf numFmtId="3" fontId="46" fillId="0" borderId="5" xfId="0" applyNumberFormat="1" applyFont="1" applyBorder="1" applyAlignment="1"/>
    <xf numFmtId="3" fontId="46" fillId="0" borderId="3" xfId="0" applyNumberFormat="1" applyFont="1" applyBorder="1" applyAlignment="1"/>
    <xf numFmtId="3" fontId="46" fillId="0" borderId="6" xfId="0" applyNumberFormat="1" applyFont="1" applyBorder="1" applyAlignment="1"/>
    <xf numFmtId="3" fontId="46" fillId="0" borderId="3" xfId="0" applyNumberFormat="1" applyFont="1" applyFill="1" applyBorder="1" applyAlignment="1"/>
    <xf numFmtId="3" fontId="46" fillId="0" borderId="1" xfId="0" applyNumberFormat="1" applyFont="1" applyBorder="1" applyAlignment="1"/>
    <xf numFmtId="3" fontId="46" fillId="0" borderId="0" xfId="0" applyNumberFormat="1" applyFont="1" applyFill="1" applyBorder="1" applyAlignment="1"/>
    <xf numFmtId="3" fontId="46" fillId="0" borderId="0" xfId="0" applyNumberFormat="1" applyFont="1" applyFill="1" applyBorder="1" applyAlignment="1">
      <alignment horizontal="right" vertical="center" wrapText="1"/>
    </xf>
    <xf numFmtId="3" fontId="46" fillId="0" borderId="5" xfId="0" applyNumberFormat="1" applyFont="1" applyFill="1" applyBorder="1" applyAlignment="1">
      <alignment horizontal="right" vertical="center" wrapText="1"/>
    </xf>
    <xf numFmtId="3" fontId="47" fillId="0" borderId="4" xfId="0" applyNumberFormat="1" applyFont="1" applyFill="1" applyBorder="1" applyAlignment="1">
      <alignment horizontal="right" vertical="center" wrapText="1"/>
    </xf>
    <xf numFmtId="3" fontId="46" fillId="0" borderId="1" xfId="0" applyNumberFormat="1" applyFont="1" applyFill="1" applyBorder="1" applyAlignment="1">
      <alignment horizontal="right" vertical="center" wrapText="1"/>
    </xf>
    <xf numFmtId="3" fontId="47" fillId="0" borderId="2" xfId="0" applyNumberFormat="1" applyFont="1" applyFill="1" applyBorder="1" applyAlignment="1">
      <alignment horizontal="right" vertical="center" wrapText="1"/>
    </xf>
    <xf numFmtId="3" fontId="47" fillId="0" borderId="7" xfId="0" applyNumberFormat="1" applyFont="1" applyFill="1" applyBorder="1" applyAlignment="1">
      <alignment horizontal="right" vertical="center" wrapText="1"/>
    </xf>
    <xf numFmtId="3" fontId="47" fillId="0" borderId="8" xfId="0" applyNumberFormat="1" applyFont="1" applyFill="1" applyBorder="1" applyAlignment="1">
      <alignment horizontal="right" vertical="center" wrapText="1"/>
    </xf>
    <xf numFmtId="0" fontId="46" fillId="0" borderId="0" xfId="0" applyFont="1" applyFill="1" applyBorder="1" applyAlignment="1">
      <alignment horizontal="right" vertical="center" wrapText="1"/>
    </xf>
    <xf numFmtId="0" fontId="47" fillId="0" borderId="2" xfId="0" applyFont="1" applyFill="1" applyBorder="1" applyAlignment="1">
      <alignment horizontal="right" vertical="center" wrapText="1"/>
    </xf>
    <xf numFmtId="3" fontId="47" fillId="0" borderId="0" xfId="0" applyNumberFormat="1" applyFont="1" applyFill="1" applyBorder="1" applyAlignment="1">
      <alignment horizontal="right" vertical="center" wrapText="1"/>
    </xf>
    <xf numFmtId="0" fontId="47" fillId="0" borderId="0" xfId="0" applyFont="1" applyFill="1" applyBorder="1" applyAlignment="1">
      <alignment horizontal="right" vertical="center" wrapText="1"/>
    </xf>
    <xf numFmtId="3" fontId="47" fillId="0" borderId="1" xfId="0" applyNumberFormat="1" applyFont="1" applyFill="1" applyBorder="1" applyAlignment="1">
      <alignment horizontal="right" vertical="center" wrapText="1"/>
    </xf>
    <xf numFmtId="3" fontId="46" fillId="0" borderId="3" xfId="0" applyNumberFormat="1" applyFont="1" applyFill="1" applyBorder="1" applyAlignment="1">
      <alignment horizontal="right" vertical="center" wrapText="1"/>
    </xf>
    <xf numFmtId="0" fontId="46" fillId="0" borderId="3" xfId="0" applyFont="1" applyFill="1" applyBorder="1" applyAlignment="1">
      <alignment horizontal="right" vertical="center" wrapText="1"/>
    </xf>
    <xf numFmtId="3" fontId="47" fillId="0" borderId="6" xfId="0" applyNumberFormat="1" applyFont="1" applyFill="1" applyBorder="1" applyAlignment="1">
      <alignment horizontal="right" vertical="center" wrapText="1"/>
    </xf>
    <xf numFmtId="3" fontId="46" fillId="0" borderId="3" xfId="0" applyNumberFormat="1" applyFont="1" applyBorder="1" applyAlignment="1">
      <alignment horizontal="right"/>
    </xf>
    <xf numFmtId="3" fontId="47" fillId="0" borderId="6" xfId="0" applyNumberFormat="1" applyFont="1" applyFill="1" applyBorder="1" applyAlignment="1">
      <alignment horizontal="right"/>
    </xf>
    <xf numFmtId="167" fontId="46" fillId="0" borderId="0" xfId="0" applyNumberFormat="1" applyFont="1" applyFill="1" applyBorder="1" applyAlignment="1">
      <alignment horizontal="right"/>
    </xf>
    <xf numFmtId="167" fontId="47" fillId="0" borderId="2" xfId="0" applyNumberFormat="1" applyFont="1" applyFill="1" applyBorder="1" applyAlignment="1">
      <alignment horizontal="right"/>
    </xf>
    <xf numFmtId="167" fontId="46" fillId="0" borderId="3" xfId="0" applyNumberFormat="1" applyFont="1" applyFill="1" applyBorder="1" applyAlignment="1">
      <alignment horizontal="right"/>
    </xf>
    <xf numFmtId="167" fontId="47" fillId="0" borderId="0" xfId="0" applyNumberFormat="1" applyFont="1" applyFill="1" applyBorder="1" applyAlignment="1">
      <alignment horizontal="right"/>
    </xf>
    <xf numFmtId="167" fontId="46" fillId="0" borderId="5" xfId="0" applyNumberFormat="1" applyFont="1" applyBorder="1"/>
    <xf numFmtId="167" fontId="46" fillId="0" borderId="3" xfId="0" applyNumberFormat="1" applyFont="1" applyBorder="1"/>
    <xf numFmtId="168" fontId="46" fillId="0" borderId="3" xfId="0" applyNumberFormat="1" applyFont="1" applyBorder="1"/>
    <xf numFmtId="167" fontId="46" fillId="0" borderId="6" xfId="0" applyNumberFormat="1" applyFont="1" applyBorder="1"/>
    <xf numFmtId="0" fontId="46" fillId="0" borderId="3" xfId="0" applyFont="1" applyBorder="1"/>
    <xf numFmtId="167" fontId="46" fillId="0" borderId="1" xfId="0" applyNumberFormat="1" applyFont="1" applyBorder="1"/>
    <xf numFmtId="167" fontId="46" fillId="0" borderId="0" xfId="0" applyNumberFormat="1" applyFont="1" applyBorder="1"/>
    <xf numFmtId="168" fontId="46" fillId="0" borderId="0" xfId="0" applyNumberFormat="1" applyFont="1" applyBorder="1"/>
    <xf numFmtId="167" fontId="46" fillId="0" borderId="4" xfId="0" applyNumberFormat="1" applyFont="1" applyBorder="1"/>
    <xf numFmtId="167" fontId="47" fillId="0" borderId="7" xfId="0" applyNumberFormat="1" applyFont="1" applyBorder="1"/>
    <xf numFmtId="167" fontId="47" fillId="0" borderId="2" xfId="0" applyNumberFormat="1" applyFont="1" applyBorder="1"/>
    <xf numFmtId="168" fontId="47" fillId="0" borderId="2" xfId="0" applyNumberFormat="1" applyFont="1" applyBorder="1"/>
    <xf numFmtId="167" fontId="47" fillId="0" borderId="8" xfId="0" applyNumberFormat="1" applyFont="1" applyBorder="1"/>
    <xf numFmtId="167" fontId="47" fillId="0" borderId="1" xfId="0" applyNumberFormat="1" applyFont="1" applyBorder="1"/>
    <xf numFmtId="167" fontId="47" fillId="0" borderId="0" xfId="0" applyNumberFormat="1" applyFont="1" applyBorder="1"/>
    <xf numFmtId="167" fontId="47" fillId="0" borderId="4" xfId="0" applyNumberFormat="1" applyFont="1" applyBorder="1"/>
    <xf numFmtId="167" fontId="46" fillId="0" borderId="0" xfId="0" applyNumberFormat="1" applyFont="1" applyFill="1" applyBorder="1" applyAlignment="1">
      <alignment horizontal="center"/>
    </xf>
    <xf numFmtId="167" fontId="47" fillId="0" borderId="4" xfId="0" applyNumberFormat="1" applyFont="1" applyBorder="1" applyAlignment="1">
      <alignment horizontal="center"/>
    </xf>
    <xf numFmtId="3" fontId="46" fillId="0" borderId="0" xfId="0" applyNumberFormat="1" applyFont="1" applyFill="1" applyBorder="1" applyAlignment="1">
      <alignment horizontal="center"/>
    </xf>
    <xf numFmtId="3" fontId="47" fillId="0" borderId="4" xfId="6" applyNumberFormat="1" applyFont="1" applyFill="1" applyBorder="1" applyAlignment="1">
      <alignment horizontal="center"/>
    </xf>
    <xf numFmtId="3" fontId="47" fillId="0" borderId="4" xfId="0" applyNumberFormat="1" applyFont="1" applyFill="1" applyBorder="1" applyAlignment="1">
      <alignment horizontal="center"/>
    </xf>
    <xf numFmtId="3" fontId="46" fillId="0" borderId="0" xfId="0" applyNumberFormat="1" applyFont="1" applyBorder="1" applyAlignment="1">
      <alignment horizontal="center"/>
    </xf>
    <xf numFmtId="3" fontId="46" fillId="0" borderId="0" xfId="0" applyNumberFormat="1" applyFont="1" applyAlignment="1">
      <alignment horizontal="center"/>
    </xf>
    <xf numFmtId="3" fontId="47" fillId="0" borderId="4" xfId="0" applyNumberFormat="1" applyFont="1" applyBorder="1" applyAlignment="1">
      <alignment horizontal="center"/>
    </xf>
    <xf numFmtId="166" fontId="46" fillId="0" borderId="3" xfId="0" applyNumberFormat="1" applyFont="1" applyFill="1" applyBorder="1" applyAlignment="1">
      <alignment horizontal="center"/>
    </xf>
    <xf numFmtId="164" fontId="46" fillId="0" borderId="3" xfId="0" applyNumberFormat="1" applyFont="1" applyFill="1" applyBorder="1"/>
    <xf numFmtId="3" fontId="47" fillId="0" borderId="2" xfId="0" applyNumberFormat="1" applyFont="1" applyFill="1" applyBorder="1" applyAlignment="1">
      <alignment horizontal="center"/>
    </xf>
    <xf numFmtId="3" fontId="46" fillId="0" borderId="3" xfId="0" applyNumberFormat="1" applyFont="1" applyFill="1" applyBorder="1" applyAlignment="1">
      <alignment horizontal="center"/>
    </xf>
    <xf numFmtId="3" fontId="46" fillId="0" borderId="2" xfId="0" applyNumberFormat="1" applyFont="1" applyFill="1" applyBorder="1"/>
    <xf numFmtId="3" fontId="47" fillId="0" borderId="0" xfId="0" applyNumberFormat="1" applyFont="1" applyFill="1" applyBorder="1" applyAlignment="1">
      <alignment horizontal="center"/>
    </xf>
    <xf numFmtId="3" fontId="46" fillId="0" borderId="5" xfId="0" applyNumberFormat="1" applyFont="1" applyFill="1" applyBorder="1" applyAlignment="1">
      <alignment horizontal="center"/>
    </xf>
    <xf numFmtId="3" fontId="46" fillId="0" borderId="1" xfId="0" applyNumberFormat="1" applyFont="1" applyFill="1" applyBorder="1" applyAlignment="1">
      <alignment horizontal="center"/>
    </xf>
    <xf numFmtId="3" fontId="47" fillId="0" borderId="1" xfId="0" applyNumberFormat="1" applyFont="1" applyFill="1" applyBorder="1" applyAlignment="1">
      <alignment horizontal="center"/>
    </xf>
    <xf numFmtId="3" fontId="47" fillId="0" borderId="7" xfId="0" applyNumberFormat="1" applyFont="1" applyFill="1" applyBorder="1" applyAlignment="1">
      <alignment horizontal="center"/>
    </xf>
    <xf numFmtId="3" fontId="46" fillId="0" borderId="0" xfId="0" applyNumberFormat="1" applyFont="1" applyBorder="1" applyAlignment="1">
      <alignment horizontal="right"/>
    </xf>
    <xf numFmtId="167" fontId="46" fillId="0" borderId="0" xfId="0" applyNumberFormat="1" applyFont="1" applyBorder="1" applyAlignment="1">
      <alignment horizontal="right"/>
    </xf>
    <xf numFmtId="167" fontId="47" fillId="0" borderId="7" xfId="0" applyNumberFormat="1" applyFont="1" applyFill="1" applyBorder="1" applyAlignment="1">
      <alignment horizontal="right"/>
    </xf>
    <xf numFmtId="167" fontId="46" fillId="0" borderId="1" xfId="0" applyNumberFormat="1" applyFont="1" applyFill="1" applyBorder="1" applyAlignment="1">
      <alignment horizontal="right"/>
    </xf>
    <xf numFmtId="167" fontId="47" fillId="0" borderId="2" xfId="0" applyNumberFormat="1" applyFont="1" applyFill="1" applyBorder="1"/>
    <xf numFmtId="167" fontId="46" fillId="0" borderId="0" xfId="0" applyNumberFormat="1" applyFont="1" applyFill="1" applyBorder="1"/>
    <xf numFmtId="167" fontId="47" fillId="0" borderId="7" xfId="0" applyNumberFormat="1" applyFont="1" applyFill="1" applyBorder="1"/>
    <xf numFmtId="167" fontId="47" fillId="0" borderId="0" xfId="0" applyNumberFormat="1" applyFont="1" applyFill="1" applyBorder="1"/>
    <xf numFmtId="167" fontId="46" fillId="0" borderId="3" xfId="0" applyNumberFormat="1" applyFont="1" applyFill="1" applyBorder="1"/>
    <xf numFmtId="3" fontId="47" fillId="0" borderId="3" xfId="0" applyNumberFormat="1" applyFont="1" applyFill="1" applyBorder="1" applyAlignment="1">
      <alignment horizontal="right"/>
    </xf>
    <xf numFmtId="167" fontId="46" fillId="0" borderId="5" xfId="0" applyNumberFormat="1" applyFont="1" applyFill="1" applyBorder="1"/>
    <xf numFmtId="167" fontId="46" fillId="0" borderId="1" xfId="0" applyNumberFormat="1" applyFont="1" applyFill="1" applyBorder="1"/>
    <xf numFmtId="0" fontId="46" fillId="0" borderId="0" xfId="0" applyFont="1"/>
    <xf numFmtId="167" fontId="46" fillId="0" borderId="3" xfId="0" applyNumberFormat="1" applyFont="1" applyFill="1" applyBorder="1" applyAlignment="1">
      <alignment horizontal="right" vertical="center" wrapText="1"/>
    </xf>
    <xf numFmtId="167" fontId="46" fillId="0" borderId="0" xfId="0" applyNumberFormat="1" applyFont="1" applyFill="1" applyBorder="1" applyAlignment="1">
      <alignment horizontal="right" vertical="center" wrapText="1"/>
    </xf>
    <xf numFmtId="167" fontId="47" fillId="0" borderId="0" xfId="0" applyNumberFormat="1" applyFont="1" applyFill="1" applyBorder="1" applyAlignment="1">
      <alignment horizontal="right" vertical="center" wrapText="1"/>
    </xf>
    <xf numFmtId="167" fontId="47" fillId="0" borderId="7" xfId="0" applyNumberFormat="1" applyFont="1" applyFill="1" applyBorder="1" applyAlignment="1">
      <alignment horizontal="right" vertical="center" wrapText="1"/>
    </xf>
    <xf numFmtId="167" fontId="47" fillId="0" borderId="2" xfId="0" applyNumberFormat="1" applyFont="1" applyFill="1" applyBorder="1" applyAlignment="1">
      <alignment horizontal="right" vertical="center" wrapText="1"/>
    </xf>
    <xf numFmtId="167" fontId="46" fillId="0" borderId="2" xfId="0" applyNumberFormat="1" applyFont="1" applyFill="1" applyBorder="1" applyAlignment="1">
      <alignment horizontal="right" vertical="center" wrapText="1"/>
    </xf>
    <xf numFmtId="168" fontId="47" fillId="0" borderId="2" xfId="0" applyNumberFormat="1" applyFont="1" applyFill="1" applyBorder="1" applyAlignment="1">
      <alignment horizontal="right" vertical="center" wrapText="1"/>
    </xf>
    <xf numFmtId="167" fontId="47" fillId="0" borderId="8" xfId="0" applyNumberFormat="1" applyFont="1" applyFill="1" applyBorder="1" applyAlignment="1">
      <alignment horizontal="right" vertical="center" wrapText="1"/>
    </xf>
    <xf numFmtId="168" fontId="46" fillId="0" borderId="0" xfId="0" applyNumberFormat="1" applyFont="1" applyFill="1" applyBorder="1" applyAlignment="1">
      <alignment horizontal="right" vertical="center" wrapText="1"/>
    </xf>
    <xf numFmtId="167" fontId="46" fillId="0" borderId="1" xfId="0" applyNumberFormat="1" applyFont="1" applyFill="1" applyBorder="1" applyAlignment="1">
      <alignment horizontal="right" vertical="center" wrapText="1"/>
    </xf>
    <xf numFmtId="167" fontId="47" fillId="0" borderId="4" xfId="0" applyNumberFormat="1" applyFont="1" applyFill="1" applyBorder="1" applyAlignment="1">
      <alignment horizontal="right" vertical="center" wrapText="1"/>
    </xf>
    <xf numFmtId="3" fontId="48" fillId="0" borderId="0" xfId="0" applyNumberFormat="1" applyFont="1" applyFill="1" applyBorder="1" applyAlignment="1">
      <alignment horizontal="right"/>
    </xf>
    <xf numFmtId="167" fontId="48" fillId="0" borderId="0" xfId="0" applyNumberFormat="1" applyFont="1" applyFill="1" applyBorder="1" applyAlignment="1">
      <alignment horizontal="right"/>
    </xf>
    <xf numFmtId="3" fontId="49" fillId="0" borderId="2" xfId="0" applyNumberFormat="1" applyFont="1" applyFill="1" applyBorder="1" applyAlignment="1">
      <alignment horizontal="right"/>
    </xf>
    <xf numFmtId="3" fontId="49" fillId="0" borderId="0" xfId="0" applyNumberFormat="1" applyFont="1" applyFill="1" applyBorder="1" applyAlignment="1">
      <alignment horizontal="right"/>
    </xf>
    <xf numFmtId="167" fontId="48" fillId="0" borderId="3" xfId="0" applyNumberFormat="1" applyFont="1" applyFill="1" applyBorder="1" applyAlignment="1">
      <alignment horizontal="right"/>
    </xf>
    <xf numFmtId="3" fontId="48" fillId="0" borderId="1" xfId="0" applyNumberFormat="1" applyFont="1" applyFill="1" applyBorder="1" applyAlignment="1">
      <alignment horizontal="right"/>
    </xf>
    <xf numFmtId="3" fontId="49" fillId="0" borderId="7" xfId="0" applyNumberFormat="1" applyFont="1" applyFill="1" applyBorder="1" applyAlignment="1">
      <alignment horizontal="right"/>
    </xf>
    <xf numFmtId="3" fontId="48" fillId="0" borderId="3" xfId="0" applyNumberFormat="1" applyFont="1" applyFill="1" applyBorder="1" applyAlignment="1">
      <alignment horizontal="right"/>
    </xf>
    <xf numFmtId="3" fontId="50" fillId="0" borderId="0" xfId="0" applyNumberFormat="1" applyFont="1" applyFill="1" applyBorder="1" applyAlignment="1">
      <alignment horizontal="right"/>
    </xf>
    <xf numFmtId="167" fontId="48" fillId="0" borderId="5" xfId="0" applyNumberFormat="1" applyFont="1" applyFill="1" applyBorder="1" applyAlignment="1">
      <alignment horizontal="right"/>
    </xf>
    <xf numFmtId="167" fontId="48" fillId="0" borderId="1" xfId="0" applyNumberFormat="1" applyFont="1" applyFill="1" applyBorder="1" applyAlignment="1">
      <alignment horizontal="right"/>
    </xf>
    <xf numFmtId="167" fontId="47" fillId="0" borderId="3" xfId="0" applyNumberFormat="1" applyFont="1" applyFill="1" applyBorder="1" applyAlignment="1">
      <alignment horizontal="right" vertical="center" wrapText="1"/>
    </xf>
    <xf numFmtId="3" fontId="49" fillId="0" borderId="1" xfId="0" applyNumberFormat="1" applyFont="1" applyFill="1" applyBorder="1" applyAlignment="1">
      <alignment horizontal="right"/>
    </xf>
    <xf numFmtId="3" fontId="48" fillId="0" borderId="5" xfId="0" applyNumberFormat="1" applyFont="1" applyFill="1" applyBorder="1" applyAlignment="1">
      <alignment horizontal="right"/>
    </xf>
    <xf numFmtId="167" fontId="47" fillId="0" borderId="6" xfId="0" applyNumberFormat="1" applyFont="1" applyFill="1" applyBorder="1" applyAlignment="1">
      <alignment horizontal="right" vertical="center" wrapText="1"/>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3" fontId="47" fillId="0" borderId="7" xfId="0" applyNumberFormat="1" applyFont="1" applyBorder="1" applyAlignment="1"/>
    <xf numFmtId="3" fontId="47" fillId="0" borderId="2" xfId="0" applyNumberFormat="1" applyFont="1" applyFill="1" applyBorder="1" applyAlignment="1"/>
    <xf numFmtId="3" fontId="30" fillId="0" borderId="0" xfId="0" applyNumberFormat="1" applyFont="1" applyFill="1" applyBorder="1"/>
    <xf numFmtId="2" fontId="4" fillId="0" borderId="0" xfId="0" applyNumberFormat="1" applyFont="1"/>
    <xf numFmtId="0" fontId="1" fillId="5" borderId="0" xfId="0" applyFont="1" applyFill="1" applyBorder="1"/>
    <xf numFmtId="0" fontId="5" fillId="4" borderId="4" xfId="0" applyFont="1" applyFill="1" applyBorder="1" applyAlignment="1">
      <alignment horizontal="center"/>
    </xf>
    <xf numFmtId="167" fontId="47" fillId="0" borderId="1" xfId="0" applyNumberFormat="1" applyFont="1" applyFill="1" applyBorder="1"/>
    <xf numFmtId="0" fontId="1" fillId="0" borderId="0" xfId="0" applyFont="1" applyFill="1" applyAlignment="1">
      <alignment wrapText="1"/>
    </xf>
    <xf numFmtId="3" fontId="1" fillId="0" borderId="0" xfId="0" applyNumberFormat="1" applyFont="1" applyFill="1" applyBorder="1"/>
    <xf numFmtId="165" fontId="1" fillId="0" borderId="0" xfId="0" applyNumberFormat="1" applyFont="1" applyFill="1" applyBorder="1"/>
    <xf numFmtId="164" fontId="1" fillId="0" borderId="0" xfId="0" applyNumberFormat="1" applyFont="1" applyFill="1" applyBorder="1"/>
    <xf numFmtId="172" fontId="1" fillId="0" borderId="0" xfId="0" applyNumberFormat="1" applyFont="1" applyFill="1" applyBorder="1"/>
    <xf numFmtId="0" fontId="1" fillId="0" borderId="0" xfId="0" applyFont="1" applyFill="1" applyBorder="1" applyAlignment="1">
      <alignment wrapText="1"/>
    </xf>
    <xf numFmtId="0" fontId="1" fillId="0" borderId="0" xfId="0" applyFont="1" applyBorder="1"/>
    <xf numFmtId="3" fontId="1" fillId="0" borderId="0" xfId="0" applyNumberFormat="1" applyFont="1" applyBorder="1"/>
    <xf numFmtId="0" fontId="5" fillId="4" borderId="4" xfId="0" applyFont="1" applyFill="1" applyBorder="1" applyAlignment="1">
      <alignment horizontal="center"/>
    </xf>
    <xf numFmtId="0" fontId="5" fillId="4" borderId="1" xfId="0" applyFont="1" applyFill="1" applyBorder="1" applyAlignment="1">
      <alignment vertical="center"/>
    </xf>
    <xf numFmtId="3" fontId="46" fillId="0" borderId="3" xfId="0" applyNumberFormat="1" applyFont="1" applyBorder="1"/>
    <xf numFmtId="3" fontId="46" fillId="0" borderId="6" xfId="0" applyNumberFormat="1" applyFont="1" applyBorder="1"/>
    <xf numFmtId="3" fontId="48" fillId="0" borderId="6" xfId="0" applyNumberFormat="1" applyFont="1" applyFill="1" applyBorder="1" applyAlignment="1">
      <alignment horizontal="right"/>
    </xf>
    <xf numFmtId="3" fontId="48" fillId="0" borderId="4" xfId="0" applyNumberFormat="1" applyFont="1" applyFill="1" applyBorder="1" applyAlignment="1">
      <alignment horizontal="right"/>
    </xf>
    <xf numFmtId="3" fontId="49" fillId="0" borderId="8" xfId="0" applyNumberFormat="1" applyFont="1" applyFill="1" applyBorder="1" applyAlignment="1">
      <alignment horizontal="right"/>
    </xf>
    <xf numFmtId="167" fontId="46" fillId="0" borderId="6" xfId="0" applyNumberFormat="1" applyFont="1" applyFill="1" applyBorder="1" applyAlignment="1">
      <alignment horizontal="right" vertical="center" wrapText="1"/>
    </xf>
    <xf numFmtId="167" fontId="46" fillId="0" borderId="4" xfId="0" applyNumberFormat="1" applyFont="1" applyFill="1" applyBorder="1" applyAlignment="1">
      <alignment horizontal="right" vertical="center" wrapText="1"/>
    </xf>
    <xf numFmtId="3" fontId="49" fillId="0" borderId="4" xfId="0" applyNumberFormat="1" applyFont="1" applyFill="1" applyBorder="1" applyAlignment="1">
      <alignment horizontal="right"/>
    </xf>
    <xf numFmtId="167" fontId="54" fillId="0" borderId="11" xfId="0" applyNumberFormat="1" applyFont="1" applyFill="1" applyBorder="1" applyAlignment="1">
      <alignment horizontal="right" vertical="center" wrapText="1"/>
    </xf>
    <xf numFmtId="167" fontId="54" fillId="0" borderId="9" xfId="0" applyNumberFormat="1" applyFont="1" applyFill="1" applyBorder="1" applyAlignment="1">
      <alignment horizontal="right" vertical="center" wrapText="1"/>
    </xf>
    <xf numFmtId="3" fontId="54" fillId="0" borderId="9" xfId="0" applyNumberFormat="1" applyFont="1" applyFill="1" applyBorder="1" applyAlignment="1">
      <alignment horizontal="right"/>
    </xf>
    <xf numFmtId="3" fontId="54" fillId="0" borderId="10" xfId="0" applyNumberFormat="1" applyFont="1" applyFill="1" applyBorder="1" applyAlignment="1">
      <alignment horizontal="right"/>
    </xf>
    <xf numFmtId="3" fontId="55" fillId="0" borderId="9" xfId="0" applyNumberFormat="1" applyFont="1" applyFill="1" applyBorder="1" applyAlignment="1">
      <alignment horizontal="right"/>
    </xf>
    <xf numFmtId="3" fontId="46" fillId="0" borderId="11" xfId="0" applyNumberFormat="1" applyFont="1" applyBorder="1"/>
    <xf numFmtId="3" fontId="46" fillId="0" borderId="9" xfId="0" applyNumberFormat="1" applyFont="1" applyBorder="1"/>
    <xf numFmtId="43" fontId="0" fillId="0" borderId="0" xfId="14" applyFont="1"/>
    <xf numFmtId="171" fontId="0" fillId="0" borderId="0" xfId="14"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46" fillId="0" borderId="5" xfId="0" applyNumberFormat="1" applyFont="1" applyBorder="1"/>
    <xf numFmtId="164" fontId="1" fillId="0" borderId="0" xfId="0" applyNumberFormat="1" applyFont="1"/>
    <xf numFmtId="172" fontId="1" fillId="0" borderId="0" xfId="0" applyNumberFormat="1" applyFont="1"/>
    <xf numFmtId="3" fontId="46" fillId="0" borderId="1" xfId="0" applyNumberFormat="1" applyFont="1" applyBorder="1"/>
    <xf numFmtId="3" fontId="46" fillId="0" borderId="4" xfId="0" applyNumberFormat="1" applyFont="1" applyBorder="1"/>
    <xf numFmtId="166" fontId="0" fillId="0" borderId="0" xfId="0" applyNumberFormat="1"/>
    <xf numFmtId="0" fontId="10" fillId="0" borderId="0" xfId="0" applyFont="1"/>
    <xf numFmtId="3" fontId="52" fillId="0" borderId="0" xfId="0" applyNumberFormat="1" applyFont="1"/>
    <xf numFmtId="3" fontId="51" fillId="0" borderId="0" xfId="0" applyNumberFormat="1" applyFont="1"/>
    <xf numFmtId="0" fontId="0" fillId="0" borderId="0" xfId="0" applyAlignment="1">
      <alignment horizontal="right"/>
    </xf>
    <xf numFmtId="3" fontId="46" fillId="0" borderId="5" xfId="5" applyNumberFormat="1" applyFont="1" applyBorder="1"/>
    <xf numFmtId="3" fontId="46" fillId="0" borderId="3" xfId="5" applyNumberFormat="1" applyFont="1" applyBorder="1"/>
    <xf numFmtId="3" fontId="46" fillId="0" borderId="11" xfId="5" applyNumberFormat="1" applyFont="1" applyBorder="1"/>
    <xf numFmtId="3" fontId="46" fillId="0" borderId="1" xfId="5" applyNumberFormat="1" applyFont="1" applyBorder="1"/>
    <xf numFmtId="3" fontId="46" fillId="0" borderId="0" xfId="5" applyNumberFormat="1" applyFont="1"/>
    <xf numFmtId="3" fontId="46" fillId="0" borderId="9" xfId="5" applyNumberFormat="1" applyFont="1" applyBorder="1"/>
    <xf numFmtId="0" fontId="1" fillId="0" borderId="0" xfId="0" applyFont="1" applyAlignment="1">
      <alignment wrapText="1"/>
    </xf>
    <xf numFmtId="0" fontId="10" fillId="0" borderId="0" xfId="0" applyFont="1" applyAlignment="1">
      <alignment horizontal="center"/>
    </xf>
    <xf numFmtId="0" fontId="7" fillId="0" borderId="0" xfId="0" applyFont="1" applyAlignment="1">
      <alignment horizontal="left"/>
    </xf>
    <xf numFmtId="0" fontId="7" fillId="0" borderId="0" xfId="0" applyFont="1"/>
    <xf numFmtId="3" fontId="10" fillId="0" borderId="0" xfId="0" applyNumberFormat="1" applyFont="1"/>
    <xf numFmtId="0" fontId="5" fillId="4" borderId="1" xfId="0" applyFont="1" applyFill="1" applyBorder="1" applyAlignment="1">
      <alignment horizontal="center"/>
    </xf>
    <xf numFmtId="0" fontId="5" fillId="4" borderId="4" xfId="0" applyFont="1" applyFill="1" applyBorder="1" applyAlignment="1">
      <alignment horizontal="center"/>
    </xf>
    <xf numFmtId="3" fontId="55" fillId="0" borderId="11" xfId="0" applyNumberFormat="1" applyFont="1" applyFill="1" applyBorder="1" applyAlignment="1">
      <alignment horizontal="right"/>
    </xf>
    <xf numFmtId="167" fontId="6" fillId="0" borderId="0" xfId="0" applyNumberFormat="1" applyFont="1" applyFill="1" applyBorder="1"/>
    <xf numFmtId="0" fontId="6" fillId="0" borderId="0" xfId="0" applyFont="1" applyFill="1" applyBorder="1"/>
    <xf numFmtId="0" fontId="13" fillId="0" borderId="0" xfId="0" applyFont="1" applyFill="1" applyAlignment="1">
      <alignment horizontal="center"/>
    </xf>
    <xf numFmtId="3" fontId="13" fillId="0" borderId="0" xfId="0" applyNumberFormat="1" applyFont="1" applyFill="1" applyAlignment="1">
      <alignment horizontal="center"/>
    </xf>
    <xf numFmtId="3" fontId="54" fillId="0" borderId="6" xfId="0" applyNumberFormat="1" applyFont="1" applyFill="1" applyBorder="1"/>
    <xf numFmtId="3" fontId="54" fillId="0" borderId="4" xfId="0" applyNumberFormat="1" applyFont="1" applyFill="1" applyBorder="1"/>
    <xf numFmtId="3" fontId="54" fillId="0" borderId="7" xfId="0" applyNumberFormat="1" applyFont="1" applyFill="1" applyBorder="1" applyAlignment="1">
      <alignment horizontal="center"/>
    </xf>
    <xf numFmtId="3" fontId="54" fillId="0" borderId="2" xfId="0" applyNumberFormat="1" applyFont="1" applyFill="1" applyBorder="1"/>
    <xf numFmtId="3" fontId="54" fillId="0" borderId="0" xfId="0" applyNumberFormat="1" applyFont="1" applyFill="1" applyBorder="1"/>
    <xf numFmtId="3" fontId="54" fillId="0" borderId="1" xfId="0" applyNumberFormat="1" applyFont="1" applyFill="1" applyBorder="1" applyAlignment="1">
      <alignment horizontal="center"/>
    </xf>
    <xf numFmtId="0" fontId="10" fillId="0" borderId="0" xfId="0" applyFont="1" applyFill="1" applyAlignment="1">
      <alignment horizontal="justify"/>
    </xf>
    <xf numFmtId="0" fontId="10" fillId="0" borderId="0" xfId="0" applyFont="1" applyFill="1" applyAlignment="1">
      <alignment wrapText="1"/>
    </xf>
    <xf numFmtId="3" fontId="0" fillId="0" borderId="0" xfId="0" applyNumberFormat="1" applyFill="1"/>
    <xf numFmtId="3" fontId="13" fillId="0" borderId="0" xfId="0" applyNumberFormat="1" applyFont="1" applyFill="1"/>
    <xf numFmtId="0" fontId="10" fillId="0" borderId="0" xfId="0" applyFont="1" applyFill="1" applyBorder="1" applyAlignment="1">
      <alignment horizontal="left"/>
    </xf>
    <xf numFmtId="0" fontId="10" fillId="0" borderId="0" xfId="0" applyFont="1" applyFill="1" applyBorder="1" applyAlignment="1"/>
    <xf numFmtId="0" fontId="5" fillId="4" borderId="4" xfId="0" applyFont="1" applyFill="1" applyBorder="1" applyAlignment="1">
      <alignment horizontal="center"/>
    </xf>
    <xf numFmtId="3" fontId="46" fillId="0" borderId="0" xfId="5" applyNumberFormat="1" applyFont="1" applyBorder="1"/>
    <xf numFmtId="0" fontId="5" fillId="6" borderId="12"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167" fontId="46" fillId="0" borderId="8" xfId="0" applyNumberFormat="1" applyFont="1" applyFill="1" applyBorder="1" applyAlignment="1">
      <alignment horizontal="right" vertical="center" wrapText="1"/>
    </xf>
    <xf numFmtId="3" fontId="46" fillId="0" borderId="4" xfId="0" applyNumberFormat="1" applyFont="1" applyFill="1" applyBorder="1" applyAlignment="1">
      <alignment horizontal="right" vertical="center" wrapText="1"/>
    </xf>
    <xf numFmtId="3" fontId="46" fillId="0" borderId="6" xfId="0" applyNumberFormat="1" applyFont="1" applyFill="1" applyBorder="1" applyAlignment="1">
      <alignment horizontal="right" vertical="center" wrapText="1"/>
    </xf>
    <xf numFmtId="167" fontId="48" fillId="0" borderId="4" xfId="0" applyNumberFormat="1" applyFont="1" applyFill="1" applyBorder="1" applyAlignment="1">
      <alignment horizontal="right"/>
    </xf>
    <xf numFmtId="167" fontId="49" fillId="0" borderId="8" xfId="0" applyNumberFormat="1" applyFont="1" applyFill="1" applyBorder="1" applyAlignment="1">
      <alignment horizontal="right"/>
    </xf>
    <xf numFmtId="167" fontId="46" fillId="0" borderId="4" xfId="0" applyNumberFormat="1" applyFont="1" applyFill="1" applyBorder="1"/>
    <xf numFmtId="167" fontId="47" fillId="0" borderId="8" xfId="0" applyNumberFormat="1" applyFont="1" applyFill="1" applyBorder="1"/>
    <xf numFmtId="167" fontId="47" fillId="0" borderId="4" xfId="0" applyNumberFormat="1" applyFont="1" applyFill="1" applyBorder="1"/>
    <xf numFmtId="167" fontId="46" fillId="0" borderId="6" xfId="0" applyNumberFormat="1" applyFont="1" applyFill="1" applyBorder="1"/>
    <xf numFmtId="165" fontId="1" fillId="0" borderId="0" xfId="0" applyNumberFormat="1" applyFont="1"/>
    <xf numFmtId="167" fontId="46" fillId="0" borderId="11" xfId="0" applyNumberFormat="1" applyFont="1" applyFill="1" applyBorder="1"/>
    <xf numFmtId="167" fontId="46" fillId="0" borderId="9" xfId="0" applyNumberFormat="1" applyFont="1" applyFill="1" applyBorder="1"/>
    <xf numFmtId="167" fontId="47" fillId="0" borderId="10" xfId="0" applyNumberFormat="1" applyFont="1" applyFill="1" applyBorder="1"/>
    <xf numFmtId="167" fontId="47" fillId="0" borderId="9" xfId="0" applyNumberFormat="1" applyFont="1" applyFill="1" applyBorder="1"/>
    <xf numFmtId="167" fontId="54" fillId="0" borderId="11" xfId="0" applyNumberFormat="1" applyFont="1" applyFill="1" applyBorder="1"/>
    <xf numFmtId="167" fontId="54" fillId="0" borderId="9" xfId="0" applyNumberFormat="1" applyFont="1" applyFill="1" applyBorder="1"/>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3" fontId="54" fillId="0" borderId="8" xfId="0" applyNumberFormat="1" applyFont="1" applyFill="1" applyBorder="1"/>
    <xf numFmtId="0" fontId="5" fillId="6" borderId="10" xfId="0" applyFont="1" applyFill="1" applyBorder="1" applyAlignment="1">
      <alignment horizontal="center" vertical="center"/>
    </xf>
    <xf numFmtId="0" fontId="11" fillId="6" borderId="10" xfId="0" applyFont="1" applyFill="1" applyBorder="1" applyAlignment="1">
      <alignment horizontal="center" vertical="center" wrapText="1"/>
    </xf>
    <xf numFmtId="0" fontId="1" fillId="6" borderId="6" xfId="0" applyFont="1" applyFill="1" applyBorder="1"/>
    <xf numFmtId="0" fontId="3" fillId="4" borderId="9" xfId="0" applyFont="1" applyFill="1" applyBorder="1" applyAlignment="1">
      <alignment horizontal="center"/>
    </xf>
    <xf numFmtId="1" fontId="3" fillId="4" borderId="4" xfId="0" applyNumberFormat="1" applyFont="1" applyFill="1" applyBorder="1" applyAlignment="1">
      <alignment horizontal="center"/>
    </xf>
    <xf numFmtId="0" fontId="56" fillId="0" borderId="0" xfId="0" applyFont="1" applyAlignment="1"/>
    <xf numFmtId="0" fontId="28" fillId="3" borderId="0" xfId="0" applyFont="1" applyFill="1"/>
    <xf numFmtId="0" fontId="3" fillId="4" borderId="9" xfId="0" applyFont="1" applyFill="1" applyBorder="1" applyAlignment="1">
      <alignment horizontal="left"/>
    </xf>
    <xf numFmtId="0" fontId="3" fillId="4" borderId="4" xfId="0" applyFont="1" applyFill="1" applyBorder="1" applyAlignment="1">
      <alignment horizontal="left"/>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wrapText="1"/>
    </xf>
    <xf numFmtId="0" fontId="10" fillId="0" borderId="0" xfId="0" applyFont="1" applyAlignment="1">
      <alignment horizontal="right"/>
    </xf>
    <xf numFmtId="0" fontId="5" fillId="6" borderId="12" xfId="0" applyFont="1" applyFill="1" applyBorder="1" applyAlignment="1">
      <alignment horizontal="center" vertical="center"/>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5" fillId="4" borderId="2" xfId="0" applyFont="1" applyFill="1" applyBorder="1" applyAlignment="1">
      <alignment horizontal="center"/>
    </xf>
    <xf numFmtId="175" fontId="1" fillId="0" borderId="0" xfId="0" applyNumberFormat="1" applyFont="1"/>
    <xf numFmtId="171" fontId="47" fillId="0" borderId="2" xfId="15" applyNumberFormat="1" applyFont="1" applyFill="1" applyBorder="1"/>
    <xf numFmtId="171" fontId="46" fillId="0" borderId="0" xfId="15" applyNumberFormat="1" applyFont="1" applyBorder="1"/>
    <xf numFmtId="3" fontId="4" fillId="0" borderId="5" xfId="0" applyNumberFormat="1" applyFont="1" applyFill="1" applyBorder="1" applyAlignment="1">
      <alignment horizontal="right"/>
    </xf>
    <xf numFmtId="3" fontId="4" fillId="0" borderId="3" xfId="0" applyNumberFormat="1" applyFont="1" applyFill="1" applyBorder="1" applyAlignment="1">
      <alignment horizontal="right"/>
    </xf>
    <xf numFmtId="3" fontId="4" fillId="0" borderId="1" xfId="0" applyNumberFormat="1" applyFont="1" applyFill="1" applyBorder="1" applyAlignment="1">
      <alignment horizontal="right"/>
    </xf>
    <xf numFmtId="167" fontId="16" fillId="0" borderId="0" xfId="0" applyNumberFormat="1" applyFont="1"/>
    <xf numFmtId="0" fontId="5" fillId="4" borderId="4" xfId="0" applyFont="1" applyFill="1" applyBorder="1" applyAlignment="1">
      <alignment horizontal="center"/>
    </xf>
    <xf numFmtId="3" fontId="12" fillId="0" borderId="0" xfId="0" applyNumberFormat="1" applyFont="1"/>
    <xf numFmtId="0" fontId="5" fillId="4" borderId="4" xfId="0" applyFont="1" applyFill="1" applyBorder="1" applyAlignment="1">
      <alignment horizontal="center"/>
    </xf>
    <xf numFmtId="3" fontId="6" fillId="0" borderId="0" xfId="0" applyNumberFormat="1" applyFont="1" applyFill="1"/>
    <xf numFmtId="0" fontId="5" fillId="4" borderId="1" xfId="0" applyFont="1" applyFill="1" applyBorder="1" applyAlignment="1">
      <alignment horizontal="center"/>
    </xf>
    <xf numFmtId="0" fontId="5" fillId="4" borderId="4" xfId="0" applyFont="1" applyFill="1" applyBorder="1" applyAlignment="1">
      <alignment horizontal="center"/>
    </xf>
    <xf numFmtId="3" fontId="0" fillId="0" borderId="3" xfId="0" applyNumberFormat="1" applyBorder="1"/>
    <xf numFmtId="171" fontId="46" fillId="0" borderId="3" xfId="15" applyNumberFormat="1" applyFont="1" applyBorder="1"/>
    <xf numFmtId="3" fontId="0" fillId="0" borderId="0" xfId="0" applyNumberFormat="1" applyBorder="1"/>
    <xf numFmtId="0" fontId="5" fillId="4" borderId="4" xfId="0" applyFont="1" applyFill="1" applyBorder="1" applyAlignment="1">
      <alignment horizontal="center"/>
    </xf>
    <xf numFmtId="0" fontId="5" fillId="4" borderId="1" xfId="0" applyFont="1" applyFill="1" applyBorder="1" applyAlignment="1">
      <alignment horizontal="center"/>
    </xf>
    <xf numFmtId="3" fontId="1" fillId="0" borderId="0" xfId="0" applyNumberFormat="1" applyFont="1" applyFill="1"/>
    <xf numFmtId="3" fontId="4" fillId="0" borderId="4" xfId="0" applyNumberFormat="1" applyFont="1" applyFill="1" applyBorder="1" applyAlignment="1">
      <alignment horizontal="right"/>
    </xf>
    <xf numFmtId="0" fontId="5" fillId="4" borderId="4" xfId="0" applyFont="1" applyFill="1" applyBorder="1" applyAlignment="1">
      <alignment horizont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6" borderId="15" xfId="0" applyFont="1" applyFill="1" applyBorder="1" applyAlignment="1">
      <alignment horizontal="center" vertical="center"/>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167" fontId="54" fillId="0" borderId="7" xfId="0" applyNumberFormat="1" applyFont="1" applyBorder="1"/>
    <xf numFmtId="167" fontId="54" fillId="0" borderId="2" xfId="0" applyNumberFormat="1" applyFont="1" applyBorder="1"/>
    <xf numFmtId="167" fontId="54" fillId="0" borderId="8" xfId="0" applyNumberFormat="1" applyFont="1" applyBorder="1"/>
    <xf numFmtId="3" fontId="54" fillId="0" borderId="8" xfId="0" applyNumberFormat="1" applyFont="1" applyFill="1" applyBorder="1" applyAlignment="1">
      <alignment horizontal="right"/>
    </xf>
    <xf numFmtId="3" fontId="55" fillId="0" borderId="10" xfId="0" applyNumberFormat="1" applyFont="1" applyFill="1" applyBorder="1" applyAlignment="1">
      <alignment horizontal="right"/>
    </xf>
    <xf numFmtId="3" fontId="54" fillId="0" borderId="7" xfId="0" applyNumberFormat="1" applyFont="1" applyFill="1" applyBorder="1" applyAlignment="1">
      <alignment horizontal="right"/>
    </xf>
    <xf numFmtId="3" fontId="55" fillId="0" borderId="2" xfId="0" applyNumberFormat="1" applyFont="1" applyFill="1" applyBorder="1" applyAlignment="1">
      <alignment horizontal="right"/>
    </xf>
    <xf numFmtId="3" fontId="55" fillId="0" borderId="8" xfId="0" applyNumberFormat="1" applyFont="1" applyFill="1" applyBorder="1" applyAlignment="1">
      <alignment horizontal="right"/>
    </xf>
    <xf numFmtId="3" fontId="54" fillId="0" borderId="2" xfId="0" applyNumberFormat="1" applyFont="1" applyFill="1" applyBorder="1" applyAlignment="1">
      <alignment horizontal="right"/>
    </xf>
    <xf numFmtId="167" fontId="54" fillId="0" borderId="8" xfId="0" applyNumberFormat="1" applyFont="1" applyFill="1" applyBorder="1" applyAlignment="1">
      <alignment horizontal="right" vertical="center" wrapText="1"/>
    </xf>
    <xf numFmtId="167" fontId="54" fillId="0" borderId="10" xfId="0" applyNumberFormat="1" applyFont="1" applyFill="1" applyBorder="1"/>
    <xf numFmtId="167" fontId="54" fillId="0" borderId="7" xfId="0" applyNumberFormat="1" applyFont="1" applyFill="1" applyBorder="1"/>
    <xf numFmtId="167" fontId="54" fillId="0" borderId="2" xfId="0" applyNumberFormat="1" applyFont="1" applyFill="1" applyBorder="1"/>
    <xf numFmtId="167" fontId="54" fillId="0" borderId="8" xfId="0" applyNumberFormat="1" applyFont="1" applyFill="1" applyBorder="1"/>
    <xf numFmtId="3" fontId="54" fillId="0" borderId="7" xfId="5" applyNumberFormat="1" applyFont="1" applyBorder="1"/>
    <xf numFmtId="3" fontId="54" fillId="0" borderId="2" xfId="5" applyNumberFormat="1" applyFont="1" applyBorder="1"/>
    <xf numFmtId="3" fontId="54" fillId="0" borderId="8" xfId="0" applyNumberFormat="1" applyFont="1" applyBorder="1"/>
    <xf numFmtId="3" fontId="54" fillId="0" borderId="2" xfId="0" applyNumberFormat="1" applyFont="1" applyBorder="1"/>
    <xf numFmtId="3" fontId="54" fillId="0" borderId="10" xfId="0" applyNumberFormat="1" applyFont="1" applyBorder="1"/>
    <xf numFmtId="3" fontId="54" fillId="0" borderId="10" xfId="5" applyNumberFormat="1" applyFont="1" applyBorder="1"/>
    <xf numFmtId="3" fontId="54" fillId="0" borderId="7" xfId="0" applyNumberFormat="1" applyFont="1" applyBorder="1"/>
    <xf numFmtId="3" fontId="3" fillId="0" borderId="2" xfId="0" applyNumberFormat="1" applyFont="1" applyBorder="1"/>
    <xf numFmtId="171" fontId="54" fillId="0" borderId="2" xfId="15" applyNumberFormat="1" applyFont="1" applyBorder="1"/>
    <xf numFmtId="3" fontId="5" fillId="0" borderId="7" xfId="0" applyNumberFormat="1" applyFont="1" applyFill="1" applyBorder="1" applyAlignment="1">
      <alignment horizontal="right"/>
    </xf>
    <xf numFmtId="3" fontId="5" fillId="0" borderId="8" xfId="0" applyNumberFormat="1" applyFont="1" applyFill="1" applyBorder="1" applyAlignment="1">
      <alignment horizontal="right"/>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5" fillId="4" borderId="4" xfId="0" applyFont="1" applyFill="1" applyBorder="1" applyAlignment="1">
      <alignment horizontal="center"/>
    </xf>
    <xf numFmtId="0" fontId="10" fillId="0" borderId="0" xfId="0" applyFont="1" applyAlignment="1">
      <alignment horizontal="left"/>
    </xf>
    <xf numFmtId="0" fontId="10" fillId="0" borderId="0" xfId="0" applyFont="1" applyAlignment="1">
      <alignment horizontal="right"/>
    </xf>
    <xf numFmtId="0" fontId="5" fillId="6" borderId="12" xfId="0" applyFont="1" applyFill="1" applyBorder="1" applyAlignment="1">
      <alignment horizontal="center" vertical="center" wrapText="1" shrinkToFit="1"/>
    </xf>
    <xf numFmtId="0" fontId="5" fillId="6" borderId="12" xfId="0" applyFont="1" applyFill="1" applyBorder="1" applyAlignment="1">
      <alignment horizontal="center" vertical="center" wrapText="1"/>
    </xf>
    <xf numFmtId="0" fontId="10" fillId="0" borderId="3" xfId="0" applyFont="1" applyBorder="1" applyAlignment="1">
      <alignment horizontal="left" wrapText="1"/>
    </xf>
    <xf numFmtId="0" fontId="10" fillId="0" borderId="0" xfId="0" applyFont="1" applyAlignment="1">
      <alignment horizontal="left" wrapText="1"/>
    </xf>
    <xf numFmtId="0" fontId="10" fillId="0" borderId="3" xfId="0" applyFont="1" applyBorder="1" applyAlignment="1">
      <alignment horizontal="right"/>
    </xf>
    <xf numFmtId="0" fontId="4" fillId="4" borderId="1" xfId="0" applyFont="1" applyFill="1" applyBorder="1" applyAlignment="1">
      <alignment horizontal="center" shrinkToFit="1"/>
    </xf>
    <xf numFmtId="0" fontId="4" fillId="4" borderId="4" xfId="0" applyFont="1" applyFill="1" applyBorder="1" applyAlignment="1">
      <alignment horizontal="center" shrinkToFit="1"/>
    </xf>
    <xf numFmtId="0" fontId="4" fillId="4" borderId="7" xfId="0" applyFont="1" applyFill="1" applyBorder="1" applyAlignment="1">
      <alignment horizontal="center" shrinkToFit="1"/>
    </xf>
    <xf numFmtId="0" fontId="4" fillId="4" borderId="8" xfId="0" applyFont="1" applyFill="1" applyBorder="1" applyAlignment="1">
      <alignment horizontal="center" shrinkToFit="1"/>
    </xf>
    <xf numFmtId="0" fontId="1" fillId="4" borderId="1" xfId="0" applyFont="1" applyFill="1" applyBorder="1" applyAlignment="1">
      <alignment horizontal="center"/>
    </xf>
    <xf numFmtId="0" fontId="1" fillId="4" borderId="4"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5" fillId="4" borderId="11"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6" borderId="10" xfId="0" applyFont="1" applyFill="1" applyBorder="1" applyAlignment="1">
      <alignment horizontal="center" vertical="center" wrapText="1" shrinkToFit="1"/>
    </xf>
    <xf numFmtId="0" fontId="1" fillId="6" borderId="10" xfId="0" applyFont="1" applyFill="1" applyBorder="1"/>
    <xf numFmtId="0" fontId="5" fillId="6" borderId="10"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4" xfId="0" applyFont="1" applyFill="1" applyBorder="1" applyAlignment="1">
      <alignment horizontal="center" vertical="center"/>
    </xf>
    <xf numFmtId="0" fontId="9" fillId="3" borderId="0" xfId="0" applyFont="1" applyFill="1" applyAlignment="1">
      <alignment horizontal="left"/>
    </xf>
    <xf numFmtId="0" fontId="9" fillId="3" borderId="0" xfId="0" applyFont="1" applyFill="1" applyAlignment="1">
      <alignment horizontal="right"/>
    </xf>
    <xf numFmtId="0" fontId="5" fillId="6" borderId="11" xfId="0" applyFont="1" applyFill="1" applyBorder="1" applyAlignment="1">
      <alignment horizontal="center" vertical="center" wrapText="1" shrinkToFit="1"/>
    </xf>
    <xf numFmtId="0" fontId="1" fillId="4" borderId="5" xfId="0" applyFont="1" applyFill="1" applyBorder="1" applyAlignment="1">
      <alignment horizontal="center" wrapText="1"/>
    </xf>
    <xf numFmtId="0" fontId="1" fillId="4" borderId="6" xfId="0" applyFont="1" applyFill="1" applyBorder="1" applyAlignment="1">
      <alignment horizontal="center" wrapText="1"/>
    </xf>
    <xf numFmtId="0" fontId="1" fillId="4" borderId="1" xfId="0" applyFont="1" applyFill="1" applyBorder="1" applyAlignment="1">
      <alignment horizontal="center" wrapText="1"/>
    </xf>
    <xf numFmtId="0" fontId="1" fillId="4" borderId="4"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5" fillId="6" borderId="13" xfId="0" applyFont="1" applyFill="1" applyBorder="1" applyAlignment="1">
      <alignment horizontal="center" vertical="center" wrapText="1" shrinkToFit="1"/>
    </xf>
    <xf numFmtId="0" fontId="5" fillId="6" borderId="14" xfId="0" applyFont="1" applyFill="1" applyBorder="1" applyAlignment="1">
      <alignment horizontal="center" vertical="center" wrapText="1" shrinkToFit="1"/>
    </xf>
    <xf numFmtId="0" fontId="5" fillId="6" borderId="15" xfId="0" applyFont="1" applyFill="1" applyBorder="1" applyAlignment="1">
      <alignment horizontal="center" vertical="center" wrapText="1" shrinkToFit="1"/>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9" xfId="0" applyFont="1" applyFill="1" applyBorder="1" applyAlignment="1">
      <alignment horizontal="center" vertical="center" wrapText="1" shrinkToFit="1"/>
    </xf>
    <xf numFmtId="0" fontId="4" fillId="4" borderId="5" xfId="0" applyFont="1" applyFill="1" applyBorder="1" applyAlignment="1">
      <alignment horizontal="center" shrinkToFit="1"/>
    </xf>
    <xf numFmtId="0" fontId="4" fillId="4" borderId="6" xfId="0" applyFont="1" applyFill="1" applyBorder="1" applyAlignment="1">
      <alignment horizontal="center" shrinkToFit="1"/>
    </xf>
    <xf numFmtId="0" fontId="10" fillId="0" borderId="3" xfId="0" applyFont="1" applyBorder="1" applyAlignment="1">
      <alignment horizontal="right" wrapText="1"/>
    </xf>
    <xf numFmtId="0" fontId="5" fillId="6"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8" xfId="0" applyFont="1" applyFill="1" applyBorder="1" applyAlignment="1">
      <alignment horizontal="center" vertical="center" wrapText="1"/>
    </xf>
    <xf numFmtId="0" fontId="5" fillId="4" borderId="1" xfId="0" applyFont="1" applyFill="1" applyBorder="1" applyAlignment="1">
      <alignment horizontal="center" wrapText="1"/>
    </xf>
    <xf numFmtId="0" fontId="5" fillId="4" borderId="4"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0" fontId="5" fillId="4" borderId="8"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5" xfId="0" applyFont="1" applyFill="1" applyBorder="1" applyAlignment="1">
      <alignment horizontal="center" wrapText="1"/>
    </xf>
    <xf numFmtId="0" fontId="5" fillId="4" borderId="6" xfId="0" applyFont="1" applyFill="1" applyBorder="1" applyAlignment="1">
      <alignment horizontal="center" wrapText="1"/>
    </xf>
    <xf numFmtId="0" fontId="5" fillId="6" borderId="9" xfId="0" applyFont="1" applyFill="1" applyBorder="1" applyAlignment="1">
      <alignment horizontal="center" vertical="center" wrapText="1"/>
    </xf>
    <xf numFmtId="0" fontId="5" fillId="6" borderId="7"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8" xfId="0" applyFont="1" applyFill="1" applyBorder="1" applyAlignment="1">
      <alignment horizontal="center" vertical="center"/>
    </xf>
    <xf numFmtId="0" fontId="10" fillId="0" borderId="3" xfId="0" applyFont="1" applyBorder="1" applyAlignment="1">
      <alignment horizontal="left"/>
    </xf>
    <xf numFmtId="0" fontId="10" fillId="0" borderId="3" xfId="0" applyFont="1" applyBorder="1" applyAlignment="1">
      <alignment horizontal="center"/>
    </xf>
    <xf numFmtId="0" fontId="1" fillId="4" borderId="0" xfId="0" applyFont="1" applyFill="1" applyBorder="1" applyAlignment="1">
      <alignment horizontal="center"/>
    </xf>
    <xf numFmtId="0" fontId="1" fillId="4" borderId="2" xfId="0" applyFont="1" applyFill="1" applyBorder="1" applyAlignment="1">
      <alignment horizontal="center"/>
    </xf>
    <xf numFmtId="0" fontId="10" fillId="0" borderId="0" xfId="0" applyFont="1" applyAlignment="1">
      <alignment horizontal="right" wrapText="1"/>
    </xf>
    <xf numFmtId="0" fontId="9" fillId="3" borderId="2" xfId="0" applyFont="1" applyFill="1" applyBorder="1" applyAlignment="1">
      <alignment horizontal="left"/>
    </xf>
    <xf numFmtId="0" fontId="9" fillId="3" borderId="2" xfId="0" applyFont="1" applyFill="1" applyBorder="1" applyAlignment="1">
      <alignment horizontal="right"/>
    </xf>
    <xf numFmtId="0" fontId="5" fillId="6" borderId="15"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10" fillId="0" borderId="0" xfId="0" applyFont="1" applyFill="1" applyAlignment="1">
      <alignment horizontal="left" vertical="center" wrapText="1"/>
    </xf>
    <xf numFmtId="0" fontId="10" fillId="0" borderId="0" xfId="0" applyFont="1" applyFill="1" applyAlignment="1">
      <alignment horizontal="right" vertical="center" wrapText="1"/>
    </xf>
    <xf numFmtId="0" fontId="5" fillId="6" borderId="8" xfId="0" applyFont="1" applyFill="1" applyBorder="1" applyAlignment="1">
      <alignment horizontal="center"/>
    </xf>
    <xf numFmtId="0" fontId="5" fillId="6" borderId="10" xfId="0" applyFont="1" applyFill="1" applyBorder="1" applyAlignment="1">
      <alignment horizontal="center"/>
    </xf>
    <xf numFmtId="0" fontId="4" fillId="4" borderId="1" xfId="0" applyFont="1" applyFill="1" applyBorder="1" applyAlignment="1">
      <alignment horizontal="center"/>
    </xf>
    <xf numFmtId="0" fontId="4" fillId="4" borderId="4" xfId="0" applyFont="1" applyFill="1" applyBorder="1" applyAlignment="1">
      <alignment horizontal="center"/>
    </xf>
    <xf numFmtId="0" fontId="4" fillId="4" borderId="7" xfId="0" applyFont="1" applyFill="1" applyBorder="1" applyAlignment="1">
      <alignment horizontal="center"/>
    </xf>
    <xf numFmtId="0" fontId="4" fillId="4" borderId="8" xfId="0" applyFont="1" applyFill="1" applyBorder="1" applyAlignment="1">
      <alignment horizontal="center"/>
    </xf>
    <xf numFmtId="0" fontId="5" fillId="6" borderId="12" xfId="0" applyFont="1" applyFill="1" applyBorder="1" applyAlignment="1">
      <alignment horizontal="center"/>
    </xf>
    <xf numFmtId="0" fontId="5" fillId="6" borderId="13" xfId="0" applyFont="1" applyFill="1" applyBorder="1" applyAlignment="1">
      <alignment horizontal="center"/>
    </xf>
    <xf numFmtId="0" fontId="4" fillId="4" borderId="5" xfId="0" applyFont="1" applyFill="1" applyBorder="1" applyAlignment="1">
      <alignment horizontal="center"/>
    </xf>
    <xf numFmtId="0" fontId="4" fillId="4" borderId="6" xfId="0" applyFont="1" applyFill="1" applyBorder="1" applyAlignment="1">
      <alignment horizontal="center"/>
    </xf>
    <xf numFmtId="0" fontId="14" fillId="4" borderId="5" xfId="0" applyFont="1" applyFill="1" applyBorder="1" applyAlignment="1">
      <alignment horizontal="center"/>
    </xf>
    <xf numFmtId="0" fontId="14" fillId="4" borderId="6" xfId="0" applyFont="1" applyFill="1" applyBorder="1" applyAlignment="1">
      <alignment horizontal="center"/>
    </xf>
    <xf numFmtId="0" fontId="14" fillId="4" borderId="7" xfId="0" applyFont="1" applyFill="1" applyBorder="1" applyAlignment="1">
      <alignment horizontal="center"/>
    </xf>
    <xf numFmtId="0" fontId="14" fillId="4" borderId="8" xfId="0" applyFont="1" applyFill="1" applyBorder="1" applyAlignment="1">
      <alignment horizontal="center"/>
    </xf>
    <xf numFmtId="0" fontId="10" fillId="0" borderId="0" xfId="0" applyFont="1" applyBorder="1" applyAlignment="1">
      <alignment horizontal="right"/>
    </xf>
    <xf numFmtId="0" fontId="5" fillId="7" borderId="5"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5"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6" xfId="0" applyFont="1" applyFill="1" applyBorder="1" applyAlignment="1">
      <alignment horizontal="center" wrapText="1"/>
    </xf>
    <xf numFmtId="0" fontId="4" fillId="4" borderId="5" xfId="0" applyFont="1" applyFill="1" applyBorder="1" applyAlignment="1">
      <alignment horizontal="center" wrapText="1"/>
    </xf>
    <xf numFmtId="0" fontId="4" fillId="4" borderId="6" xfId="0" applyFont="1" applyFill="1" applyBorder="1" applyAlignment="1">
      <alignment horizontal="center" wrapText="1"/>
    </xf>
    <xf numFmtId="0" fontId="4" fillId="4" borderId="1" xfId="0" applyFont="1" applyFill="1" applyBorder="1" applyAlignment="1">
      <alignment horizontal="center" wrapText="1"/>
    </xf>
    <xf numFmtId="0" fontId="4" fillId="4" borderId="4" xfId="0" applyFont="1" applyFill="1" applyBorder="1" applyAlignment="1">
      <alignment horizontal="center" wrapText="1"/>
    </xf>
    <xf numFmtId="0" fontId="4" fillId="4" borderId="7" xfId="0" applyFont="1" applyFill="1" applyBorder="1" applyAlignment="1">
      <alignment horizontal="center" wrapText="1"/>
    </xf>
    <xf numFmtId="0" fontId="4" fillId="4" borderId="8" xfId="0" applyFont="1" applyFill="1" applyBorder="1" applyAlignment="1">
      <alignment horizontal="center" wrapText="1"/>
    </xf>
    <xf numFmtId="0" fontId="4" fillId="4" borderId="3" xfId="0" applyFont="1" applyFill="1" applyBorder="1" applyAlignment="1">
      <alignment horizontal="center" wrapText="1"/>
    </xf>
    <xf numFmtId="0" fontId="4" fillId="4" borderId="0" xfId="0" applyFont="1" applyFill="1" applyBorder="1" applyAlignment="1">
      <alignment horizontal="center" wrapText="1"/>
    </xf>
    <xf numFmtId="0" fontId="4" fillId="4" borderId="2" xfId="0" applyFont="1" applyFill="1" applyBorder="1" applyAlignment="1">
      <alignment horizontal="center" wrapText="1"/>
    </xf>
    <xf numFmtId="0" fontId="5" fillId="7" borderId="12" xfId="0" applyFont="1" applyFill="1" applyBorder="1" applyAlignment="1">
      <alignment horizontal="center" vertical="center" wrapText="1"/>
    </xf>
    <xf numFmtId="0" fontId="5" fillId="4" borderId="7" xfId="0" applyFont="1" applyFill="1" applyBorder="1" applyAlignment="1">
      <alignment horizontal="center" vertical="center"/>
    </xf>
    <xf numFmtId="167" fontId="23" fillId="7" borderId="10" xfId="0" applyNumberFormat="1" applyFont="1" applyFill="1" applyBorder="1" applyAlignment="1">
      <alignment horizontal="center"/>
    </xf>
    <xf numFmtId="0" fontId="5" fillId="7" borderId="10" xfId="0" applyFont="1" applyFill="1" applyBorder="1" applyAlignment="1">
      <alignment horizontal="center" wrapText="1"/>
    </xf>
    <xf numFmtId="0" fontId="5" fillId="4" borderId="1" xfId="0" applyFont="1" applyFill="1" applyBorder="1" applyAlignment="1">
      <alignment horizontal="center"/>
    </xf>
    <xf numFmtId="0" fontId="5" fillId="4" borderId="4" xfId="0" applyFont="1" applyFill="1" applyBorder="1" applyAlignment="1">
      <alignment horizontal="center"/>
    </xf>
    <xf numFmtId="0" fontId="5" fillId="4" borderId="7" xfId="0" applyFont="1" applyFill="1" applyBorder="1" applyAlignment="1">
      <alignment horizontal="center"/>
    </xf>
    <xf numFmtId="0" fontId="5" fillId="4" borderId="8" xfId="0" applyFont="1" applyFill="1" applyBorder="1" applyAlignment="1">
      <alignment horizontal="center"/>
    </xf>
    <xf numFmtId="0" fontId="33" fillId="0" borderId="0" xfId="0" applyFont="1" applyFill="1" applyAlignment="1">
      <alignment horizontal="left" vertical="center" wrapText="1"/>
    </xf>
    <xf numFmtId="0" fontId="33" fillId="0" borderId="0" xfId="0" applyFont="1" applyFill="1" applyAlignment="1">
      <alignment horizontal="right" vertical="center" wrapText="1"/>
    </xf>
    <xf numFmtId="0" fontId="9" fillId="3" borderId="0" xfId="0" applyFont="1" applyFill="1" applyAlignment="1">
      <alignment horizontal="left" wrapText="1"/>
    </xf>
    <xf numFmtId="0" fontId="9" fillId="3" borderId="0" xfId="0" applyFont="1" applyFill="1" applyAlignment="1">
      <alignment horizontal="right" wrapText="1"/>
    </xf>
    <xf numFmtId="0" fontId="10" fillId="0" borderId="0" xfId="0" applyFont="1" applyFill="1" applyAlignment="1">
      <alignment horizontal="left" wrapText="1"/>
    </xf>
    <xf numFmtId="0" fontId="10" fillId="0" borderId="0" xfId="0" applyFont="1" applyFill="1" applyAlignment="1">
      <alignment horizontal="right" wrapText="1"/>
    </xf>
    <xf numFmtId="0" fontId="32" fillId="0" borderId="0" xfId="0" applyFont="1" applyFill="1" applyAlignment="1">
      <alignment horizontal="left" vertical="center" wrapText="1"/>
    </xf>
    <xf numFmtId="0" fontId="32" fillId="0" borderId="0" xfId="0" applyFont="1" applyFill="1" applyAlignment="1">
      <alignment horizontal="right" vertical="center" wrapText="1"/>
    </xf>
    <xf numFmtId="0" fontId="5" fillId="4" borderId="0"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0" xfId="0" applyFont="1" applyFill="1" applyAlignment="1">
      <alignment horizontal="center"/>
    </xf>
    <xf numFmtId="0" fontId="5" fillId="4" borderId="2" xfId="0" applyFont="1" applyFill="1" applyBorder="1" applyAlignment="1">
      <alignment horizontal="center"/>
    </xf>
    <xf numFmtId="0" fontId="32" fillId="0" borderId="0" xfId="0" applyFont="1" applyBorder="1" applyAlignment="1">
      <alignment horizontal="right"/>
    </xf>
    <xf numFmtId="0" fontId="9" fillId="3" borderId="2" xfId="0" applyFont="1" applyFill="1" applyBorder="1" applyAlignment="1">
      <alignment horizontal="left" wrapText="1"/>
    </xf>
    <xf numFmtId="0" fontId="9" fillId="3" borderId="2" xfId="0" applyFont="1" applyFill="1" applyBorder="1" applyAlignment="1">
      <alignment horizontal="right" wrapText="1"/>
    </xf>
    <xf numFmtId="0" fontId="11" fillId="6" borderId="11" xfId="0" applyFont="1" applyFill="1" applyBorder="1" applyAlignment="1">
      <alignment horizontal="center" wrapText="1"/>
    </xf>
    <xf numFmtId="0" fontId="11" fillId="6" borderId="10" xfId="0" applyFont="1" applyFill="1" applyBorder="1" applyAlignment="1">
      <alignment horizontal="center" wrapText="1"/>
    </xf>
    <xf numFmtId="0" fontId="5" fillId="6" borderId="11" xfId="0" applyFont="1" applyFill="1" applyBorder="1" applyAlignment="1">
      <alignment horizontal="center" wrapText="1"/>
    </xf>
    <xf numFmtId="0" fontId="5" fillId="6" borderId="10" xfId="0" applyFont="1" applyFill="1" applyBorder="1" applyAlignment="1">
      <alignment horizontal="center" wrapText="1"/>
    </xf>
    <xf numFmtId="0" fontId="10" fillId="0" borderId="0" xfId="0" applyFont="1" applyFill="1" applyBorder="1" applyAlignment="1">
      <alignment horizontal="right"/>
    </xf>
    <xf numFmtId="49" fontId="10" fillId="0" borderId="0" xfId="0" applyNumberFormat="1" applyFont="1" applyFill="1" applyBorder="1" applyAlignment="1">
      <alignment horizontal="right" wrapText="1"/>
    </xf>
    <xf numFmtId="0" fontId="11" fillId="6" borderId="12" xfId="0" applyFont="1" applyFill="1" applyBorder="1" applyAlignment="1">
      <alignment horizontal="center"/>
    </xf>
    <xf numFmtId="0" fontId="11" fillId="6" borderId="11" xfId="0" applyFont="1" applyFill="1" applyBorder="1" applyAlignment="1">
      <alignment horizontal="center"/>
    </xf>
    <xf numFmtId="2" fontId="11" fillId="6" borderId="11" xfId="0" applyNumberFormat="1" applyFont="1" applyFill="1" applyBorder="1" applyAlignment="1">
      <alignment horizontal="center" vertical="center"/>
    </xf>
    <xf numFmtId="2" fontId="11" fillId="6" borderId="10" xfId="0" applyNumberFormat="1" applyFont="1" applyFill="1" applyBorder="1" applyAlignment="1">
      <alignment horizontal="center" vertical="center"/>
    </xf>
    <xf numFmtId="0" fontId="12" fillId="4" borderId="13" xfId="0" applyFont="1" applyFill="1" applyBorder="1" applyAlignment="1">
      <alignment horizontal="center"/>
    </xf>
    <xf numFmtId="0" fontId="12" fillId="4" borderId="15" xfId="0" applyFont="1" applyFill="1" applyBorder="1" applyAlignment="1">
      <alignment horizontal="center"/>
    </xf>
  </cellXfs>
  <cellStyles count="16">
    <cellStyle name="Comma" xfId="14" builtinId="3"/>
    <cellStyle name="Comma 2" xfId="15" xr:uid="{1C9767E2-F6A3-498F-AE7E-FC2F374F7B5A}"/>
    <cellStyle name="Normal" xfId="0" builtinId="0"/>
    <cellStyle name="Normal 10" xfId="12" xr:uid="{00000000-0005-0000-0000-000002000000}"/>
    <cellStyle name="Normal 11" xfId="13" xr:uid="{00000000-0005-0000-0000-000003000000}"/>
    <cellStyle name="Normal 2" xfId="1" xr:uid="{00000000-0005-0000-0000-000004000000}"/>
    <cellStyle name="Normal 2 2" xfId="10" xr:uid="{00000000-0005-0000-0000-000005000000}"/>
    <cellStyle name="Normal 3" xfId="2" xr:uid="{00000000-0005-0000-0000-000006000000}"/>
    <cellStyle name="Normal 4" xfId="3" xr:uid="{00000000-0005-0000-0000-000007000000}"/>
    <cellStyle name="Normal 5" xfId="4" xr:uid="{00000000-0005-0000-0000-000008000000}"/>
    <cellStyle name="Normal 6" xfId="7" xr:uid="{00000000-0005-0000-0000-000009000000}"/>
    <cellStyle name="Normal 7" xfId="8" xr:uid="{00000000-0005-0000-0000-00000A000000}"/>
    <cellStyle name="Normal 8" xfId="9" xr:uid="{00000000-0005-0000-0000-00000B000000}"/>
    <cellStyle name="Normal 9" xfId="11" xr:uid="{00000000-0005-0000-0000-00000C000000}"/>
    <cellStyle name="Normal_for IMF mission" xfId="5" xr:uid="{00000000-0005-0000-0000-00000D000000}"/>
    <cellStyle name="Normal_prilog b x" xfId="6" xr:uid="{00000000-0005-0000-0000-00000E000000}"/>
  </cellStyles>
  <dxfs count="2">
    <dxf>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29</xdr:row>
      <xdr:rowOff>19050</xdr:rowOff>
    </xdr:from>
    <xdr:to>
      <xdr:col>3</xdr:col>
      <xdr:colOff>180975</xdr:colOff>
      <xdr:row>30</xdr:row>
      <xdr:rowOff>57150</xdr:rowOff>
    </xdr:to>
    <xdr:sp macro="" textlink="">
      <xdr:nvSpPr>
        <xdr:cNvPr id="21699" name="Text Box 2">
          <a:extLst>
            <a:ext uri="{FF2B5EF4-FFF2-40B4-BE49-F238E27FC236}">
              <a16:creationId xmlns:a16="http://schemas.microsoft.com/office/drawing/2014/main" id="{00000000-0008-0000-0A00-0000C3540000}"/>
            </a:ext>
          </a:extLst>
        </xdr:cNvPr>
        <xdr:cNvSpPr txBox="1">
          <a:spLocks noChangeArrowheads="1"/>
        </xdr:cNvSpPr>
      </xdr:nvSpPr>
      <xdr:spPr bwMode="auto">
        <a:xfrm>
          <a:off x="1924050" y="3790950"/>
          <a:ext cx="76200" cy="200025"/>
        </a:xfrm>
        <a:prstGeom prst="rect">
          <a:avLst/>
        </a:prstGeom>
        <a:noFill/>
        <a:ln w="9525">
          <a:noFill/>
          <a:miter lim="800000"/>
          <a:headEnd/>
          <a:tailEnd/>
        </a:ln>
      </xdr:spPr>
    </xdr:sp>
    <xdr:clientData/>
  </xdr:twoCellAnchor>
  <xdr:twoCellAnchor editAs="oneCell">
    <xdr:from>
      <xdr:col>3</xdr:col>
      <xdr:colOff>0</xdr:colOff>
      <xdr:row>33</xdr:row>
      <xdr:rowOff>0</xdr:rowOff>
    </xdr:from>
    <xdr:to>
      <xdr:col>3</xdr:col>
      <xdr:colOff>76200</xdr:colOff>
      <xdr:row>34</xdr:row>
      <xdr:rowOff>38100</xdr:rowOff>
    </xdr:to>
    <xdr:sp macro="" textlink="">
      <xdr:nvSpPr>
        <xdr:cNvPr id="21700" name="Text Box 2">
          <a:extLst>
            <a:ext uri="{FF2B5EF4-FFF2-40B4-BE49-F238E27FC236}">
              <a16:creationId xmlns:a16="http://schemas.microsoft.com/office/drawing/2014/main" id="{00000000-0008-0000-0A00-0000C4540000}"/>
            </a:ext>
          </a:extLst>
        </xdr:cNvPr>
        <xdr:cNvSpPr txBox="1">
          <a:spLocks noChangeArrowheads="1"/>
        </xdr:cNvSpPr>
      </xdr:nvSpPr>
      <xdr:spPr bwMode="auto">
        <a:xfrm>
          <a:off x="1819275" y="5086350"/>
          <a:ext cx="76200" cy="200025"/>
        </a:xfrm>
        <a:prstGeom prst="rect">
          <a:avLst/>
        </a:prstGeom>
        <a:noFill/>
        <a:ln w="9525">
          <a:noFill/>
          <a:miter lim="800000"/>
          <a:headEnd/>
          <a:tailEnd/>
        </a:ln>
      </xdr:spPr>
    </xdr:sp>
    <xdr:clientData/>
  </xdr:twoCellAnchor>
  <xdr:twoCellAnchor editAs="oneCell">
    <xdr:from>
      <xdr:col>2</xdr:col>
      <xdr:colOff>104775</xdr:colOff>
      <xdr:row>29</xdr:row>
      <xdr:rowOff>19050</xdr:rowOff>
    </xdr:from>
    <xdr:to>
      <xdr:col>2</xdr:col>
      <xdr:colOff>180975</xdr:colOff>
      <xdr:row>30</xdr:row>
      <xdr:rowOff>57150</xdr:rowOff>
    </xdr:to>
    <xdr:sp macro="" textlink="">
      <xdr:nvSpPr>
        <xdr:cNvPr id="21701" name="Text Box 2">
          <a:extLst>
            <a:ext uri="{FF2B5EF4-FFF2-40B4-BE49-F238E27FC236}">
              <a16:creationId xmlns:a16="http://schemas.microsoft.com/office/drawing/2014/main" id="{00000000-0008-0000-0A00-0000C5540000}"/>
            </a:ext>
          </a:extLst>
        </xdr:cNvPr>
        <xdr:cNvSpPr txBox="1">
          <a:spLocks noChangeArrowheads="1"/>
        </xdr:cNvSpPr>
      </xdr:nvSpPr>
      <xdr:spPr bwMode="auto">
        <a:xfrm>
          <a:off x="1276350" y="3790950"/>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FD624-8C69-4C53-BC7A-C829E8683DED}">
  <dimension ref="A1:AN285"/>
  <sheetViews>
    <sheetView tabSelected="1" zoomScaleNormal="100" workbookViewId="0">
      <pane xSplit="2" ySplit="6" topLeftCell="C226" activePane="bottomRight" state="frozen"/>
      <selection activeCell="I236" sqref="I236"/>
      <selection pane="topRight" activeCell="I236" sqref="I236"/>
      <selection pane="bottomLeft" activeCell="I236" sqref="I236"/>
      <selection pane="bottomRight" activeCell="J252" sqref="J252"/>
    </sheetView>
  </sheetViews>
  <sheetFormatPr defaultColWidth="9.140625" defaultRowHeight="12.75" x14ac:dyDescent="0.2"/>
  <cols>
    <col min="1" max="1" width="6.42578125" style="3" bestFit="1" customWidth="1"/>
    <col min="2" max="2" width="7.42578125" style="9" customWidth="1"/>
    <col min="3" max="3" width="15.42578125" customWidth="1"/>
    <col min="4" max="4" width="14.42578125" customWidth="1"/>
    <col min="5" max="5" width="13" customWidth="1"/>
    <col min="6" max="6" width="16" customWidth="1"/>
    <col min="7" max="7" width="14.5703125" customWidth="1"/>
    <col min="8" max="8" width="12.28515625" customWidth="1"/>
    <col min="9" max="9" width="17.85546875" bestFit="1" customWidth="1"/>
    <col min="10" max="10" width="9.85546875" style="3" customWidth="1"/>
    <col min="11" max="11" width="15" customWidth="1"/>
    <col min="12" max="12" width="14.140625" customWidth="1"/>
    <col min="13" max="13" width="13.85546875" style="3" customWidth="1"/>
    <col min="14" max="14" width="17.85546875" style="3" bestFit="1" customWidth="1"/>
    <col min="15" max="15" width="13.42578125" customWidth="1"/>
    <col min="16" max="16" width="13.5703125" bestFit="1" customWidth="1"/>
    <col min="17" max="17" width="13.28515625" customWidth="1"/>
    <col min="18" max="18" width="15" customWidth="1"/>
    <col min="19" max="19" width="11.140625" customWidth="1"/>
    <col min="20" max="20" width="12.5703125" customWidth="1"/>
    <col min="21" max="21" width="14.5703125" style="3" customWidth="1"/>
    <col min="22" max="22" width="14" customWidth="1"/>
    <col min="23" max="23" width="15" bestFit="1" customWidth="1"/>
    <col min="24" max="24" width="16.5703125" customWidth="1"/>
    <col min="25" max="26" width="12.85546875" customWidth="1"/>
    <col min="27" max="27" width="16.28515625" customWidth="1"/>
    <col min="28" max="28" width="13.42578125" customWidth="1"/>
    <col min="29" max="29" width="11.28515625" style="9" customWidth="1"/>
    <col min="30" max="30" width="10" style="3" customWidth="1"/>
    <col min="31" max="31" width="14.85546875" style="3" bestFit="1" customWidth="1"/>
    <col min="32" max="32" width="19.140625" style="3" bestFit="1" customWidth="1"/>
    <col min="33" max="33" width="12.140625" style="3" bestFit="1" customWidth="1"/>
    <col min="34" max="34" width="21.140625" style="3" customWidth="1"/>
    <col min="35" max="35" width="11.140625" style="3" bestFit="1" customWidth="1"/>
    <col min="36" max="36" width="25.42578125" style="3" customWidth="1"/>
    <col min="37" max="37" width="21.7109375" style="3" bestFit="1" customWidth="1"/>
    <col min="38" max="16384" width="9.140625" style="3"/>
  </cols>
  <sheetData>
    <row r="1" spans="1:37" ht="15.75" x14ac:dyDescent="0.25">
      <c r="A1" s="716" t="s">
        <v>253</v>
      </c>
      <c r="B1" s="716"/>
      <c r="C1" s="716"/>
      <c r="D1" s="716"/>
      <c r="E1" s="716"/>
      <c r="F1" s="241"/>
      <c r="G1" s="241"/>
      <c r="H1" s="241"/>
      <c r="I1" s="241"/>
      <c r="J1" s="241"/>
      <c r="K1" s="241"/>
      <c r="L1" s="241"/>
      <c r="M1" s="241"/>
      <c r="N1" s="716"/>
      <c r="O1" s="716"/>
      <c r="P1" s="716"/>
      <c r="Q1" s="716"/>
      <c r="R1" s="716"/>
      <c r="S1" s="717" t="s">
        <v>217</v>
      </c>
      <c r="T1" s="717"/>
      <c r="U1" s="717"/>
      <c r="V1" s="717"/>
      <c r="W1" s="717"/>
      <c r="X1" s="717"/>
      <c r="Y1" s="717"/>
      <c r="Z1" s="717"/>
      <c r="AA1" s="717"/>
      <c r="AB1" s="717"/>
      <c r="AC1" s="717"/>
      <c r="AD1" s="717"/>
    </row>
    <row r="2" spans="1:37" ht="15.75" x14ac:dyDescent="0.25">
      <c r="A2" s="716" t="s">
        <v>0</v>
      </c>
      <c r="B2" s="716"/>
      <c r="C2" s="716"/>
      <c r="D2" s="716"/>
      <c r="E2" s="716"/>
      <c r="F2" s="716"/>
      <c r="G2" s="716"/>
      <c r="H2" s="716"/>
      <c r="I2" s="716"/>
      <c r="J2" s="716"/>
      <c r="K2" s="716"/>
      <c r="L2" s="716"/>
      <c r="M2" s="716"/>
      <c r="N2" s="716"/>
      <c r="O2" s="716"/>
      <c r="P2" s="716"/>
      <c r="Q2" s="716"/>
      <c r="R2" s="716"/>
      <c r="S2" s="717" t="s">
        <v>168</v>
      </c>
      <c r="T2" s="717"/>
      <c r="U2" s="717"/>
      <c r="V2" s="717"/>
      <c r="W2" s="717"/>
      <c r="X2" s="717"/>
      <c r="Y2" s="717"/>
      <c r="Z2" s="717"/>
      <c r="AA2" s="717"/>
      <c r="AB2" s="717"/>
      <c r="AC2" s="717"/>
      <c r="AD2" s="717"/>
      <c r="AE2" s="7"/>
      <c r="AF2" s="7"/>
      <c r="AG2" s="7"/>
      <c r="AH2" s="7"/>
      <c r="AI2" s="7"/>
      <c r="AJ2" s="7"/>
      <c r="AK2" s="7"/>
    </row>
    <row r="3" spans="1:37" s="514" customFormat="1" ht="12.75" customHeight="1" x14ac:dyDescent="0.2">
      <c r="A3" s="719"/>
      <c r="B3" s="720"/>
      <c r="C3" s="694" t="s">
        <v>20</v>
      </c>
      <c r="D3" s="694"/>
      <c r="E3" s="694"/>
      <c r="F3" s="694"/>
      <c r="G3" s="694"/>
      <c r="H3" s="694"/>
      <c r="I3" s="694"/>
      <c r="J3" s="725" t="s">
        <v>23</v>
      </c>
      <c r="K3" s="726"/>
      <c r="L3" s="726"/>
      <c r="M3" s="727"/>
      <c r="N3" s="718" t="s">
        <v>19</v>
      </c>
      <c r="O3" s="725" t="s">
        <v>211</v>
      </c>
      <c r="P3" s="726"/>
      <c r="Q3" s="726"/>
      <c r="R3" s="726"/>
      <c r="S3" s="726"/>
      <c r="T3" s="727"/>
      <c r="U3" s="718" t="s">
        <v>29</v>
      </c>
      <c r="V3" s="728" t="s">
        <v>216</v>
      </c>
      <c r="W3" s="729"/>
      <c r="X3" s="729"/>
      <c r="Y3" s="729"/>
      <c r="Z3" s="729"/>
      <c r="AA3" s="729"/>
      <c r="AB3" s="718" t="s">
        <v>17</v>
      </c>
      <c r="AC3" s="731"/>
      <c r="AD3" s="732"/>
    </row>
    <row r="4" spans="1:37" s="10" customFormat="1" ht="37.5" customHeight="1" x14ac:dyDescent="0.2">
      <c r="A4" s="721"/>
      <c r="B4" s="722"/>
      <c r="C4" s="718" t="s">
        <v>144</v>
      </c>
      <c r="D4" s="718" t="s">
        <v>250</v>
      </c>
      <c r="E4" s="718" t="s">
        <v>251</v>
      </c>
      <c r="F4" s="718" t="s">
        <v>252</v>
      </c>
      <c r="G4" s="718" t="s">
        <v>122</v>
      </c>
      <c r="H4" s="718" t="s">
        <v>208</v>
      </c>
      <c r="I4" s="718" t="s">
        <v>18</v>
      </c>
      <c r="J4" s="718" t="s">
        <v>15</v>
      </c>
      <c r="K4" s="718" t="s">
        <v>123</v>
      </c>
      <c r="L4" s="718" t="s">
        <v>210</v>
      </c>
      <c r="M4" s="718" t="s">
        <v>18</v>
      </c>
      <c r="N4" s="730"/>
      <c r="O4" s="718" t="s">
        <v>213</v>
      </c>
      <c r="P4" s="725" t="s">
        <v>257</v>
      </c>
      <c r="Q4" s="726"/>
      <c r="R4" s="727"/>
      <c r="S4" s="718" t="s">
        <v>28</v>
      </c>
      <c r="T4" s="718" t="s">
        <v>18</v>
      </c>
      <c r="U4" s="730"/>
      <c r="V4" s="725" t="s">
        <v>214</v>
      </c>
      <c r="W4" s="726"/>
      <c r="X4" s="727"/>
      <c r="Y4" s="725" t="s">
        <v>209</v>
      </c>
      <c r="Z4" s="726"/>
      <c r="AA4" s="726"/>
      <c r="AB4" s="730"/>
      <c r="AC4" s="699"/>
      <c r="AD4" s="700"/>
    </row>
    <row r="5" spans="1:37" s="10" customFormat="1" ht="44.25" customHeight="1" x14ac:dyDescent="0.2">
      <c r="A5" s="723"/>
      <c r="B5" s="724"/>
      <c r="C5" s="710"/>
      <c r="D5" s="710"/>
      <c r="E5" s="710"/>
      <c r="F5" s="710"/>
      <c r="G5" s="710"/>
      <c r="H5" s="710"/>
      <c r="I5" s="710"/>
      <c r="J5" s="710"/>
      <c r="K5" s="710"/>
      <c r="L5" s="710"/>
      <c r="M5" s="710"/>
      <c r="N5" s="710"/>
      <c r="O5" s="710"/>
      <c r="P5" s="620" t="s">
        <v>258</v>
      </c>
      <c r="Q5" s="620" t="s">
        <v>259</v>
      </c>
      <c r="R5" s="620" t="s">
        <v>65</v>
      </c>
      <c r="S5" s="710"/>
      <c r="T5" s="710"/>
      <c r="U5" s="710"/>
      <c r="V5" s="620" t="s">
        <v>124</v>
      </c>
      <c r="W5" s="619" t="s">
        <v>16</v>
      </c>
      <c r="X5" s="619" t="s">
        <v>18</v>
      </c>
      <c r="Y5" s="619" t="s">
        <v>25</v>
      </c>
      <c r="Z5" s="620" t="s">
        <v>26</v>
      </c>
      <c r="AA5" s="618" t="s">
        <v>18</v>
      </c>
      <c r="AB5" s="710"/>
      <c r="AC5" s="701"/>
      <c r="AD5" s="702"/>
    </row>
    <row r="6" spans="1:37" s="284" customFormat="1" ht="26.25" customHeight="1" x14ac:dyDescent="0.2">
      <c r="A6" s="209" t="s">
        <v>130</v>
      </c>
      <c r="B6" s="199" t="s">
        <v>131</v>
      </c>
      <c r="C6" s="206">
        <v>1</v>
      </c>
      <c r="D6" s="206">
        <v>2</v>
      </c>
      <c r="E6" s="206">
        <v>3</v>
      </c>
      <c r="F6" s="206">
        <v>4</v>
      </c>
      <c r="G6" s="206">
        <v>5</v>
      </c>
      <c r="H6" s="206">
        <v>6</v>
      </c>
      <c r="I6" s="624" t="s">
        <v>221</v>
      </c>
      <c r="J6" s="206">
        <v>8</v>
      </c>
      <c r="K6" s="206">
        <v>9</v>
      </c>
      <c r="L6" s="206">
        <v>10</v>
      </c>
      <c r="M6" s="624" t="s">
        <v>228</v>
      </c>
      <c r="N6" s="206" t="s">
        <v>229</v>
      </c>
      <c r="O6" s="624">
        <v>13</v>
      </c>
      <c r="P6" s="624">
        <v>14</v>
      </c>
      <c r="Q6" s="624">
        <v>15</v>
      </c>
      <c r="R6" s="624" t="s">
        <v>230</v>
      </c>
      <c r="S6" s="624">
        <v>17</v>
      </c>
      <c r="T6" s="624" t="s">
        <v>231</v>
      </c>
      <c r="U6" s="283">
        <v>19</v>
      </c>
      <c r="V6" s="624">
        <v>20</v>
      </c>
      <c r="W6" s="283">
        <v>21</v>
      </c>
      <c r="X6" s="283" t="s">
        <v>232</v>
      </c>
      <c r="Y6" s="283">
        <v>23</v>
      </c>
      <c r="Z6" s="283">
        <v>24</v>
      </c>
      <c r="AA6" s="283" t="s">
        <v>233</v>
      </c>
      <c r="AB6" s="624">
        <v>26</v>
      </c>
      <c r="AC6" s="199" t="s">
        <v>132</v>
      </c>
      <c r="AD6" s="214" t="s">
        <v>133</v>
      </c>
    </row>
    <row r="7" spans="1:37" s="11" customFormat="1" hidden="1" x14ac:dyDescent="0.2">
      <c r="A7" s="708">
        <v>2007</v>
      </c>
      <c r="B7" s="252" t="s">
        <v>34</v>
      </c>
      <c r="C7" s="31">
        <v>0</v>
      </c>
      <c r="D7" s="23">
        <v>8459.7626</v>
      </c>
      <c r="E7" s="23">
        <v>275131.04009999998</v>
      </c>
      <c r="F7" s="23">
        <v>20319.017800000001</v>
      </c>
      <c r="G7" s="23">
        <v>0</v>
      </c>
      <c r="H7" s="23"/>
      <c r="I7" s="25">
        <f t="shared" ref="I7:I15" si="0">SUM(C7:H7)</f>
        <v>303909.82050000003</v>
      </c>
      <c r="J7" s="31"/>
      <c r="K7" s="23">
        <v>0</v>
      </c>
      <c r="L7" s="23">
        <v>0</v>
      </c>
      <c r="M7" s="23">
        <f t="shared" ref="M7:M30" si="1">J7+K7+L7</f>
        <v>0</v>
      </c>
      <c r="N7" s="31">
        <f t="shared" ref="N7:N70" si="2">I7-M7</f>
        <v>303909.82050000003</v>
      </c>
      <c r="O7" s="31">
        <v>420.84969999999998</v>
      </c>
      <c r="P7" s="23">
        <v>2111.4427000000001</v>
      </c>
      <c r="Q7" s="23">
        <v>74868.470100000006</v>
      </c>
      <c r="R7" s="23">
        <f t="shared" ref="R7:R70" si="3">P7-Q7</f>
        <v>-72757.027400000006</v>
      </c>
      <c r="S7" s="23">
        <v>1158.527</v>
      </c>
      <c r="T7" s="23">
        <f t="shared" ref="T7:T42" si="4">O7+R7+S7</f>
        <v>-71177.650699999998</v>
      </c>
      <c r="U7" s="31">
        <f>-21091.9825+63.1337</f>
        <v>-21028.8488</v>
      </c>
      <c r="V7" s="31">
        <v>166669.18840000001</v>
      </c>
      <c r="W7" s="23">
        <f>43711.6627+58.0459</f>
        <v>43769.708599999998</v>
      </c>
      <c r="X7" s="23">
        <f t="shared" ref="X7:X42" si="5">V7+W7</f>
        <v>210438.897</v>
      </c>
      <c r="Y7" s="31">
        <v>171.34989999999999</v>
      </c>
      <c r="Z7" s="23">
        <v>3214.2557000000002</v>
      </c>
      <c r="AA7" s="23">
        <f t="shared" ref="AA7:AA42" si="6">Y7+Z7</f>
        <v>3385.6056000000003</v>
      </c>
      <c r="AB7" s="31">
        <v>39936.516000000003</v>
      </c>
      <c r="AC7" s="146" t="s">
        <v>34</v>
      </c>
      <c r="AD7" s="707">
        <v>2007</v>
      </c>
    </row>
    <row r="8" spans="1:37" s="11" customFormat="1" hidden="1" x14ac:dyDescent="0.2">
      <c r="A8" s="708"/>
      <c r="B8" s="252" t="s">
        <v>35</v>
      </c>
      <c r="C8" s="37">
        <v>0</v>
      </c>
      <c r="D8" s="25">
        <v>13051.355</v>
      </c>
      <c r="E8" s="25">
        <v>291935.39309999999</v>
      </c>
      <c r="F8" s="25">
        <v>20380.032500000001</v>
      </c>
      <c r="G8" s="25">
        <v>0</v>
      </c>
      <c r="H8" s="25"/>
      <c r="I8" s="25">
        <f t="shared" si="0"/>
        <v>325366.78059999994</v>
      </c>
      <c r="J8" s="31"/>
      <c r="K8" s="25">
        <v>0</v>
      </c>
      <c r="L8" s="25">
        <v>0</v>
      </c>
      <c r="M8" s="23">
        <f t="shared" si="1"/>
        <v>0</v>
      </c>
      <c r="N8" s="31">
        <f t="shared" si="2"/>
        <v>325366.78059999994</v>
      </c>
      <c r="O8" s="31">
        <v>472.92009999999999</v>
      </c>
      <c r="P8" s="23">
        <v>2122.4405999999999</v>
      </c>
      <c r="Q8" s="23">
        <v>82113.974300000002</v>
      </c>
      <c r="R8" s="23">
        <f t="shared" si="3"/>
        <v>-79991.5337</v>
      </c>
      <c r="S8" s="23">
        <v>1179.538</v>
      </c>
      <c r="T8" s="23">
        <f t="shared" si="4"/>
        <v>-78339.075599999996</v>
      </c>
      <c r="U8" s="31">
        <f>-17096.3106+59.4649</f>
        <v>-17036.845700000002</v>
      </c>
      <c r="V8" s="31">
        <v>181481.5925</v>
      </c>
      <c r="W8" s="23">
        <f>38736.2693+54.845</f>
        <v>38791.114300000001</v>
      </c>
      <c r="X8" s="23">
        <f t="shared" si="5"/>
        <v>220272.70679999999</v>
      </c>
      <c r="Y8" s="31">
        <v>186.8082</v>
      </c>
      <c r="Z8" s="23">
        <v>3215.4964</v>
      </c>
      <c r="AA8" s="23">
        <f t="shared" si="6"/>
        <v>3402.3045999999999</v>
      </c>
      <c r="AB8" s="31">
        <v>40389.539299999997</v>
      </c>
      <c r="AC8" s="147" t="s">
        <v>35</v>
      </c>
      <c r="AD8" s="708"/>
    </row>
    <row r="9" spans="1:37" s="11" customFormat="1" hidden="1" x14ac:dyDescent="0.2">
      <c r="A9" s="708"/>
      <c r="B9" s="252" t="s">
        <v>36</v>
      </c>
      <c r="C9" s="37">
        <v>0</v>
      </c>
      <c r="D9" s="25">
        <v>18504.904500000001</v>
      </c>
      <c r="E9" s="25">
        <v>304620.90919999999</v>
      </c>
      <c r="F9" s="25">
        <v>20397.923900000002</v>
      </c>
      <c r="G9" s="25">
        <v>0</v>
      </c>
      <c r="H9" s="25"/>
      <c r="I9" s="25">
        <f t="shared" si="0"/>
        <v>343523.73759999999</v>
      </c>
      <c r="J9" s="31"/>
      <c r="K9" s="25">
        <v>0</v>
      </c>
      <c r="L9" s="25">
        <v>0</v>
      </c>
      <c r="M9" s="23">
        <f t="shared" si="1"/>
        <v>0</v>
      </c>
      <c r="N9" s="31">
        <f t="shared" si="2"/>
        <v>343523.73759999999</v>
      </c>
      <c r="O9" s="31">
        <v>610.62159999999994</v>
      </c>
      <c r="P9" s="23">
        <v>2125.5264000000002</v>
      </c>
      <c r="Q9" s="23">
        <v>90863.161600000007</v>
      </c>
      <c r="R9" s="23">
        <f t="shared" si="3"/>
        <v>-88737.635200000004</v>
      </c>
      <c r="S9" s="23">
        <v>1183.8116</v>
      </c>
      <c r="T9" s="23">
        <f t="shared" si="4"/>
        <v>-86943.202000000005</v>
      </c>
      <c r="U9" s="31">
        <f>-21049.9789+53.5524</f>
        <v>-20996.426499999998</v>
      </c>
      <c r="V9" s="31">
        <v>192996.9074</v>
      </c>
      <c r="W9" s="23">
        <f>40074.0267+64.8887</f>
        <v>40138.915400000005</v>
      </c>
      <c r="X9" s="23">
        <f t="shared" si="5"/>
        <v>233135.82279999999</v>
      </c>
      <c r="Y9" s="31">
        <v>209.0129</v>
      </c>
      <c r="Z9" s="23">
        <v>3216.9794999999999</v>
      </c>
      <c r="AA9" s="23">
        <f t="shared" si="6"/>
        <v>3425.9924000000001</v>
      </c>
      <c r="AB9" s="31">
        <v>41015.146999999997</v>
      </c>
      <c r="AC9" s="147" t="s">
        <v>36</v>
      </c>
      <c r="AD9" s="708"/>
    </row>
    <row r="10" spans="1:37" s="11" customFormat="1" hidden="1" x14ac:dyDescent="0.2">
      <c r="A10" s="708"/>
      <c r="B10" s="252" t="s">
        <v>37</v>
      </c>
      <c r="C10" s="37">
        <v>0</v>
      </c>
      <c r="D10" s="25">
        <v>11579.2981</v>
      </c>
      <c r="E10" s="25">
        <v>337531.82179999998</v>
      </c>
      <c r="F10" s="25">
        <v>20432.4931</v>
      </c>
      <c r="G10" s="25">
        <v>7445.5123999999996</v>
      </c>
      <c r="H10" s="25"/>
      <c r="I10" s="25">
        <f t="shared" si="0"/>
        <v>376989.12540000002</v>
      </c>
      <c r="J10" s="31"/>
      <c r="K10" s="25">
        <v>0</v>
      </c>
      <c r="L10" s="25">
        <v>0</v>
      </c>
      <c r="M10" s="23">
        <f t="shared" si="1"/>
        <v>0</v>
      </c>
      <c r="N10" s="31">
        <f t="shared" si="2"/>
        <v>376989.12540000002</v>
      </c>
      <c r="O10" s="31">
        <v>432.86680000000001</v>
      </c>
      <c r="P10" s="23">
        <v>2225.5951</v>
      </c>
      <c r="Q10" s="23">
        <v>111707.2742</v>
      </c>
      <c r="R10" s="23">
        <f t="shared" si="3"/>
        <v>-109481.67909999999</v>
      </c>
      <c r="S10" s="23">
        <v>1172.9221</v>
      </c>
      <c r="T10" s="23">
        <f t="shared" si="4"/>
        <v>-107875.89019999999</v>
      </c>
      <c r="U10" s="31">
        <f>-20847.9299+47.4804</f>
        <v>-20800.449499999999</v>
      </c>
      <c r="V10" s="31">
        <v>199510.7292</v>
      </c>
      <c r="W10" s="23">
        <f>44468.1854+66.6222</f>
        <v>44534.8076</v>
      </c>
      <c r="X10" s="23">
        <f t="shared" si="5"/>
        <v>244045.5368</v>
      </c>
      <c r="Y10" s="31">
        <v>275.60829999999999</v>
      </c>
      <c r="Z10" s="23">
        <v>3939.451</v>
      </c>
      <c r="AA10" s="23">
        <f t="shared" si="6"/>
        <v>4215.0592999999999</v>
      </c>
      <c r="AB10" s="31">
        <v>41651.955699999999</v>
      </c>
      <c r="AC10" s="147" t="s">
        <v>37</v>
      </c>
      <c r="AD10" s="708"/>
    </row>
    <row r="11" spans="1:37" s="11" customFormat="1" hidden="1" x14ac:dyDescent="0.2">
      <c r="A11" s="708"/>
      <c r="B11" s="252" t="s">
        <v>38</v>
      </c>
      <c r="C11" s="31">
        <v>14.0365</v>
      </c>
      <c r="D11" s="23">
        <v>10890.343500000001</v>
      </c>
      <c r="E11" s="23">
        <v>371338.28600000002</v>
      </c>
      <c r="F11" s="23">
        <v>20415.889200000001</v>
      </c>
      <c r="G11" s="25">
        <v>7445.5123999999996</v>
      </c>
      <c r="H11" s="25"/>
      <c r="I11" s="25">
        <f t="shared" si="0"/>
        <v>410104.06760000001</v>
      </c>
      <c r="J11" s="31"/>
      <c r="K11" s="23">
        <v>0</v>
      </c>
      <c r="L11" s="23">
        <v>0</v>
      </c>
      <c r="M11" s="23">
        <f t="shared" si="1"/>
        <v>0</v>
      </c>
      <c r="N11" s="31">
        <f t="shared" si="2"/>
        <v>410104.06760000001</v>
      </c>
      <c r="O11" s="31">
        <v>415.80770000000001</v>
      </c>
      <c r="P11" s="23">
        <v>2159.9686000000002</v>
      </c>
      <c r="Q11" s="23">
        <v>137844.85759999999</v>
      </c>
      <c r="R11" s="23">
        <f t="shared" si="3"/>
        <v>-135684.889</v>
      </c>
      <c r="S11" s="23">
        <v>1185.5274999999999</v>
      </c>
      <c r="T11" s="23">
        <f t="shared" si="4"/>
        <v>-134083.55379999999</v>
      </c>
      <c r="U11" s="31">
        <f>-18748.6345+41.637</f>
        <v>-18706.997500000001</v>
      </c>
      <c r="V11" s="31">
        <v>213608.16459999999</v>
      </c>
      <c r="W11" s="23">
        <f>38561.7523+72.3055</f>
        <v>38634.057800000002</v>
      </c>
      <c r="X11" s="23">
        <f t="shared" si="5"/>
        <v>252242.2224</v>
      </c>
      <c r="Y11" s="31">
        <v>174.67939999999999</v>
      </c>
      <c r="Z11" s="23">
        <v>3889.9283999999998</v>
      </c>
      <c r="AA11" s="23">
        <f t="shared" si="6"/>
        <v>4064.6077999999998</v>
      </c>
      <c r="AB11" s="31">
        <v>38419.548499999997</v>
      </c>
      <c r="AC11" s="147" t="s">
        <v>46</v>
      </c>
      <c r="AD11" s="708"/>
    </row>
    <row r="12" spans="1:37" s="11" customFormat="1" hidden="1" x14ac:dyDescent="0.2">
      <c r="A12" s="708"/>
      <c r="B12" s="252" t="s">
        <v>39</v>
      </c>
      <c r="C12" s="31">
        <v>14.0365</v>
      </c>
      <c r="D12" s="23">
        <v>9457.0092000000004</v>
      </c>
      <c r="E12" s="23">
        <v>393943.88770000002</v>
      </c>
      <c r="F12" s="23">
        <v>20446.815200000001</v>
      </c>
      <c r="G12" s="25">
        <v>7445.5123999999996</v>
      </c>
      <c r="H12" s="25"/>
      <c r="I12" s="25">
        <f t="shared" si="0"/>
        <v>431307.26100000006</v>
      </c>
      <c r="J12" s="31"/>
      <c r="K12" s="23">
        <v>0</v>
      </c>
      <c r="L12" s="23">
        <v>0</v>
      </c>
      <c r="M12" s="23">
        <f t="shared" si="1"/>
        <v>0</v>
      </c>
      <c r="N12" s="31">
        <f t="shared" si="2"/>
        <v>431307.26100000006</v>
      </c>
      <c r="O12" s="31">
        <v>518.15210000000002</v>
      </c>
      <c r="P12" s="23">
        <v>2162.4847</v>
      </c>
      <c r="Q12" s="23">
        <v>143807.7053</v>
      </c>
      <c r="R12" s="23">
        <f t="shared" si="3"/>
        <v>-141645.2206</v>
      </c>
      <c r="S12" s="23">
        <v>1203.7956999999999</v>
      </c>
      <c r="T12" s="23">
        <f t="shared" si="4"/>
        <v>-139923.27280000001</v>
      </c>
      <c r="U12" s="31">
        <f>-18786.0661+35.7549</f>
        <v>-18750.3112</v>
      </c>
      <c r="V12" s="31">
        <v>226516.64809999999</v>
      </c>
      <c r="W12" s="23">
        <f>40144.2705+73.7034</f>
        <v>40217.973899999997</v>
      </c>
      <c r="X12" s="23">
        <f t="shared" si="5"/>
        <v>266734.62199999997</v>
      </c>
      <c r="Y12" s="31">
        <v>159.99289999999999</v>
      </c>
      <c r="Z12" s="23">
        <v>3860.2139000000002</v>
      </c>
      <c r="AA12" s="23">
        <f t="shared" si="6"/>
        <v>4020.2068000000004</v>
      </c>
      <c r="AB12" s="31">
        <v>39378.337899999999</v>
      </c>
      <c r="AC12" s="147" t="s">
        <v>86</v>
      </c>
      <c r="AD12" s="708"/>
    </row>
    <row r="13" spans="1:37" s="11" customFormat="1" hidden="1" x14ac:dyDescent="0.2">
      <c r="A13" s="708"/>
      <c r="B13" s="252" t="s">
        <v>40</v>
      </c>
      <c r="C13" s="31">
        <v>14.0365</v>
      </c>
      <c r="D13" s="25">
        <v>12622.903399999999</v>
      </c>
      <c r="E13" s="25">
        <v>419537.52789999999</v>
      </c>
      <c r="F13" s="25">
        <v>20571.060799999999</v>
      </c>
      <c r="G13" s="25">
        <v>7445.5123999999996</v>
      </c>
      <c r="H13" s="25"/>
      <c r="I13" s="25">
        <f t="shared" si="0"/>
        <v>460191.04099999997</v>
      </c>
      <c r="J13" s="31"/>
      <c r="K13" s="25">
        <v>0</v>
      </c>
      <c r="L13" s="25">
        <v>0</v>
      </c>
      <c r="M13" s="23">
        <f t="shared" si="1"/>
        <v>0</v>
      </c>
      <c r="N13" s="31">
        <f t="shared" si="2"/>
        <v>460191.04099999997</v>
      </c>
      <c r="O13" s="31">
        <v>392.86880000000002</v>
      </c>
      <c r="P13" s="23">
        <v>2174.2761</v>
      </c>
      <c r="Q13" s="23">
        <v>160401.5337</v>
      </c>
      <c r="R13" s="23">
        <f t="shared" si="3"/>
        <v>-158227.25760000001</v>
      </c>
      <c r="S13" s="23">
        <v>1207.7755</v>
      </c>
      <c r="T13" s="23">
        <f t="shared" si="4"/>
        <v>-156626.61330000003</v>
      </c>
      <c r="U13" s="31">
        <f>-20747.6964+28.4487</f>
        <v>-20719.2477</v>
      </c>
      <c r="V13" s="31">
        <v>240226.5239</v>
      </c>
      <c r="W13" s="23">
        <f>38853.5137+80.7466</f>
        <v>38934.260300000002</v>
      </c>
      <c r="X13" s="23">
        <f t="shared" si="5"/>
        <v>279160.78419999999</v>
      </c>
      <c r="Y13" s="31">
        <v>164.01669999999999</v>
      </c>
      <c r="Z13" s="23">
        <v>4772.6781000000001</v>
      </c>
      <c r="AA13" s="23">
        <f t="shared" si="6"/>
        <v>4936.6948000000002</v>
      </c>
      <c r="AB13" s="31">
        <v>40185.063699999999</v>
      </c>
      <c r="AC13" s="147" t="s">
        <v>77</v>
      </c>
      <c r="AD13" s="708"/>
    </row>
    <row r="14" spans="1:37" s="11" customFormat="1" hidden="1" x14ac:dyDescent="0.2">
      <c r="A14" s="708"/>
      <c r="B14" s="252" t="s">
        <v>47</v>
      </c>
      <c r="C14" s="31">
        <v>78.138599999999997</v>
      </c>
      <c r="D14" s="25">
        <v>7534.8253000000004</v>
      </c>
      <c r="E14" s="25">
        <v>478900.52399999998</v>
      </c>
      <c r="F14" s="25">
        <v>20738.4071</v>
      </c>
      <c r="G14" s="25">
        <v>7445.5123999999996</v>
      </c>
      <c r="H14" s="25"/>
      <c r="I14" s="25">
        <f t="shared" si="0"/>
        <v>514697.40739999997</v>
      </c>
      <c r="J14" s="31"/>
      <c r="K14" s="25">
        <v>0</v>
      </c>
      <c r="L14" s="25">
        <v>0</v>
      </c>
      <c r="M14" s="23">
        <f t="shared" si="1"/>
        <v>0</v>
      </c>
      <c r="N14" s="31">
        <f t="shared" si="2"/>
        <v>514697.40739999997</v>
      </c>
      <c r="O14" s="31">
        <v>395.09140000000002</v>
      </c>
      <c r="P14" s="23">
        <v>2169.7660000000001</v>
      </c>
      <c r="Q14" s="23">
        <v>199347.56460000001</v>
      </c>
      <c r="R14" s="23">
        <f t="shared" si="3"/>
        <v>-197177.79860000001</v>
      </c>
      <c r="S14" s="23">
        <v>1187.9484</v>
      </c>
      <c r="T14" s="23">
        <f t="shared" si="4"/>
        <v>-195594.75880000001</v>
      </c>
      <c r="U14" s="31">
        <f>-20723.2386+22.1769</f>
        <v>-20701.061700000002</v>
      </c>
      <c r="V14" s="31">
        <v>256366.2029</v>
      </c>
      <c r="W14" s="23">
        <f>37155.5365+86.6972</f>
        <v>37242.233700000004</v>
      </c>
      <c r="X14" s="23">
        <f t="shared" si="5"/>
        <v>293608.43660000002</v>
      </c>
      <c r="Y14" s="31">
        <v>162.44820000000001</v>
      </c>
      <c r="Z14" s="23">
        <v>4757.4966000000004</v>
      </c>
      <c r="AA14" s="23">
        <f t="shared" si="6"/>
        <v>4919.9448000000002</v>
      </c>
      <c r="AB14" s="31">
        <v>41274.196199999998</v>
      </c>
      <c r="AC14" s="147" t="s">
        <v>47</v>
      </c>
      <c r="AD14" s="708"/>
    </row>
    <row r="15" spans="1:37" s="11" customFormat="1" hidden="1" x14ac:dyDescent="0.2">
      <c r="A15" s="708"/>
      <c r="B15" s="252" t="s">
        <v>42</v>
      </c>
      <c r="C15" s="31">
        <v>78.138599999999997</v>
      </c>
      <c r="D15" s="25">
        <v>12602.641100000001</v>
      </c>
      <c r="E15" s="25">
        <v>476408.06929999997</v>
      </c>
      <c r="F15" s="25">
        <v>20799.594799999999</v>
      </c>
      <c r="G15" s="25">
        <v>7445.5123999999996</v>
      </c>
      <c r="H15" s="25"/>
      <c r="I15" s="25">
        <f t="shared" si="0"/>
        <v>517333.95620000002</v>
      </c>
      <c r="J15" s="31"/>
      <c r="K15" s="25">
        <v>0</v>
      </c>
      <c r="L15" s="25">
        <v>5000.0060000000003</v>
      </c>
      <c r="M15" s="23">
        <f t="shared" si="1"/>
        <v>5000.0060000000003</v>
      </c>
      <c r="N15" s="31">
        <f t="shared" si="2"/>
        <v>512333.95020000002</v>
      </c>
      <c r="O15" s="31">
        <v>510.50459999999998</v>
      </c>
      <c r="P15" s="23">
        <v>2179.5423000000001</v>
      </c>
      <c r="Q15" s="23">
        <v>197292.55439999999</v>
      </c>
      <c r="R15" s="23">
        <f t="shared" si="3"/>
        <v>-195113.01209999999</v>
      </c>
      <c r="S15" s="23">
        <v>1175.6865</v>
      </c>
      <c r="T15" s="23">
        <f t="shared" si="4"/>
        <v>-193426.821</v>
      </c>
      <c r="U15" s="31">
        <f>-20344.2375+100.9199</f>
        <v>-20243.317599999998</v>
      </c>
      <c r="V15" s="31">
        <v>256475.53400000001</v>
      </c>
      <c r="W15" s="23">
        <f>35699.0289+85.5295</f>
        <v>35784.558399999994</v>
      </c>
      <c r="X15" s="23">
        <f t="shared" si="5"/>
        <v>292260.09240000002</v>
      </c>
      <c r="Y15" s="31">
        <v>168.7901</v>
      </c>
      <c r="Z15" s="23">
        <v>4739.2357000000002</v>
      </c>
      <c r="AA15" s="23">
        <f t="shared" si="6"/>
        <v>4908.0258000000003</v>
      </c>
      <c r="AB15" s="31">
        <v>41981.195800000001</v>
      </c>
      <c r="AC15" s="147" t="s">
        <v>42</v>
      </c>
      <c r="AD15" s="708"/>
    </row>
    <row r="16" spans="1:37" s="11" customFormat="1" hidden="1" x14ac:dyDescent="0.2">
      <c r="A16" s="708"/>
      <c r="B16" s="252" t="s">
        <v>43</v>
      </c>
      <c r="C16" s="31">
        <v>78.138599999999997</v>
      </c>
      <c r="D16" s="25">
        <v>15409.2371</v>
      </c>
      <c r="E16" s="25">
        <v>493431.0122</v>
      </c>
      <c r="F16" s="25">
        <v>20866.963199999998</v>
      </c>
      <c r="G16" s="25">
        <v>7445.5123999999996</v>
      </c>
      <c r="H16" s="25"/>
      <c r="I16" s="25">
        <f>SUM(C16:H16)</f>
        <v>537230.86349999998</v>
      </c>
      <c r="J16" s="31"/>
      <c r="K16" s="25">
        <v>0</v>
      </c>
      <c r="L16" s="25">
        <v>0</v>
      </c>
      <c r="M16" s="23">
        <f t="shared" si="1"/>
        <v>0</v>
      </c>
      <c r="N16" s="31">
        <f t="shared" si="2"/>
        <v>537230.86349999998</v>
      </c>
      <c r="O16" s="31">
        <v>373.60509999999999</v>
      </c>
      <c r="P16" s="23">
        <v>2201.0666999999999</v>
      </c>
      <c r="Q16" s="23">
        <v>219954.2248</v>
      </c>
      <c r="R16" s="23">
        <f t="shared" si="3"/>
        <v>-217753.1581</v>
      </c>
      <c r="S16" s="23">
        <v>1219.0382</v>
      </c>
      <c r="T16" s="23">
        <f t="shared" si="4"/>
        <v>-216160.5148</v>
      </c>
      <c r="U16" s="31">
        <f>-18527.2697+162.0789</f>
        <v>-18365.1908</v>
      </c>
      <c r="V16" s="31">
        <v>256399.3916</v>
      </c>
      <c r="W16" s="23">
        <f>34142.2545+88.9688</f>
        <v>34231.223300000005</v>
      </c>
      <c r="X16" s="23">
        <f t="shared" si="5"/>
        <v>290630.61489999999</v>
      </c>
      <c r="Y16" s="31">
        <v>164.31030000000001</v>
      </c>
      <c r="Z16" s="23">
        <v>5855.7300999999998</v>
      </c>
      <c r="AA16" s="23">
        <f t="shared" si="6"/>
        <v>6020.0403999999999</v>
      </c>
      <c r="AB16" s="31">
        <v>42783.790200000003</v>
      </c>
      <c r="AC16" s="147" t="s">
        <v>48</v>
      </c>
      <c r="AD16" s="708"/>
    </row>
    <row r="17" spans="1:35" s="11" customFormat="1" hidden="1" x14ac:dyDescent="0.2">
      <c r="A17" s="708"/>
      <c r="B17" s="252" t="s">
        <v>44</v>
      </c>
      <c r="C17" s="31">
        <v>136.84950000000001</v>
      </c>
      <c r="D17" s="25">
        <v>11031.291800000001</v>
      </c>
      <c r="E17" s="25">
        <v>497869.09659999999</v>
      </c>
      <c r="F17" s="25">
        <v>21017.386200000001</v>
      </c>
      <c r="G17" s="25">
        <v>7110.0769</v>
      </c>
      <c r="H17" s="25"/>
      <c r="I17" s="25">
        <f>SUM(C17:H17)</f>
        <v>537164.701</v>
      </c>
      <c r="J17" s="31"/>
      <c r="K17" s="25">
        <v>0</v>
      </c>
      <c r="L17" s="25">
        <v>0</v>
      </c>
      <c r="M17" s="23">
        <f t="shared" si="1"/>
        <v>0</v>
      </c>
      <c r="N17" s="31">
        <f t="shared" si="2"/>
        <v>537164.701</v>
      </c>
      <c r="O17" s="31">
        <v>340.70620000000002</v>
      </c>
      <c r="P17" s="23">
        <v>2178.3469</v>
      </c>
      <c r="Q17" s="23">
        <v>221523.72940000001</v>
      </c>
      <c r="R17" s="23">
        <f t="shared" si="3"/>
        <v>-219345.38250000001</v>
      </c>
      <c r="S17" s="23">
        <v>1199.7727</v>
      </c>
      <c r="T17" s="23">
        <f t="shared" si="4"/>
        <v>-217804.90360000002</v>
      </c>
      <c r="U17" s="31">
        <f>-19009.4404+55.3395</f>
        <v>-18954.100900000001</v>
      </c>
      <c r="V17" s="31">
        <v>255910.67600000001</v>
      </c>
      <c r="W17" s="23">
        <f>33045.7204+84.8644</f>
        <v>33130.584799999997</v>
      </c>
      <c r="X17" s="23">
        <f t="shared" si="5"/>
        <v>289041.26079999999</v>
      </c>
      <c r="Y17" s="31">
        <v>172.0094</v>
      </c>
      <c r="Z17" s="23">
        <v>5923.2993999999999</v>
      </c>
      <c r="AA17" s="23">
        <f t="shared" si="6"/>
        <v>6095.3087999999998</v>
      </c>
      <c r="AB17" s="31">
        <v>43176.251499999998</v>
      </c>
      <c r="AC17" s="147" t="s">
        <v>44</v>
      </c>
      <c r="AD17" s="708"/>
    </row>
    <row r="18" spans="1:35" s="11" customFormat="1" hidden="1" x14ac:dyDescent="0.2">
      <c r="A18" s="709"/>
      <c r="B18" s="148" t="s">
        <v>45</v>
      </c>
      <c r="C18" s="87">
        <v>136.84950000000001</v>
      </c>
      <c r="D18" s="77">
        <v>17038.571400000001</v>
      </c>
      <c r="E18" s="77">
        <v>422647.49119999999</v>
      </c>
      <c r="F18" s="77">
        <v>21024.081999999999</v>
      </c>
      <c r="G18" s="77">
        <v>7090.9108999999999</v>
      </c>
      <c r="H18" s="77"/>
      <c r="I18" s="282">
        <f t="shared" ref="I18:I81" si="7">SUM(C18:H18)</f>
        <v>467937.90500000003</v>
      </c>
      <c r="J18" s="74"/>
      <c r="K18" s="77">
        <v>0</v>
      </c>
      <c r="L18" s="77">
        <v>0</v>
      </c>
      <c r="M18" s="79">
        <f t="shared" si="1"/>
        <v>0</v>
      </c>
      <c r="N18" s="87">
        <f t="shared" si="2"/>
        <v>467937.90500000003</v>
      </c>
      <c r="O18" s="87">
        <v>490.43150000000003</v>
      </c>
      <c r="P18" s="79">
        <v>149.60980000000001</v>
      </c>
      <c r="Q18" s="79">
        <v>98161.324600000007</v>
      </c>
      <c r="R18" s="79">
        <f t="shared" si="3"/>
        <v>-98011.714800000002</v>
      </c>
      <c r="S18" s="79">
        <v>1157.8766000000001</v>
      </c>
      <c r="T18" s="79">
        <f t="shared" si="4"/>
        <v>-96363.406699999992</v>
      </c>
      <c r="U18" s="87">
        <f>-21622.8325+48.4127</f>
        <v>-21574.4198</v>
      </c>
      <c r="V18" s="87">
        <v>258997.67430000001</v>
      </c>
      <c r="W18" s="79">
        <f>83459.5292+88.614</f>
        <v>83548.143200000006</v>
      </c>
      <c r="X18" s="79">
        <f t="shared" si="5"/>
        <v>342545.8175</v>
      </c>
      <c r="Y18" s="87">
        <v>179.93610000000001</v>
      </c>
      <c r="Z18" s="79">
        <v>5969.049</v>
      </c>
      <c r="AA18" s="79">
        <f t="shared" si="6"/>
        <v>6148.9850999999999</v>
      </c>
      <c r="AB18" s="87">
        <v>44453.040999999997</v>
      </c>
      <c r="AC18" s="148" t="s">
        <v>45</v>
      </c>
      <c r="AD18" s="709"/>
    </row>
    <row r="19" spans="1:35" s="11" customFormat="1" hidden="1" x14ac:dyDescent="0.2">
      <c r="A19" s="707">
        <v>2008</v>
      </c>
      <c r="B19" s="252" t="s">
        <v>34</v>
      </c>
      <c r="C19" s="55">
        <v>136.84950000000001</v>
      </c>
      <c r="D19" s="38">
        <v>9413.7723000000005</v>
      </c>
      <c r="E19" s="38">
        <v>443246.6286</v>
      </c>
      <c r="F19" s="38">
        <v>21307.1227</v>
      </c>
      <c r="G19" s="38">
        <v>7080.5347000000002</v>
      </c>
      <c r="H19" s="38"/>
      <c r="I19" s="25">
        <f t="shared" si="7"/>
        <v>481184.90780000004</v>
      </c>
      <c r="J19" s="31"/>
      <c r="K19" s="38">
        <v>0</v>
      </c>
      <c r="L19" s="38">
        <v>0</v>
      </c>
      <c r="M19" s="38">
        <f t="shared" si="1"/>
        <v>0</v>
      </c>
      <c r="N19" s="55">
        <f t="shared" si="2"/>
        <v>481184.90780000004</v>
      </c>
      <c r="O19" s="55">
        <v>311.61239999999998</v>
      </c>
      <c r="P19" s="38">
        <v>201.71129999999999</v>
      </c>
      <c r="Q19" s="38">
        <v>132510.40909999999</v>
      </c>
      <c r="R19" s="38">
        <f t="shared" si="3"/>
        <v>-132308.69779999999</v>
      </c>
      <c r="S19" s="38">
        <v>1171.0908999999999</v>
      </c>
      <c r="T19" s="38">
        <f t="shared" si="4"/>
        <v>-130825.99449999999</v>
      </c>
      <c r="U19" s="55">
        <f>-21072.827+34.2379</f>
        <v>-21038.589100000001</v>
      </c>
      <c r="V19" s="55">
        <v>278428.84710000001</v>
      </c>
      <c r="W19" s="38">
        <f>39594.7192+106.022</f>
        <v>39700.741199999997</v>
      </c>
      <c r="X19" s="38">
        <f t="shared" si="5"/>
        <v>318129.5883</v>
      </c>
      <c r="Y19" s="55">
        <v>170.00290000000001</v>
      </c>
      <c r="Z19" s="38">
        <v>7219.0231000000003</v>
      </c>
      <c r="AA19" s="38">
        <f t="shared" si="6"/>
        <v>7389.0260000000007</v>
      </c>
      <c r="AB19" s="55">
        <v>45877.815799999997</v>
      </c>
      <c r="AC19" s="147" t="s">
        <v>34</v>
      </c>
      <c r="AD19" s="708">
        <v>2008</v>
      </c>
    </row>
    <row r="20" spans="1:35" s="11" customFormat="1" hidden="1" x14ac:dyDescent="0.2">
      <c r="A20" s="708"/>
      <c r="B20" s="252" t="s">
        <v>35</v>
      </c>
      <c r="C20" s="31">
        <v>187.90299999999999</v>
      </c>
      <c r="D20" s="25">
        <v>11047.414000000001</v>
      </c>
      <c r="E20" s="25">
        <v>440470.89899999998</v>
      </c>
      <c r="F20" s="25">
        <v>21446.601900000001</v>
      </c>
      <c r="G20" s="25">
        <v>7008.4153999999999</v>
      </c>
      <c r="H20" s="25"/>
      <c r="I20" s="25">
        <f t="shared" si="7"/>
        <v>480161.23329999996</v>
      </c>
      <c r="J20" s="31"/>
      <c r="K20" s="25">
        <v>0</v>
      </c>
      <c r="L20" s="25">
        <v>0</v>
      </c>
      <c r="M20" s="23">
        <f t="shared" si="1"/>
        <v>0</v>
      </c>
      <c r="N20" s="31">
        <f t="shared" si="2"/>
        <v>480161.23329999996</v>
      </c>
      <c r="O20" s="31">
        <v>329.6841</v>
      </c>
      <c r="P20" s="23">
        <v>152.19720000000001</v>
      </c>
      <c r="Q20" s="23">
        <v>127204.51459999999</v>
      </c>
      <c r="R20" s="23">
        <f t="shared" si="3"/>
        <v>-127052.3174</v>
      </c>
      <c r="S20" s="23">
        <v>1189.9199000000001</v>
      </c>
      <c r="T20" s="23">
        <f t="shared" si="4"/>
        <v>-125532.71340000001</v>
      </c>
      <c r="U20" s="31">
        <f>-22473.4254+58.8823</f>
        <v>-22414.543099999999</v>
      </c>
      <c r="V20" s="31">
        <v>285007.16639999999</v>
      </c>
      <c r="W20" s="23">
        <f>37761.2375+112.8995</f>
        <v>37874.137000000002</v>
      </c>
      <c r="X20" s="23">
        <f t="shared" si="5"/>
        <v>322881.30339999998</v>
      </c>
      <c r="Y20" s="31">
        <v>300.49950000000001</v>
      </c>
      <c r="Z20" s="23">
        <v>7226.0415999999996</v>
      </c>
      <c r="AA20" s="23">
        <f t="shared" si="6"/>
        <v>7526.5410999999995</v>
      </c>
      <c r="AB20" s="31">
        <v>46634.156600000002</v>
      </c>
      <c r="AC20" s="147" t="s">
        <v>35</v>
      </c>
      <c r="AD20" s="708"/>
    </row>
    <row r="21" spans="1:35" s="11" customFormat="1" hidden="1" x14ac:dyDescent="0.2">
      <c r="A21" s="708"/>
      <c r="B21" s="252" t="s">
        <v>36</v>
      </c>
      <c r="C21" s="31">
        <v>191.09520000000001</v>
      </c>
      <c r="D21" s="25">
        <v>17173.0461</v>
      </c>
      <c r="E21" s="25">
        <v>417938.29180000001</v>
      </c>
      <c r="F21" s="25">
        <v>21382.2755</v>
      </c>
      <c r="G21" s="25">
        <v>6864.2102999999997</v>
      </c>
      <c r="H21" s="25"/>
      <c r="I21" s="25">
        <f t="shared" si="7"/>
        <v>463548.91889999999</v>
      </c>
      <c r="J21" s="31"/>
      <c r="K21" s="25">
        <v>0</v>
      </c>
      <c r="L21" s="25">
        <v>0</v>
      </c>
      <c r="M21" s="23">
        <f t="shared" si="1"/>
        <v>0</v>
      </c>
      <c r="N21" s="31">
        <f t="shared" si="2"/>
        <v>463548.91889999999</v>
      </c>
      <c r="O21" s="31">
        <v>478.36700000000002</v>
      </c>
      <c r="P21" s="23">
        <v>168.67949999999999</v>
      </c>
      <c r="Q21" s="23">
        <v>134930.291</v>
      </c>
      <c r="R21" s="23">
        <f t="shared" si="3"/>
        <v>-134761.6115</v>
      </c>
      <c r="S21" s="23">
        <v>1183.9962</v>
      </c>
      <c r="T21" s="23">
        <f t="shared" si="4"/>
        <v>-133099.24830000001</v>
      </c>
      <c r="U21" s="31">
        <f>-19474.5212+27.9462</f>
        <v>-19446.575000000001</v>
      </c>
      <c r="V21" s="31">
        <v>278776.57410000003</v>
      </c>
      <c r="W21" s="23">
        <f>16067.0857+121.327</f>
        <v>16188.412699999999</v>
      </c>
      <c r="X21" s="23">
        <f t="shared" si="5"/>
        <v>294964.98680000001</v>
      </c>
      <c r="Y21" s="31">
        <v>170.01859999999999</v>
      </c>
      <c r="Z21" s="23">
        <v>7224.6517000000003</v>
      </c>
      <c r="AA21" s="23">
        <f t="shared" si="6"/>
        <v>7394.6703000000007</v>
      </c>
      <c r="AB21" s="31">
        <v>47535.5484</v>
      </c>
      <c r="AC21" s="147" t="s">
        <v>36</v>
      </c>
      <c r="AD21" s="708"/>
    </row>
    <row r="22" spans="1:35" s="11" customFormat="1" hidden="1" x14ac:dyDescent="0.2">
      <c r="A22" s="708"/>
      <c r="B22" s="252" t="s">
        <v>37</v>
      </c>
      <c r="C22" s="31">
        <v>231.17449999999999</v>
      </c>
      <c r="D22" s="25">
        <v>10116.3123</v>
      </c>
      <c r="E22" s="25">
        <v>435699.20049999998</v>
      </c>
      <c r="F22" s="25">
        <v>21335.508600000001</v>
      </c>
      <c r="G22" s="25">
        <v>6896.3644000000004</v>
      </c>
      <c r="H22" s="25"/>
      <c r="I22" s="25">
        <f t="shared" si="7"/>
        <v>474278.56030000001</v>
      </c>
      <c r="J22" s="31"/>
      <c r="K22" s="25">
        <v>0</v>
      </c>
      <c r="L22" s="25">
        <v>0</v>
      </c>
      <c r="M22" s="23">
        <f t="shared" si="1"/>
        <v>0</v>
      </c>
      <c r="N22" s="31">
        <f t="shared" si="2"/>
        <v>474278.56030000001</v>
      </c>
      <c r="O22" s="31">
        <v>304.86059999999998</v>
      </c>
      <c r="P22" s="23">
        <v>149.01349999999999</v>
      </c>
      <c r="Q22" s="23">
        <v>133721.51879999999</v>
      </c>
      <c r="R22" s="23">
        <f t="shared" si="3"/>
        <v>-133572.50529999999</v>
      </c>
      <c r="S22" s="23">
        <v>937.19560000000001</v>
      </c>
      <c r="T22" s="23">
        <f t="shared" si="4"/>
        <v>-132330.4491</v>
      </c>
      <c r="U22" s="31">
        <f>-22696.8443+19.992</f>
        <v>-22676.852300000002</v>
      </c>
      <c r="V22" s="31">
        <v>279794.23310000001</v>
      </c>
      <c r="W22" s="23">
        <f>27762.5342+115.9785</f>
        <v>27878.512699999999</v>
      </c>
      <c r="X22" s="23">
        <f t="shared" si="5"/>
        <v>307672.74580000003</v>
      </c>
      <c r="Y22" s="31">
        <v>173.1696</v>
      </c>
      <c r="Z22" s="23">
        <v>8280.3400999999994</v>
      </c>
      <c r="AA22" s="23">
        <f t="shared" si="6"/>
        <v>8453.5096999999987</v>
      </c>
      <c r="AB22" s="31">
        <v>48497.6558</v>
      </c>
      <c r="AC22" s="147" t="s">
        <v>37</v>
      </c>
      <c r="AD22" s="708"/>
    </row>
    <row r="23" spans="1:35" s="11" customFormat="1" hidden="1" x14ac:dyDescent="0.2">
      <c r="A23" s="708"/>
      <c r="B23" s="252" t="s">
        <v>38</v>
      </c>
      <c r="C23" s="31">
        <v>231.17449999999999</v>
      </c>
      <c r="D23" s="23">
        <v>12094.6999</v>
      </c>
      <c r="E23" s="23">
        <v>455408.80219999998</v>
      </c>
      <c r="F23" s="23">
        <v>21236.532299999999</v>
      </c>
      <c r="G23" s="23">
        <v>6897.4670999999998</v>
      </c>
      <c r="H23" s="23"/>
      <c r="I23" s="25">
        <f t="shared" si="7"/>
        <v>495868.67599999998</v>
      </c>
      <c r="J23" s="31"/>
      <c r="K23" s="23">
        <v>0</v>
      </c>
      <c r="L23" s="23">
        <v>0</v>
      </c>
      <c r="M23" s="23">
        <f t="shared" si="1"/>
        <v>0</v>
      </c>
      <c r="N23" s="31">
        <f t="shared" si="2"/>
        <v>495868.67599999998</v>
      </c>
      <c r="O23" s="31">
        <v>299.7937</v>
      </c>
      <c r="P23" s="23">
        <v>166.48820000000001</v>
      </c>
      <c r="Q23" s="23">
        <v>150737.13039999999</v>
      </c>
      <c r="R23" s="23">
        <f t="shared" si="3"/>
        <v>-150570.6422</v>
      </c>
      <c r="S23" s="23">
        <v>972.9615</v>
      </c>
      <c r="T23" s="23">
        <f t="shared" si="4"/>
        <v>-149297.88699999999</v>
      </c>
      <c r="U23" s="31">
        <f>-22665.921+32.0869</f>
        <v>-22633.8341</v>
      </c>
      <c r="V23" s="31">
        <v>280265.75910000002</v>
      </c>
      <c r="W23" s="23">
        <f>32429.3087999999+121.0613</f>
        <v>32550.370099999902</v>
      </c>
      <c r="X23" s="23">
        <f t="shared" si="5"/>
        <v>312816.12919999991</v>
      </c>
      <c r="Y23" s="31">
        <v>160.7724</v>
      </c>
      <c r="Z23" s="23">
        <v>8563.7765999999992</v>
      </c>
      <c r="AA23" s="23">
        <f t="shared" si="6"/>
        <v>8724.5489999999991</v>
      </c>
      <c r="AB23" s="31">
        <v>47662.9</v>
      </c>
      <c r="AC23" s="147" t="s">
        <v>46</v>
      </c>
      <c r="AD23" s="708"/>
      <c r="AE23" s="515"/>
      <c r="AF23" s="515"/>
      <c r="AG23" s="515"/>
      <c r="AH23" s="515"/>
      <c r="AI23" s="515"/>
    </row>
    <row r="24" spans="1:35" s="11" customFormat="1" hidden="1" x14ac:dyDescent="0.2">
      <c r="A24" s="708"/>
      <c r="B24" s="252" t="s">
        <v>39</v>
      </c>
      <c r="C24" s="31">
        <v>231.17449999999999</v>
      </c>
      <c r="D24" s="23">
        <v>15115.977199999999</v>
      </c>
      <c r="E24" s="23">
        <v>460744.6017</v>
      </c>
      <c r="F24" s="23">
        <v>21195.9336</v>
      </c>
      <c r="G24" s="23">
        <v>6839.5483000000004</v>
      </c>
      <c r="H24" s="23"/>
      <c r="I24" s="25">
        <f t="shared" si="7"/>
        <v>504127.2353</v>
      </c>
      <c r="J24" s="31"/>
      <c r="K24" s="23">
        <v>0</v>
      </c>
      <c r="L24" s="23">
        <v>0</v>
      </c>
      <c r="M24" s="23">
        <f t="shared" si="1"/>
        <v>0</v>
      </c>
      <c r="N24" s="31">
        <f t="shared" si="2"/>
        <v>504127.2353</v>
      </c>
      <c r="O24" s="31">
        <v>505.01760000000002</v>
      </c>
      <c r="P24" s="23">
        <v>186.1438</v>
      </c>
      <c r="Q24" s="23">
        <v>160544.4437</v>
      </c>
      <c r="R24" s="23">
        <f t="shared" si="3"/>
        <v>-160358.29990000001</v>
      </c>
      <c r="S24" s="23">
        <v>969.75789999999995</v>
      </c>
      <c r="T24" s="23">
        <f t="shared" si="4"/>
        <v>-158883.52440000002</v>
      </c>
      <c r="U24" s="31">
        <f>-20776.7092+43.7381</f>
        <v>-20732.971100000002</v>
      </c>
      <c r="V24" s="31">
        <v>283245.99349999998</v>
      </c>
      <c r="W24" s="23">
        <f>25194.373+117.4464</f>
        <v>25311.8194</v>
      </c>
      <c r="X24" s="23">
        <f t="shared" si="5"/>
        <v>308557.81289999996</v>
      </c>
      <c r="Y24" s="31">
        <v>158.88159999999999</v>
      </c>
      <c r="Z24" s="23">
        <v>8569.4048000000003</v>
      </c>
      <c r="AA24" s="23">
        <f t="shared" si="6"/>
        <v>8728.2864000000009</v>
      </c>
      <c r="AB24" s="31">
        <v>48689.546399999999</v>
      </c>
      <c r="AC24" s="147" t="s">
        <v>86</v>
      </c>
      <c r="AD24" s="708"/>
      <c r="AE24" s="515"/>
      <c r="AF24" s="515"/>
      <c r="AG24" s="515"/>
      <c r="AH24" s="515"/>
      <c r="AI24" s="515"/>
    </row>
    <row r="25" spans="1:35" s="11" customFormat="1" hidden="1" x14ac:dyDescent="0.2">
      <c r="A25" s="708"/>
      <c r="B25" s="252" t="s">
        <v>40</v>
      </c>
      <c r="C25" s="31">
        <v>231.17449999999999</v>
      </c>
      <c r="D25" s="23">
        <v>25581.549500000001</v>
      </c>
      <c r="E25" s="23">
        <v>477885.53980000003</v>
      </c>
      <c r="F25" s="23">
        <v>21379.778300000002</v>
      </c>
      <c r="G25" s="23">
        <v>6852.7429000000002</v>
      </c>
      <c r="H25" s="23"/>
      <c r="I25" s="25">
        <f t="shared" si="7"/>
        <v>531930.78499999992</v>
      </c>
      <c r="J25" s="31"/>
      <c r="K25" s="23">
        <v>0</v>
      </c>
      <c r="L25" s="23">
        <v>0</v>
      </c>
      <c r="M25" s="23">
        <f t="shared" si="1"/>
        <v>0</v>
      </c>
      <c r="N25" s="31">
        <f t="shared" si="2"/>
        <v>531930.78499999992</v>
      </c>
      <c r="O25" s="31">
        <v>264.21839999999997</v>
      </c>
      <c r="P25" s="23">
        <v>136.4692</v>
      </c>
      <c r="Q25" s="23">
        <v>176736.15580000001</v>
      </c>
      <c r="R25" s="23">
        <f t="shared" si="3"/>
        <v>-176599.68660000002</v>
      </c>
      <c r="S25" s="23">
        <v>979.14049999999997</v>
      </c>
      <c r="T25" s="23">
        <f t="shared" si="4"/>
        <v>-175356.32769999999</v>
      </c>
      <c r="U25" s="31">
        <f>-22421.6631+57.294</f>
        <v>-22364.3691</v>
      </c>
      <c r="V25" s="31">
        <v>288847.3567</v>
      </c>
      <c r="W25" s="23">
        <f>29841.1829+123.9156</f>
        <v>29965.0985</v>
      </c>
      <c r="X25" s="23">
        <f t="shared" si="5"/>
        <v>318812.45520000003</v>
      </c>
      <c r="Y25" s="31">
        <v>181.2824</v>
      </c>
      <c r="Z25" s="23">
        <v>10023.8076</v>
      </c>
      <c r="AA25" s="23">
        <f t="shared" si="6"/>
        <v>10205.09</v>
      </c>
      <c r="AB25" s="31">
        <v>49920.242899999997</v>
      </c>
      <c r="AC25" s="147" t="s">
        <v>77</v>
      </c>
      <c r="AD25" s="708"/>
      <c r="AE25" s="515"/>
      <c r="AF25" s="515"/>
      <c r="AG25" s="515"/>
      <c r="AH25" s="515"/>
      <c r="AI25" s="515"/>
    </row>
    <row r="26" spans="1:35" s="11" customFormat="1" hidden="1" x14ac:dyDescent="0.2">
      <c r="A26" s="708"/>
      <c r="B26" s="252" t="s">
        <v>47</v>
      </c>
      <c r="C26" s="31">
        <v>275.00659999999999</v>
      </c>
      <c r="D26" s="23">
        <v>15294.367</v>
      </c>
      <c r="E26" s="23">
        <v>511697.7928</v>
      </c>
      <c r="F26" s="23">
        <v>21516.275300000001</v>
      </c>
      <c r="G26" s="23">
        <v>7031.6819999999998</v>
      </c>
      <c r="H26" s="23"/>
      <c r="I26" s="25">
        <f t="shared" si="7"/>
        <v>555815.1237</v>
      </c>
      <c r="J26" s="31"/>
      <c r="K26" s="23">
        <v>0</v>
      </c>
      <c r="L26" s="23">
        <v>0</v>
      </c>
      <c r="M26" s="23">
        <f t="shared" si="1"/>
        <v>0</v>
      </c>
      <c r="N26" s="31">
        <f t="shared" si="2"/>
        <v>555815.1237</v>
      </c>
      <c r="O26" s="31">
        <v>239.88990000000001</v>
      </c>
      <c r="P26" s="23">
        <v>144.90029999999999</v>
      </c>
      <c r="Q26" s="23">
        <v>188575.3505</v>
      </c>
      <c r="R26" s="23">
        <f t="shared" si="3"/>
        <v>-188430.45019999999</v>
      </c>
      <c r="S26" s="23">
        <v>1513.8282999999999</v>
      </c>
      <c r="T26" s="23">
        <f t="shared" si="4"/>
        <v>-186676.73199999999</v>
      </c>
      <c r="U26" s="31">
        <f>-23117.3455+104.7998</f>
        <v>-23012.545699999999</v>
      </c>
      <c r="V26" s="31">
        <v>298695.83669999999</v>
      </c>
      <c r="W26" s="23">
        <f>31971.6172+126.0925</f>
        <v>32097.709699999999</v>
      </c>
      <c r="X26" s="23">
        <f t="shared" si="5"/>
        <v>330793.54639999999</v>
      </c>
      <c r="Y26" s="31">
        <v>168.7107</v>
      </c>
      <c r="Z26" s="23">
        <v>10064.8712</v>
      </c>
      <c r="AA26" s="23">
        <f t="shared" si="6"/>
        <v>10233.581899999999</v>
      </c>
      <c r="AB26" s="31">
        <v>51122.743799999997</v>
      </c>
      <c r="AC26" s="147" t="s">
        <v>47</v>
      </c>
      <c r="AD26" s="708"/>
      <c r="AE26" s="515"/>
      <c r="AF26" s="515"/>
      <c r="AG26" s="515"/>
      <c r="AH26" s="515"/>
      <c r="AI26" s="515"/>
    </row>
    <row r="27" spans="1:35" s="11" customFormat="1" hidden="1" x14ac:dyDescent="0.2">
      <c r="A27" s="708"/>
      <c r="B27" s="252" t="s">
        <v>42</v>
      </c>
      <c r="C27" s="31">
        <v>275.00659999999999</v>
      </c>
      <c r="D27" s="23">
        <v>12730.84</v>
      </c>
      <c r="E27" s="23">
        <v>509369.82949999999</v>
      </c>
      <c r="F27" s="23">
        <v>21609.017899999999</v>
      </c>
      <c r="G27" s="23">
        <v>7185.6756999999998</v>
      </c>
      <c r="H27" s="23"/>
      <c r="I27" s="25">
        <f t="shared" si="7"/>
        <v>551170.36970000004</v>
      </c>
      <c r="J27" s="31"/>
      <c r="K27" s="23">
        <v>0</v>
      </c>
      <c r="L27" s="23">
        <v>0</v>
      </c>
      <c r="M27" s="23">
        <f t="shared" si="1"/>
        <v>0</v>
      </c>
      <c r="N27" s="31">
        <f t="shared" si="2"/>
        <v>551170.36970000004</v>
      </c>
      <c r="O27" s="31">
        <v>527.91869999999994</v>
      </c>
      <c r="P27" s="23">
        <v>154.91380000000001</v>
      </c>
      <c r="Q27" s="23">
        <v>196815.9945</v>
      </c>
      <c r="R27" s="23">
        <f t="shared" si="3"/>
        <v>-196661.08069999999</v>
      </c>
      <c r="S27" s="23">
        <v>1663.1593</v>
      </c>
      <c r="T27" s="23">
        <f t="shared" si="4"/>
        <v>-194470.00269999998</v>
      </c>
      <c r="U27" s="31">
        <f>-23181.2744+120.4875</f>
        <v>-23060.786899999999</v>
      </c>
      <c r="V27" s="31">
        <v>287563.68060000002</v>
      </c>
      <c r="W27" s="23">
        <f>29187.4393+122.8265</f>
        <v>29310.265799999997</v>
      </c>
      <c r="X27" s="23">
        <f t="shared" si="5"/>
        <v>316873.94640000002</v>
      </c>
      <c r="Y27" s="31">
        <v>182.05869999999999</v>
      </c>
      <c r="Z27" s="23">
        <v>10064.5412</v>
      </c>
      <c r="AA27" s="23">
        <f t="shared" si="6"/>
        <v>10246.599899999999</v>
      </c>
      <c r="AB27" s="31">
        <v>52639.519099999998</v>
      </c>
      <c r="AC27" s="147" t="s">
        <v>42</v>
      </c>
      <c r="AD27" s="708"/>
      <c r="AE27" s="515"/>
      <c r="AF27" s="515"/>
      <c r="AG27" s="515"/>
      <c r="AH27" s="515"/>
      <c r="AI27" s="515"/>
    </row>
    <row r="28" spans="1:35" s="11" customFormat="1" hidden="1" x14ac:dyDescent="0.2">
      <c r="A28" s="708"/>
      <c r="B28" s="252" t="s">
        <v>43</v>
      </c>
      <c r="C28" s="31">
        <v>275.00659999999999</v>
      </c>
      <c r="D28" s="23">
        <v>38942.375200000002</v>
      </c>
      <c r="E28" s="23">
        <v>384831.6704</v>
      </c>
      <c r="F28" s="23">
        <v>24087.7274</v>
      </c>
      <c r="G28" s="23">
        <v>7699.8999000000003</v>
      </c>
      <c r="H28" s="23"/>
      <c r="I28" s="25">
        <f t="shared" si="7"/>
        <v>455836.67950000003</v>
      </c>
      <c r="J28" s="31"/>
      <c r="K28" s="23">
        <v>0</v>
      </c>
      <c r="L28" s="23">
        <v>0</v>
      </c>
      <c r="M28" s="23">
        <f t="shared" si="1"/>
        <v>0</v>
      </c>
      <c r="N28" s="31">
        <f t="shared" si="2"/>
        <v>455836.67950000003</v>
      </c>
      <c r="O28" s="31">
        <v>353.76799999999997</v>
      </c>
      <c r="P28" s="23">
        <v>164.7278</v>
      </c>
      <c r="Q28" s="23">
        <v>158321.7182</v>
      </c>
      <c r="R28" s="23">
        <f t="shared" si="3"/>
        <v>-158156.99040000001</v>
      </c>
      <c r="S28" s="23">
        <v>2102.9726999999998</v>
      </c>
      <c r="T28" s="23">
        <f t="shared" si="4"/>
        <v>-155700.24969999999</v>
      </c>
      <c r="U28" s="86">
        <f>-23329.9326+7.5496</f>
        <v>-23322.383000000002</v>
      </c>
      <c r="V28" s="23">
        <v>234773.1441</v>
      </c>
      <c r="W28" s="23">
        <f>23822.4932+114.7623</f>
        <v>23937.255499999999</v>
      </c>
      <c r="X28" s="23">
        <f t="shared" si="5"/>
        <v>258710.3996</v>
      </c>
      <c r="Y28" s="31">
        <v>232.97649999999999</v>
      </c>
      <c r="Z28" s="23">
        <v>10661.0263</v>
      </c>
      <c r="AA28" s="23">
        <f t="shared" si="6"/>
        <v>10894.0028</v>
      </c>
      <c r="AB28" s="31">
        <v>53853.243699999999</v>
      </c>
      <c r="AC28" s="147" t="s">
        <v>48</v>
      </c>
      <c r="AD28" s="708"/>
      <c r="AE28" s="515"/>
      <c r="AF28" s="515"/>
      <c r="AG28" s="515"/>
      <c r="AH28" s="515"/>
      <c r="AI28" s="515"/>
    </row>
    <row r="29" spans="1:35" s="11" customFormat="1" hidden="1" x14ac:dyDescent="0.2">
      <c r="A29" s="708"/>
      <c r="B29" s="252" t="s">
        <v>44</v>
      </c>
      <c r="C29" s="31">
        <v>319.10129999999998</v>
      </c>
      <c r="D29" s="23">
        <v>31464.0249</v>
      </c>
      <c r="E29" s="23">
        <v>358128.47879999998</v>
      </c>
      <c r="F29" s="23">
        <v>24323.146400000001</v>
      </c>
      <c r="G29" s="23">
        <v>7623.6768000000002</v>
      </c>
      <c r="H29" s="23"/>
      <c r="I29" s="25">
        <f t="shared" si="7"/>
        <v>421858.42820000002</v>
      </c>
      <c r="J29" s="31"/>
      <c r="K29" s="23">
        <v>0</v>
      </c>
      <c r="L29" s="23">
        <v>0</v>
      </c>
      <c r="M29" s="23">
        <f t="shared" si="1"/>
        <v>0</v>
      </c>
      <c r="N29" s="31">
        <f t="shared" si="2"/>
        <v>421858.42820000002</v>
      </c>
      <c r="O29" s="31">
        <v>338.798</v>
      </c>
      <c r="P29" s="23">
        <v>168.56280000000001</v>
      </c>
      <c r="Q29" s="23">
        <v>126699.7491</v>
      </c>
      <c r="R29" s="23">
        <f t="shared" si="3"/>
        <v>-126531.1863</v>
      </c>
      <c r="S29" s="23">
        <v>2845.7040000000002</v>
      </c>
      <c r="T29" s="23">
        <f t="shared" si="4"/>
        <v>-123346.68430000001</v>
      </c>
      <c r="U29" s="86">
        <f>-23034.3338+9.5525</f>
        <v>-23024.781299999999</v>
      </c>
      <c r="V29" s="23">
        <v>229321.82560000001</v>
      </c>
      <c r="W29" s="23">
        <f>26718.2371+95.6788</f>
        <v>26813.9159</v>
      </c>
      <c r="X29" s="23">
        <f t="shared" si="5"/>
        <v>256135.7415</v>
      </c>
      <c r="Y29" s="31">
        <v>172.05090000000001</v>
      </c>
      <c r="Z29" s="23">
        <v>11271.5262</v>
      </c>
      <c r="AA29" s="23">
        <f t="shared" si="6"/>
        <v>11443.5771</v>
      </c>
      <c r="AB29" s="31">
        <v>53956.051399999997</v>
      </c>
      <c r="AC29" s="147" t="s">
        <v>44</v>
      </c>
      <c r="AD29" s="708"/>
      <c r="AE29" s="515"/>
      <c r="AF29" s="515"/>
      <c r="AG29" s="515"/>
      <c r="AH29" s="515"/>
      <c r="AI29" s="515"/>
    </row>
    <row r="30" spans="1:35" s="11" customFormat="1" hidden="1" x14ac:dyDescent="0.2">
      <c r="A30" s="709"/>
      <c r="B30" s="148" t="s">
        <v>45</v>
      </c>
      <c r="C30" s="87">
        <v>319.10129999999998</v>
      </c>
      <c r="D30" s="79">
        <v>22283.358899999999</v>
      </c>
      <c r="E30" s="79">
        <v>258621.81400000001</v>
      </c>
      <c r="F30" s="79">
        <v>24514.025900000001</v>
      </c>
      <c r="G30" s="79">
        <v>7304.5776999999998</v>
      </c>
      <c r="H30" s="79"/>
      <c r="I30" s="282">
        <f t="shared" si="7"/>
        <v>313042.87780000002</v>
      </c>
      <c r="J30" s="74"/>
      <c r="K30" s="79">
        <v>0</v>
      </c>
      <c r="L30" s="79">
        <v>0</v>
      </c>
      <c r="M30" s="79">
        <f t="shared" si="1"/>
        <v>0</v>
      </c>
      <c r="N30" s="87">
        <f t="shared" si="2"/>
        <v>313042.87780000002</v>
      </c>
      <c r="O30" s="87">
        <v>582.57479999999998</v>
      </c>
      <c r="P30" s="79">
        <v>218.2842</v>
      </c>
      <c r="Q30" s="79">
        <v>11545.749100000001</v>
      </c>
      <c r="R30" s="79">
        <f t="shared" si="3"/>
        <v>-11327.464900000001</v>
      </c>
      <c r="S30" s="79">
        <v>2783.895</v>
      </c>
      <c r="T30" s="79">
        <f t="shared" si="4"/>
        <v>-7960.9951000000001</v>
      </c>
      <c r="U30" s="88">
        <f>-20657.706+13.0034</f>
        <v>-20644.702599999997</v>
      </c>
      <c r="V30" s="79">
        <v>216575.29550000001</v>
      </c>
      <c r="W30" s="79">
        <f>45841.7392+95.0111</f>
        <v>45936.750300000007</v>
      </c>
      <c r="X30" s="79">
        <f t="shared" si="5"/>
        <v>262512.04580000002</v>
      </c>
      <c r="Y30" s="87">
        <v>177.86</v>
      </c>
      <c r="Z30" s="79">
        <v>11594.124</v>
      </c>
      <c r="AA30" s="79">
        <f t="shared" si="6"/>
        <v>11771.984</v>
      </c>
      <c r="AB30" s="87">
        <v>51441.2454</v>
      </c>
      <c r="AC30" s="148" t="s">
        <v>45</v>
      </c>
      <c r="AD30" s="709"/>
      <c r="AE30" s="515"/>
      <c r="AF30" s="515"/>
      <c r="AG30" s="515"/>
      <c r="AH30" s="515"/>
      <c r="AI30" s="515"/>
    </row>
    <row r="31" spans="1:35" s="11" customFormat="1" hidden="1" x14ac:dyDescent="0.2">
      <c r="A31" s="707">
        <v>2009</v>
      </c>
      <c r="B31" s="252" t="s">
        <v>34</v>
      </c>
      <c r="C31" s="38">
        <v>319.10129999999998</v>
      </c>
      <c r="D31" s="38">
        <v>17424.196800000002</v>
      </c>
      <c r="E31" s="38">
        <v>236281.1299</v>
      </c>
      <c r="F31" s="38">
        <v>24574.602699999999</v>
      </c>
      <c r="G31" s="23">
        <v>7683.1202000000003</v>
      </c>
      <c r="H31" s="23"/>
      <c r="I31" s="25">
        <f t="shared" si="7"/>
        <v>286282.15090000001</v>
      </c>
      <c r="J31" s="31"/>
      <c r="K31" s="38">
        <v>0</v>
      </c>
      <c r="L31" s="38">
        <v>0</v>
      </c>
      <c r="M31" s="81">
        <f t="shared" ref="M31:M42" si="8">J31+K31</f>
        <v>0</v>
      </c>
      <c r="N31" s="55">
        <f t="shared" si="2"/>
        <v>286282.15090000001</v>
      </c>
      <c r="O31" s="55">
        <v>260.20299999999997</v>
      </c>
      <c r="P31" s="38">
        <v>118.87260000000001</v>
      </c>
      <c r="Q31" s="38">
        <v>18766.2909</v>
      </c>
      <c r="R31" s="38">
        <f t="shared" si="3"/>
        <v>-18647.418300000001</v>
      </c>
      <c r="S31" s="38">
        <v>2805.4978999999998</v>
      </c>
      <c r="T31" s="38">
        <f t="shared" si="4"/>
        <v>-15581.7174</v>
      </c>
      <c r="U31" s="55">
        <f>-20638.7655+41.8474</f>
        <v>-20596.918100000003</v>
      </c>
      <c r="V31" s="55">
        <v>196653.42879999999</v>
      </c>
      <c r="W31" s="38">
        <f>30314.9108+92.2962</f>
        <v>30407.207000000002</v>
      </c>
      <c r="X31" s="38">
        <f t="shared" si="5"/>
        <v>227060.63579999999</v>
      </c>
      <c r="Y31" s="55">
        <v>270.20519999999999</v>
      </c>
      <c r="Z31" s="38">
        <v>12011.5383</v>
      </c>
      <c r="AA31" s="38">
        <f t="shared" si="6"/>
        <v>12281.7435</v>
      </c>
      <c r="AB31" s="55">
        <f>51953.8082</f>
        <v>51953.808199999999</v>
      </c>
      <c r="AC31" s="147" t="s">
        <v>34</v>
      </c>
      <c r="AD31" s="707">
        <v>2009</v>
      </c>
      <c r="AE31" s="515"/>
      <c r="AF31" s="515"/>
      <c r="AG31" s="515"/>
      <c r="AH31" s="515"/>
      <c r="AI31" s="515"/>
    </row>
    <row r="32" spans="1:35" s="11" customFormat="1" hidden="1" x14ac:dyDescent="0.2">
      <c r="A32" s="708"/>
      <c r="B32" s="252" t="s">
        <v>35</v>
      </c>
      <c r="C32" s="23">
        <v>336.08909999999997</v>
      </c>
      <c r="D32" s="23">
        <v>13751.063</v>
      </c>
      <c r="E32" s="23">
        <v>241883.22870000001</v>
      </c>
      <c r="F32" s="23">
        <v>24690.467199999999</v>
      </c>
      <c r="G32" s="23">
        <v>7659.4471000000003</v>
      </c>
      <c r="H32" s="23"/>
      <c r="I32" s="25">
        <f t="shared" si="7"/>
        <v>288320.29509999999</v>
      </c>
      <c r="J32" s="31"/>
      <c r="K32" s="23">
        <v>0</v>
      </c>
      <c r="L32" s="23">
        <v>0</v>
      </c>
      <c r="M32" s="78">
        <f t="shared" si="8"/>
        <v>0</v>
      </c>
      <c r="N32" s="31">
        <f t="shared" si="2"/>
        <v>288320.29509999999</v>
      </c>
      <c r="O32" s="31">
        <v>277.43340000000001</v>
      </c>
      <c r="P32" s="23">
        <v>139.67429999999999</v>
      </c>
      <c r="Q32" s="23">
        <v>17587.166099999999</v>
      </c>
      <c r="R32" s="23">
        <f t="shared" si="3"/>
        <v>-17447.4918</v>
      </c>
      <c r="S32" s="23">
        <v>2809.6761000000001</v>
      </c>
      <c r="T32" s="78">
        <f t="shared" si="4"/>
        <v>-14360.382299999997</v>
      </c>
      <c r="U32" s="31">
        <f>-21109.4863+31.8891</f>
        <v>-21077.5972</v>
      </c>
      <c r="V32" s="31">
        <v>198093.48449999999</v>
      </c>
      <c r="W32" s="23">
        <f>31673.6968+76.2599</f>
        <v>31749.956700000002</v>
      </c>
      <c r="X32" s="23">
        <f t="shared" si="5"/>
        <v>229843.4412</v>
      </c>
      <c r="Y32" s="31">
        <v>172.1764</v>
      </c>
      <c r="Z32" s="23">
        <v>12902.421700000001</v>
      </c>
      <c r="AA32" s="23">
        <f t="shared" si="6"/>
        <v>13074.598100000001</v>
      </c>
      <c r="AB32" s="31">
        <v>52118.3102</v>
      </c>
      <c r="AC32" s="147" t="s">
        <v>35</v>
      </c>
      <c r="AD32" s="708"/>
      <c r="AE32" s="515"/>
      <c r="AF32" s="515"/>
      <c r="AG32" s="515"/>
      <c r="AH32" s="515"/>
      <c r="AI32" s="515"/>
    </row>
    <row r="33" spans="1:35" s="11" customFormat="1" hidden="1" x14ac:dyDescent="0.2">
      <c r="A33" s="708"/>
      <c r="B33" s="252" t="s">
        <v>36</v>
      </c>
      <c r="C33" s="23">
        <v>336.08909999999997</v>
      </c>
      <c r="D33" s="23">
        <v>18062.7107</v>
      </c>
      <c r="E33" s="23">
        <v>200752.8003</v>
      </c>
      <c r="F33" s="23">
        <v>24842.717400000001</v>
      </c>
      <c r="G33" s="23">
        <v>7414.7056000000002</v>
      </c>
      <c r="H33" s="23"/>
      <c r="I33" s="25">
        <f t="shared" si="7"/>
        <v>251409.02309999999</v>
      </c>
      <c r="J33" s="31"/>
      <c r="K33" s="23">
        <v>0</v>
      </c>
      <c r="L33" s="23">
        <v>0</v>
      </c>
      <c r="M33" s="78">
        <f t="shared" si="8"/>
        <v>0</v>
      </c>
      <c r="N33" s="31">
        <f t="shared" si="2"/>
        <v>251409.02309999999</v>
      </c>
      <c r="O33" s="31">
        <v>486.89440000000002</v>
      </c>
      <c r="P33" s="23">
        <v>262.26679999999999</v>
      </c>
      <c r="Q33" s="23">
        <v>16880.627400000001</v>
      </c>
      <c r="R33" s="23">
        <f t="shared" si="3"/>
        <v>-16618.3606</v>
      </c>
      <c r="S33" s="23">
        <v>2818.0749000000001</v>
      </c>
      <c r="T33" s="78">
        <f t="shared" si="4"/>
        <v>-13313.391300000001</v>
      </c>
      <c r="U33" s="31">
        <f>-20564.9624+23.7878</f>
        <v>-20541.174600000002</v>
      </c>
      <c r="V33" s="31">
        <f>170253.8295</f>
        <v>170253.82949999999</v>
      </c>
      <c r="W33" s="23">
        <f>25202.8492+54.0266</f>
        <v>25256.875800000002</v>
      </c>
      <c r="X33" s="23">
        <f t="shared" si="5"/>
        <v>195510.7053</v>
      </c>
      <c r="Y33" s="31">
        <v>138.3914</v>
      </c>
      <c r="Z33" s="23">
        <v>10454.778700000001</v>
      </c>
      <c r="AA33" s="23">
        <f t="shared" si="6"/>
        <v>10593.170100000001</v>
      </c>
      <c r="AB33" s="31">
        <v>52531.807699999998</v>
      </c>
      <c r="AC33" s="147" t="s">
        <v>36</v>
      </c>
      <c r="AD33" s="708"/>
      <c r="AE33" s="515"/>
      <c r="AF33" s="515"/>
      <c r="AG33" s="515"/>
      <c r="AH33" s="515"/>
      <c r="AI33" s="515"/>
    </row>
    <row r="34" spans="1:35" s="11" customFormat="1" hidden="1" x14ac:dyDescent="0.2">
      <c r="A34" s="708"/>
      <c r="B34" s="252" t="s">
        <v>37</v>
      </c>
      <c r="C34" s="23">
        <v>336.08909999999997</v>
      </c>
      <c r="D34" s="23">
        <v>22202.087200000002</v>
      </c>
      <c r="E34" s="23">
        <v>159532.052</v>
      </c>
      <c r="F34" s="23">
        <v>24773.041799999999</v>
      </c>
      <c r="G34" s="23">
        <v>7444.1767</v>
      </c>
      <c r="H34" s="23"/>
      <c r="I34" s="25">
        <f t="shared" si="7"/>
        <v>214287.44680000001</v>
      </c>
      <c r="J34" s="31"/>
      <c r="K34" s="23">
        <v>0</v>
      </c>
      <c r="L34" s="23">
        <v>0</v>
      </c>
      <c r="M34" s="78">
        <f t="shared" si="8"/>
        <v>0</v>
      </c>
      <c r="N34" s="31">
        <f t="shared" si="2"/>
        <v>214287.44680000001</v>
      </c>
      <c r="O34" s="31">
        <v>306.26960000000003</v>
      </c>
      <c r="P34" s="23">
        <v>265.87639999999999</v>
      </c>
      <c r="Q34" s="23">
        <v>15689.2655</v>
      </c>
      <c r="R34" s="23">
        <f t="shared" si="3"/>
        <v>-15423.3891</v>
      </c>
      <c r="S34" s="23">
        <v>2914.2222000000002</v>
      </c>
      <c r="T34" s="78">
        <f t="shared" si="4"/>
        <v>-12202.897300000001</v>
      </c>
      <c r="U34" s="31">
        <f>-21078.8428+13.9892</f>
        <v>-21064.853599999999</v>
      </c>
      <c r="V34" s="31">
        <v>136675.5123</v>
      </c>
      <c r="W34" s="23">
        <f>22557.1891+45.2208</f>
        <v>22602.409899999999</v>
      </c>
      <c r="X34" s="23">
        <f t="shared" si="5"/>
        <v>159277.9222</v>
      </c>
      <c r="Y34" s="31">
        <v>124.7902</v>
      </c>
      <c r="Z34" s="23">
        <v>11354.223400000001</v>
      </c>
      <c r="AA34" s="23">
        <f t="shared" si="6"/>
        <v>11479.0136</v>
      </c>
      <c r="AB34" s="31">
        <v>52391.3393</v>
      </c>
      <c r="AC34" s="147" t="s">
        <v>37</v>
      </c>
      <c r="AD34" s="708"/>
      <c r="AE34" s="515"/>
      <c r="AF34" s="515"/>
      <c r="AG34" s="515"/>
      <c r="AH34" s="515"/>
      <c r="AI34" s="515"/>
    </row>
    <row r="35" spans="1:35" s="11" customFormat="1" hidden="1" x14ac:dyDescent="0.2">
      <c r="A35" s="708"/>
      <c r="B35" s="252" t="s">
        <v>38</v>
      </c>
      <c r="C35" s="25">
        <v>344.15089999999998</v>
      </c>
      <c r="D35" s="23">
        <v>14482.645</v>
      </c>
      <c r="E35" s="23">
        <v>177559.3964</v>
      </c>
      <c r="F35" s="23">
        <v>24820.495900000002</v>
      </c>
      <c r="G35" s="23">
        <v>7247.2203</v>
      </c>
      <c r="H35" s="23"/>
      <c r="I35" s="25">
        <f t="shared" si="7"/>
        <v>224453.90849999999</v>
      </c>
      <c r="J35" s="31"/>
      <c r="K35" s="23">
        <v>0</v>
      </c>
      <c r="L35" s="23">
        <v>0</v>
      </c>
      <c r="M35" s="78">
        <f t="shared" si="8"/>
        <v>0</v>
      </c>
      <c r="N35" s="31">
        <f t="shared" si="2"/>
        <v>224453.90849999999</v>
      </c>
      <c r="O35" s="31">
        <v>346.73910000000001</v>
      </c>
      <c r="P35" s="23">
        <v>292.28140000000002</v>
      </c>
      <c r="Q35" s="23">
        <v>18075.8223</v>
      </c>
      <c r="R35" s="23">
        <f t="shared" si="3"/>
        <v>-17783.5409</v>
      </c>
      <c r="S35" s="23">
        <v>2896.1480000000001</v>
      </c>
      <c r="T35" s="78">
        <f t="shared" si="4"/>
        <v>-14540.6538</v>
      </c>
      <c r="U35" s="31">
        <f>-20318.8822+6.6696</f>
        <v>-20312.212599999999</v>
      </c>
      <c r="V35" s="31">
        <v>143550.16089999999</v>
      </c>
      <c r="W35" s="23">
        <f>23089.6344+42.3799</f>
        <v>23132.014299999999</v>
      </c>
      <c r="X35" s="23">
        <f t="shared" si="5"/>
        <v>166682.1752</v>
      </c>
      <c r="Y35" s="31">
        <v>143.3115</v>
      </c>
      <c r="Z35" s="23">
        <v>11360.720499999999</v>
      </c>
      <c r="AA35" s="23">
        <f t="shared" si="6"/>
        <v>11504.031999999999</v>
      </c>
      <c r="AB35" s="31">
        <v>52038.162199999999</v>
      </c>
      <c r="AC35" s="147" t="s">
        <v>46</v>
      </c>
      <c r="AD35" s="708"/>
      <c r="AE35" s="515"/>
      <c r="AF35" s="515"/>
      <c r="AG35" s="515"/>
      <c r="AH35" s="515"/>
      <c r="AI35" s="515"/>
    </row>
    <row r="36" spans="1:35" s="11" customFormat="1" hidden="1" x14ac:dyDescent="0.2">
      <c r="A36" s="708"/>
      <c r="B36" s="252" t="s">
        <v>39</v>
      </c>
      <c r="C36" s="25">
        <v>344.15089999999998</v>
      </c>
      <c r="D36" s="23">
        <v>17920.727500000001</v>
      </c>
      <c r="E36" s="23">
        <v>187793.26949999999</v>
      </c>
      <c r="F36" s="23">
        <v>24919.7029</v>
      </c>
      <c r="G36" s="23">
        <v>7248.2628999999997</v>
      </c>
      <c r="H36" s="23"/>
      <c r="I36" s="25">
        <f t="shared" si="7"/>
        <v>238226.11369999999</v>
      </c>
      <c r="J36" s="31"/>
      <c r="K36" s="23">
        <v>0</v>
      </c>
      <c r="L36" s="23">
        <v>0</v>
      </c>
      <c r="M36" s="78">
        <f t="shared" si="8"/>
        <v>0</v>
      </c>
      <c r="N36" s="31">
        <f t="shared" si="2"/>
        <v>238226.11369999999</v>
      </c>
      <c r="O36" s="31">
        <v>648.19949999999994</v>
      </c>
      <c r="P36" s="23">
        <v>280.42500000000001</v>
      </c>
      <c r="Q36" s="23">
        <v>20729.738499999999</v>
      </c>
      <c r="R36" s="23">
        <f t="shared" si="3"/>
        <v>-20449.3135</v>
      </c>
      <c r="S36" s="23">
        <v>2924.3597</v>
      </c>
      <c r="T36" s="78">
        <f t="shared" si="4"/>
        <v>-16876.754300000001</v>
      </c>
      <c r="U36" s="31">
        <f>-21225.1556+0.2577</f>
        <v>-21224.8979</v>
      </c>
      <c r="V36" s="31">
        <v>150891.49489999999</v>
      </c>
      <c r="W36" s="23">
        <f>32858.9816+44.6095</f>
        <v>32903.591099999998</v>
      </c>
      <c r="X36" s="23">
        <f t="shared" si="5"/>
        <v>183795.08599999998</v>
      </c>
      <c r="Y36" s="31">
        <v>137.81020000000001</v>
      </c>
      <c r="Z36" s="23">
        <v>11366.2345</v>
      </c>
      <c r="AA36" s="23">
        <f t="shared" si="6"/>
        <v>11504.0447</v>
      </c>
      <c r="AB36" s="31">
        <v>47274.028299999998</v>
      </c>
      <c r="AC36" s="147" t="s">
        <v>86</v>
      </c>
      <c r="AD36" s="708"/>
      <c r="AE36" s="515"/>
      <c r="AF36" s="515"/>
      <c r="AG36" s="515"/>
      <c r="AH36" s="515"/>
      <c r="AI36" s="515"/>
    </row>
    <row r="37" spans="1:35" s="11" customFormat="1" hidden="1" x14ac:dyDescent="0.2">
      <c r="A37" s="708"/>
      <c r="B37" s="252" t="s">
        <v>40</v>
      </c>
      <c r="C37" s="25">
        <v>344.15089999999998</v>
      </c>
      <c r="D37" s="23">
        <v>15583.175999999999</v>
      </c>
      <c r="E37" s="23">
        <v>256647.91899999999</v>
      </c>
      <c r="F37" s="23">
        <v>24843.151000000002</v>
      </c>
      <c r="G37" s="23">
        <v>7251.3687</v>
      </c>
      <c r="H37" s="23"/>
      <c r="I37" s="25">
        <f t="shared" si="7"/>
        <v>304669.76559999998</v>
      </c>
      <c r="J37" s="31"/>
      <c r="K37" s="23">
        <v>0</v>
      </c>
      <c r="L37" s="23">
        <v>0</v>
      </c>
      <c r="M37" s="78">
        <f t="shared" si="8"/>
        <v>0</v>
      </c>
      <c r="N37" s="31">
        <f t="shared" si="2"/>
        <v>304669.76559999998</v>
      </c>
      <c r="O37" s="31">
        <v>509.2998</v>
      </c>
      <c r="P37" s="23">
        <v>300.16539999999998</v>
      </c>
      <c r="Q37" s="23">
        <v>36076.703999999998</v>
      </c>
      <c r="R37" s="23">
        <f t="shared" si="3"/>
        <v>-35776.5386</v>
      </c>
      <c r="S37" s="23">
        <v>2909.721</v>
      </c>
      <c r="T37" s="78">
        <f t="shared" si="4"/>
        <v>-32357.517799999998</v>
      </c>
      <c r="U37" s="31">
        <f>37710.569+32.201</f>
        <v>37742.770000000004</v>
      </c>
      <c r="V37" s="31">
        <v>130922.5211</v>
      </c>
      <c r="W37" s="23">
        <f>43796.5899+37.526</f>
        <v>43834.115899999997</v>
      </c>
      <c r="X37" s="23">
        <f t="shared" si="5"/>
        <v>174756.63699999999</v>
      </c>
      <c r="Y37" s="31">
        <v>186.83459999999999</v>
      </c>
      <c r="Z37" s="23">
        <v>12572.168299999999</v>
      </c>
      <c r="AA37" s="23">
        <f t="shared" si="6"/>
        <v>12759.002899999999</v>
      </c>
      <c r="AB37" s="31">
        <v>47052.739500000003</v>
      </c>
      <c r="AC37" s="147" t="s">
        <v>77</v>
      </c>
      <c r="AD37" s="708"/>
      <c r="AE37" s="515"/>
      <c r="AF37" s="515"/>
      <c r="AG37" s="515"/>
      <c r="AH37" s="515"/>
      <c r="AI37" s="515"/>
    </row>
    <row r="38" spans="1:35" s="11" customFormat="1" hidden="1" x14ac:dyDescent="0.2">
      <c r="A38" s="708"/>
      <c r="B38" s="252" t="s">
        <v>47</v>
      </c>
      <c r="C38" s="25">
        <v>22546.373500000002</v>
      </c>
      <c r="D38" s="23">
        <v>16172.407999999999</v>
      </c>
      <c r="E38" s="23">
        <v>202223.68900000001</v>
      </c>
      <c r="F38" s="23">
        <v>24869.146000000001</v>
      </c>
      <c r="G38" s="23">
        <v>7251.3687</v>
      </c>
      <c r="H38" s="23"/>
      <c r="I38" s="25">
        <f t="shared" si="7"/>
        <v>273062.9852</v>
      </c>
      <c r="J38" s="31"/>
      <c r="K38" s="23">
        <v>22195.889800000001</v>
      </c>
      <c r="L38" s="23">
        <v>0</v>
      </c>
      <c r="M38" s="78">
        <f t="shared" si="8"/>
        <v>22195.889800000001</v>
      </c>
      <c r="N38" s="31">
        <f t="shared" si="2"/>
        <v>250867.09539999999</v>
      </c>
      <c r="O38" s="31">
        <v>609.93050000000005</v>
      </c>
      <c r="P38" s="23">
        <v>283.77499999999998</v>
      </c>
      <c r="Q38" s="23">
        <v>40500.689899999998</v>
      </c>
      <c r="R38" s="23">
        <f t="shared" si="3"/>
        <v>-40216.914899999996</v>
      </c>
      <c r="S38" s="23">
        <v>2905.7557999999999</v>
      </c>
      <c r="T38" s="78">
        <f t="shared" si="4"/>
        <v>-36701.228599999995</v>
      </c>
      <c r="U38" s="31">
        <f>-21123.2288+23.1046</f>
        <v>-21100.124200000002</v>
      </c>
      <c r="V38" s="31">
        <v>127652.3998</v>
      </c>
      <c r="W38" s="23">
        <f>47679.3961+34.221</f>
        <v>47713.617099999996</v>
      </c>
      <c r="X38" s="23">
        <f t="shared" si="5"/>
        <v>175366.01689999999</v>
      </c>
      <c r="Y38" s="31">
        <v>106.4389</v>
      </c>
      <c r="Z38" s="23">
        <v>12727.0514</v>
      </c>
      <c r="AA38" s="23">
        <f t="shared" si="6"/>
        <v>12833.490299999999</v>
      </c>
      <c r="AB38" s="31">
        <v>47065.395799999998</v>
      </c>
      <c r="AC38" s="147" t="s">
        <v>47</v>
      </c>
      <c r="AD38" s="708"/>
      <c r="AE38" s="515"/>
      <c r="AF38" s="515"/>
      <c r="AG38" s="515"/>
      <c r="AH38" s="515"/>
      <c r="AI38" s="515"/>
    </row>
    <row r="39" spans="1:35" s="11" customFormat="1" hidden="1" x14ac:dyDescent="0.2">
      <c r="A39" s="708"/>
      <c r="B39" s="252" t="s">
        <v>42</v>
      </c>
      <c r="C39" s="25">
        <v>28439.134600000001</v>
      </c>
      <c r="D39" s="23">
        <v>20835.621999999999</v>
      </c>
      <c r="E39" s="23">
        <v>364237.01799999998</v>
      </c>
      <c r="F39" s="23">
        <v>25128.773000000001</v>
      </c>
      <c r="G39" s="23">
        <v>7141.2110000000002</v>
      </c>
      <c r="H39" s="23"/>
      <c r="I39" s="25">
        <f t="shared" si="7"/>
        <v>445781.7586</v>
      </c>
      <c r="J39" s="31"/>
      <c r="K39" s="23">
        <v>28088.650799999999</v>
      </c>
      <c r="L39" s="23">
        <v>0</v>
      </c>
      <c r="M39" s="78">
        <f t="shared" si="8"/>
        <v>28088.650799999999</v>
      </c>
      <c r="N39" s="31">
        <f t="shared" si="2"/>
        <v>417693.1078</v>
      </c>
      <c r="O39" s="31">
        <v>941.13969999999995</v>
      </c>
      <c r="P39" s="23">
        <v>402.40780000000001</v>
      </c>
      <c r="Q39" s="23">
        <v>134471.4566</v>
      </c>
      <c r="R39" s="23">
        <f t="shared" si="3"/>
        <v>-134069.04880000002</v>
      </c>
      <c r="S39" s="23">
        <v>2936.3166999999999</v>
      </c>
      <c r="T39" s="78">
        <f t="shared" si="4"/>
        <v>-130191.59240000002</v>
      </c>
      <c r="U39" s="31">
        <f>-21303.9616+15.9816</f>
        <v>-21287.98</v>
      </c>
      <c r="V39" s="31">
        <v>138329.81510000001</v>
      </c>
      <c r="W39" s="23">
        <f>110920.9008+32.9748</f>
        <v>110953.8756</v>
      </c>
      <c r="X39" s="23">
        <f t="shared" si="5"/>
        <v>249283.69070000001</v>
      </c>
      <c r="Y39" s="31">
        <v>140.18610000000001</v>
      </c>
      <c r="Z39" s="23">
        <v>11781.5283</v>
      </c>
      <c r="AA39" s="23">
        <f t="shared" si="6"/>
        <v>11921.714400000001</v>
      </c>
      <c r="AB39" s="31">
        <v>47583.008000000002</v>
      </c>
      <c r="AC39" s="147" t="s">
        <v>42</v>
      </c>
      <c r="AD39" s="708"/>
      <c r="AE39" s="515"/>
      <c r="AF39" s="515"/>
      <c r="AG39" s="515"/>
      <c r="AH39" s="515"/>
      <c r="AI39" s="515"/>
    </row>
    <row r="40" spans="1:35" s="11" customFormat="1" hidden="1" x14ac:dyDescent="0.2">
      <c r="A40" s="708"/>
      <c r="B40" s="252" t="s">
        <v>48</v>
      </c>
      <c r="C40" s="23">
        <v>28439.134600000001</v>
      </c>
      <c r="D40" s="23">
        <v>12185.883</v>
      </c>
      <c r="E40" s="23">
        <v>339310.71</v>
      </c>
      <c r="F40" s="23">
        <v>25048.054599999999</v>
      </c>
      <c r="G40" s="23">
        <v>7090.0501000000004</v>
      </c>
      <c r="H40" s="23"/>
      <c r="I40" s="25">
        <f t="shared" si="7"/>
        <v>412073.83230000001</v>
      </c>
      <c r="J40" s="31"/>
      <c r="K40" s="23">
        <v>28088.650799999999</v>
      </c>
      <c r="L40" s="23">
        <v>0</v>
      </c>
      <c r="M40" s="78">
        <f t="shared" si="8"/>
        <v>28088.650799999999</v>
      </c>
      <c r="N40" s="31">
        <f t="shared" si="2"/>
        <v>383985.18150000001</v>
      </c>
      <c r="O40" s="31">
        <v>682.9271</v>
      </c>
      <c r="P40" s="23">
        <v>456.95569999999998</v>
      </c>
      <c r="Q40" s="23">
        <v>120685.17969999999</v>
      </c>
      <c r="R40" s="23">
        <f t="shared" si="3"/>
        <v>-120228.22399999999</v>
      </c>
      <c r="S40" s="23">
        <v>3340.1974</v>
      </c>
      <c r="T40" s="78">
        <f t="shared" si="4"/>
        <v>-116205.09949999998</v>
      </c>
      <c r="U40" s="31">
        <f>-19325.5704+1.8773</f>
        <v>-19323.6931</v>
      </c>
      <c r="V40" s="31">
        <v>132364.89000000001</v>
      </c>
      <c r="W40" s="23">
        <f>97251.3996+36.5321</f>
        <v>97287.931700000001</v>
      </c>
      <c r="X40" s="23">
        <f t="shared" si="5"/>
        <v>229652.82170000003</v>
      </c>
      <c r="Y40" s="31">
        <v>183.75960000000001</v>
      </c>
      <c r="Z40" s="23">
        <v>12847.861500000001</v>
      </c>
      <c r="AA40" s="23">
        <f t="shared" si="6"/>
        <v>13031.6211</v>
      </c>
      <c r="AB40" s="31">
        <v>47418.258500000004</v>
      </c>
      <c r="AC40" s="147" t="s">
        <v>48</v>
      </c>
      <c r="AD40" s="708"/>
      <c r="AE40" s="515"/>
      <c r="AF40" s="515"/>
      <c r="AG40" s="515"/>
      <c r="AH40" s="515"/>
      <c r="AI40" s="515"/>
    </row>
    <row r="41" spans="1:35" s="11" customFormat="1" hidden="1" x14ac:dyDescent="0.2">
      <c r="A41" s="708"/>
      <c r="B41" s="252" t="s">
        <v>44</v>
      </c>
      <c r="C41" s="23">
        <v>28443.3295</v>
      </c>
      <c r="D41" s="23">
        <v>13649.821</v>
      </c>
      <c r="E41" s="23">
        <v>351220.886</v>
      </c>
      <c r="F41" s="23">
        <v>25113.25</v>
      </c>
      <c r="G41" s="23">
        <v>7073.9549999999999</v>
      </c>
      <c r="H41" s="23"/>
      <c r="I41" s="25">
        <f t="shared" si="7"/>
        <v>425501.2415</v>
      </c>
      <c r="J41" s="31"/>
      <c r="K41" s="23">
        <v>28088.650799999999</v>
      </c>
      <c r="L41" s="23">
        <v>0</v>
      </c>
      <c r="M41" s="78">
        <f t="shared" si="8"/>
        <v>28088.650799999999</v>
      </c>
      <c r="N41" s="31">
        <f t="shared" si="2"/>
        <v>397412.5907</v>
      </c>
      <c r="O41" s="31">
        <v>482.2106</v>
      </c>
      <c r="P41" s="23">
        <v>447.92649999999998</v>
      </c>
      <c r="Q41" s="23">
        <v>143787.6966</v>
      </c>
      <c r="R41" s="23">
        <f t="shared" si="3"/>
        <v>-143339.77009999999</v>
      </c>
      <c r="S41" s="23">
        <v>3507.0171999999998</v>
      </c>
      <c r="T41" s="78">
        <f t="shared" si="4"/>
        <v>-139350.5423</v>
      </c>
      <c r="U41" s="31">
        <f>-21048.0675+4.5616</f>
        <v>-21043.5059</v>
      </c>
      <c r="V41" s="31">
        <v>133917.73800000001</v>
      </c>
      <c r="W41" s="23">
        <f>85172.6352+35.892</f>
        <v>85208.527200000011</v>
      </c>
      <c r="X41" s="23">
        <f t="shared" si="5"/>
        <v>219126.26520000002</v>
      </c>
      <c r="Y41" s="31">
        <v>149.57169999999999</v>
      </c>
      <c r="Z41" s="23">
        <v>12852.294900000001</v>
      </c>
      <c r="AA41" s="23">
        <f t="shared" si="6"/>
        <v>13001.866600000001</v>
      </c>
      <c r="AB41" s="31">
        <v>46976.3505</v>
      </c>
      <c r="AC41" s="147" t="s">
        <v>44</v>
      </c>
      <c r="AD41" s="708"/>
      <c r="AE41" s="515"/>
      <c r="AF41" s="515"/>
      <c r="AG41" s="515"/>
      <c r="AH41" s="515"/>
      <c r="AI41" s="515"/>
    </row>
    <row r="42" spans="1:35" s="11" customFormat="1" hidden="1" x14ac:dyDescent="0.2">
      <c r="A42" s="709"/>
      <c r="B42" s="629" t="s">
        <v>45</v>
      </c>
      <c r="C42" s="79">
        <v>28455.097600000001</v>
      </c>
      <c r="D42" s="79">
        <v>22488.2111</v>
      </c>
      <c r="E42" s="79">
        <v>314238.51990000001</v>
      </c>
      <c r="F42" s="79">
        <v>25118.999899999999</v>
      </c>
      <c r="G42" s="79">
        <v>7182.2584999999999</v>
      </c>
      <c r="H42" s="79"/>
      <c r="I42" s="282">
        <f t="shared" si="7"/>
        <v>397483.087</v>
      </c>
      <c r="J42" s="74"/>
      <c r="K42" s="79">
        <v>28100.418900000001</v>
      </c>
      <c r="L42" s="79">
        <v>0</v>
      </c>
      <c r="M42" s="82">
        <f t="shared" si="8"/>
        <v>28100.418900000001</v>
      </c>
      <c r="N42" s="87">
        <f t="shared" si="2"/>
        <v>369382.66810000001</v>
      </c>
      <c r="O42" s="87">
        <v>777.39279999999997</v>
      </c>
      <c r="P42" s="79">
        <v>487.0403</v>
      </c>
      <c r="Q42" s="79">
        <v>96892.537299999996</v>
      </c>
      <c r="R42" s="79">
        <f t="shared" si="3"/>
        <v>-96405.497000000003</v>
      </c>
      <c r="S42" s="79">
        <v>3537.1752999999999</v>
      </c>
      <c r="T42" s="82">
        <f t="shared" si="4"/>
        <v>-92090.928899999999</v>
      </c>
      <c r="U42" s="87">
        <f>-20480.9202+0.9034</f>
        <v>-20480.016800000001</v>
      </c>
      <c r="V42" s="87">
        <v>134399.6306</v>
      </c>
      <c r="W42" s="79">
        <f>103874.7576+37.4772</f>
        <v>103912.23479999999</v>
      </c>
      <c r="X42" s="79">
        <f t="shared" si="5"/>
        <v>238311.86540000001</v>
      </c>
      <c r="Y42" s="87">
        <v>126.1709</v>
      </c>
      <c r="Z42" s="79">
        <v>12856.8354</v>
      </c>
      <c r="AA42" s="79">
        <f t="shared" si="6"/>
        <v>12983.006299999999</v>
      </c>
      <c r="AB42" s="87">
        <v>46476</v>
      </c>
      <c r="AC42" s="148" t="s">
        <v>45</v>
      </c>
      <c r="AD42" s="709"/>
      <c r="AE42" s="515"/>
      <c r="AF42" s="515"/>
      <c r="AG42" s="515"/>
      <c r="AH42" s="515"/>
      <c r="AI42" s="515"/>
    </row>
    <row r="43" spans="1:35" s="11" customFormat="1" hidden="1" x14ac:dyDescent="0.2">
      <c r="A43" s="708">
        <v>2010</v>
      </c>
      <c r="B43" s="252" t="s">
        <v>34</v>
      </c>
      <c r="C43" s="23">
        <v>29090.811099999999</v>
      </c>
      <c r="D43" s="23">
        <v>12417.724</v>
      </c>
      <c r="E43" s="23">
        <v>286334.96649999998</v>
      </c>
      <c r="F43" s="23">
        <v>25119.2418</v>
      </c>
      <c r="G43" s="23">
        <v>7344.7421999999997</v>
      </c>
      <c r="H43" s="23"/>
      <c r="I43" s="25">
        <f t="shared" si="7"/>
        <v>360307.48559999996</v>
      </c>
      <c r="J43" s="31"/>
      <c r="K43" s="23">
        <v>28736.132399999999</v>
      </c>
      <c r="L43" s="23">
        <v>0</v>
      </c>
      <c r="M43" s="78">
        <f t="shared" ref="M43:M101" si="9">J43+K43+L43</f>
        <v>28736.132399999999</v>
      </c>
      <c r="N43" s="31">
        <f t="shared" si="2"/>
        <v>331571.35319999995</v>
      </c>
      <c r="O43" s="31">
        <v>438.07319999999999</v>
      </c>
      <c r="P43" s="23">
        <v>456.61369999999999</v>
      </c>
      <c r="Q43" s="23">
        <v>102289.1106</v>
      </c>
      <c r="R43" s="23">
        <f t="shared" si="3"/>
        <v>-101832.4969</v>
      </c>
      <c r="S43" s="23">
        <v>3559.5435000000002</v>
      </c>
      <c r="T43" s="78">
        <f>O43+R43+S43</f>
        <v>-97834.8802</v>
      </c>
      <c r="U43" s="31">
        <f>-20281.6961+0.2869</f>
        <v>-20281.409200000002</v>
      </c>
      <c r="V43" s="31">
        <v>131091.98689999999</v>
      </c>
      <c r="W43" s="23">
        <f>62924.1031+36.796</f>
        <v>62960.899100000002</v>
      </c>
      <c r="X43" s="23">
        <f>V43+W43</f>
        <v>194052.886</v>
      </c>
      <c r="Y43" s="31">
        <v>169.55080000000001</v>
      </c>
      <c r="Z43" s="23">
        <v>13360.1567</v>
      </c>
      <c r="AA43" s="23">
        <f>Y43+Z43</f>
        <v>13529.7075</v>
      </c>
      <c r="AB43" s="31">
        <v>46434.175000000003</v>
      </c>
      <c r="AC43" s="147" t="s">
        <v>34</v>
      </c>
      <c r="AD43" s="708">
        <v>2010</v>
      </c>
      <c r="AE43" s="515"/>
      <c r="AF43" s="515"/>
      <c r="AG43" s="515"/>
      <c r="AH43" s="515"/>
      <c r="AI43" s="515"/>
    </row>
    <row r="44" spans="1:35" s="11" customFormat="1" hidden="1" x14ac:dyDescent="0.2">
      <c r="A44" s="708"/>
      <c r="B44" s="252" t="s">
        <v>35</v>
      </c>
      <c r="C44" s="23">
        <v>29521.963500000002</v>
      </c>
      <c r="D44" s="23">
        <v>12659.9696</v>
      </c>
      <c r="E44" s="23">
        <v>291284.5527</v>
      </c>
      <c r="F44" s="23">
        <v>25241.892899999999</v>
      </c>
      <c r="G44" s="23">
        <v>7453.98</v>
      </c>
      <c r="H44" s="23">
        <v>9.8793600000000001</v>
      </c>
      <c r="I44" s="25">
        <f t="shared" si="7"/>
        <v>366172.23806</v>
      </c>
      <c r="J44" s="31"/>
      <c r="K44" s="23">
        <v>29163.523399999998</v>
      </c>
      <c r="L44" s="23">
        <v>0</v>
      </c>
      <c r="M44" s="78">
        <f t="shared" si="9"/>
        <v>29163.523399999998</v>
      </c>
      <c r="N44" s="31">
        <f t="shared" si="2"/>
        <v>337008.71466</v>
      </c>
      <c r="O44" s="31">
        <v>460.80169999999998</v>
      </c>
      <c r="P44" s="23">
        <v>462.22140000000002</v>
      </c>
      <c r="Q44" s="23">
        <v>98534.400200000004</v>
      </c>
      <c r="R44" s="23">
        <f t="shared" si="3"/>
        <v>-98072.178800000009</v>
      </c>
      <c r="S44" s="23">
        <v>3565.2438999999999</v>
      </c>
      <c r="T44" s="78">
        <f>O44+R44+S44</f>
        <v>-94046.133200000011</v>
      </c>
      <c r="U44" s="31">
        <f>-20820.0323+0.1602</f>
        <v>-20819.872100000001</v>
      </c>
      <c r="V44" s="31">
        <v>128778.3606</v>
      </c>
      <c r="W44" s="23">
        <f>74521.831+32.4868</f>
        <v>74554.317800000004</v>
      </c>
      <c r="X44" s="78">
        <f>V44+W44</f>
        <v>203332.6784</v>
      </c>
      <c r="Y44" s="23">
        <v>171.595</v>
      </c>
      <c r="Z44" s="23">
        <v>13963.3748</v>
      </c>
      <c r="AA44" s="78">
        <f>Y44+Z44</f>
        <v>14134.969799999999</v>
      </c>
      <c r="AB44" s="23">
        <v>46313.675999999999</v>
      </c>
      <c r="AC44" s="147" t="s">
        <v>35</v>
      </c>
      <c r="AD44" s="708"/>
      <c r="AE44" s="515"/>
      <c r="AF44" s="515"/>
      <c r="AG44" s="515"/>
      <c r="AH44" s="515"/>
      <c r="AI44" s="515"/>
    </row>
    <row r="45" spans="1:35" s="11" customFormat="1" hidden="1" x14ac:dyDescent="0.2">
      <c r="A45" s="708"/>
      <c r="B45" s="252" t="s">
        <v>36</v>
      </c>
      <c r="C45" s="23">
        <v>29444.078399999999</v>
      </c>
      <c r="D45" s="23">
        <v>13447.2039</v>
      </c>
      <c r="E45" s="23">
        <v>268229.66879999998</v>
      </c>
      <c r="F45" s="23">
        <v>25464.071599999999</v>
      </c>
      <c r="G45" s="23">
        <v>7434.0733</v>
      </c>
      <c r="H45" s="23">
        <v>14.0375</v>
      </c>
      <c r="I45" s="25">
        <f t="shared" si="7"/>
        <v>344033.1335</v>
      </c>
      <c r="J45" s="31"/>
      <c r="K45" s="23">
        <v>29085.638299999999</v>
      </c>
      <c r="L45" s="23">
        <v>0</v>
      </c>
      <c r="M45" s="78">
        <f t="shared" si="9"/>
        <v>29085.638299999999</v>
      </c>
      <c r="N45" s="31">
        <f t="shared" si="2"/>
        <v>314947.4952</v>
      </c>
      <c r="O45" s="31">
        <v>707.48500000000001</v>
      </c>
      <c r="P45" s="23">
        <v>601.57579999999996</v>
      </c>
      <c r="Q45" s="23">
        <v>75069.223199999993</v>
      </c>
      <c r="R45" s="23">
        <f t="shared" si="3"/>
        <v>-74467.647399999987</v>
      </c>
      <c r="S45" s="23">
        <v>3795.0272</v>
      </c>
      <c r="T45" s="78">
        <f>O45+R45+S45</f>
        <v>-69965.13519999999</v>
      </c>
      <c r="U45" s="31">
        <f>-20600.1952+4.9659</f>
        <v>-20595.229299999999</v>
      </c>
      <c r="V45" s="31">
        <v>128381.67170000001</v>
      </c>
      <c r="W45" s="23">
        <f>76695.0486+35.8289</f>
        <v>76730.877499999988</v>
      </c>
      <c r="X45" s="78">
        <f>V45+W45</f>
        <v>205112.54920000001</v>
      </c>
      <c r="Y45" s="23">
        <v>117.2809</v>
      </c>
      <c r="Z45" s="23">
        <v>13766.835300000001</v>
      </c>
      <c r="AA45" s="78">
        <f>Y45+Z45</f>
        <v>13884.1162</v>
      </c>
      <c r="AB45" s="23">
        <v>46579.797599999998</v>
      </c>
      <c r="AC45" s="147" t="s">
        <v>36</v>
      </c>
      <c r="AD45" s="708"/>
      <c r="AE45" s="515"/>
      <c r="AF45" s="515"/>
      <c r="AG45" s="515"/>
      <c r="AH45" s="515"/>
      <c r="AI45" s="515"/>
    </row>
    <row r="46" spans="1:35" s="11" customFormat="1" hidden="1" x14ac:dyDescent="0.2">
      <c r="A46" s="708"/>
      <c r="B46" s="252" t="s">
        <v>37</v>
      </c>
      <c r="C46" s="23">
        <v>29663.944599999999</v>
      </c>
      <c r="D46" s="23">
        <v>15145.084800000001</v>
      </c>
      <c r="E46" s="23">
        <v>245116.59729999999</v>
      </c>
      <c r="F46" s="23">
        <v>25549.400600000001</v>
      </c>
      <c r="G46" s="23">
        <v>7490.3307000000004</v>
      </c>
      <c r="H46" s="23">
        <v>20.927299999999999</v>
      </c>
      <c r="I46" s="25">
        <f t="shared" si="7"/>
        <v>322986.28529999999</v>
      </c>
      <c r="J46" s="31"/>
      <c r="K46" s="23">
        <v>29305.504000000001</v>
      </c>
      <c r="L46" s="23">
        <v>0</v>
      </c>
      <c r="M46" s="78">
        <f t="shared" si="9"/>
        <v>29305.504000000001</v>
      </c>
      <c r="N46" s="31">
        <f t="shared" si="2"/>
        <v>293680.78129999997</v>
      </c>
      <c r="O46" s="31">
        <v>480.35610000000003</v>
      </c>
      <c r="P46" s="23">
        <v>649.5385</v>
      </c>
      <c r="Q46" s="23">
        <v>62197.872499999998</v>
      </c>
      <c r="R46" s="23">
        <f t="shared" si="3"/>
        <v>-61548.333999999995</v>
      </c>
      <c r="S46" s="23">
        <v>3838.7368000000001</v>
      </c>
      <c r="T46" s="78">
        <v>-57225.647599999997</v>
      </c>
      <c r="U46" s="31">
        <f>-20747.9793+1.6168</f>
        <v>-20746.362499999999</v>
      </c>
      <c r="V46" s="31">
        <v>126275.308</v>
      </c>
      <c r="W46" s="23">
        <f>69156.2188+34.2593</f>
        <v>69190.478100000008</v>
      </c>
      <c r="X46" s="78">
        <v>195465.78610000003</v>
      </c>
      <c r="Y46" s="23">
        <v>327.76609999999999</v>
      </c>
      <c r="Z46" s="23">
        <v>14840.1057</v>
      </c>
      <c r="AA46" s="78">
        <v>15167.871800000001</v>
      </c>
      <c r="AB46" s="23">
        <v>46563.109299999996</v>
      </c>
      <c r="AC46" s="147" t="s">
        <v>37</v>
      </c>
      <c r="AD46" s="708"/>
      <c r="AE46" s="515"/>
      <c r="AF46" s="515"/>
      <c r="AG46" s="515"/>
      <c r="AH46" s="515"/>
      <c r="AI46" s="515"/>
    </row>
    <row r="47" spans="1:35" s="11" customFormat="1" hidden="1" x14ac:dyDescent="0.2">
      <c r="A47" s="708"/>
      <c r="B47" s="252" t="s">
        <v>38</v>
      </c>
      <c r="C47" s="25">
        <v>31104.0164</v>
      </c>
      <c r="D47" s="23">
        <v>11020.8087</v>
      </c>
      <c r="E47" s="23">
        <v>250921.8321</v>
      </c>
      <c r="F47" s="23">
        <v>25700.795399999999</v>
      </c>
      <c r="G47" s="23">
        <v>7857.3674000000001</v>
      </c>
      <c r="H47" s="23">
        <v>27.4068</v>
      </c>
      <c r="I47" s="25">
        <f t="shared" si="7"/>
        <v>326632.2268</v>
      </c>
      <c r="J47" s="31"/>
      <c r="K47" s="23">
        <v>30741.526999999998</v>
      </c>
      <c r="L47" s="23">
        <v>0</v>
      </c>
      <c r="M47" s="78">
        <f t="shared" si="9"/>
        <v>30741.526999999998</v>
      </c>
      <c r="N47" s="31">
        <f t="shared" si="2"/>
        <v>295890.6998</v>
      </c>
      <c r="O47" s="31">
        <v>456.92500000000001</v>
      </c>
      <c r="P47" s="23">
        <v>653.60220000000004</v>
      </c>
      <c r="Q47" s="23">
        <v>55310.2425</v>
      </c>
      <c r="R47" s="23">
        <f t="shared" si="3"/>
        <v>-54656.640299999999</v>
      </c>
      <c r="S47" s="23">
        <v>4075.6441</v>
      </c>
      <c r="T47" s="78">
        <v>-50124.071199999998</v>
      </c>
      <c r="U47" s="31">
        <f>-20738.2997+0.5938</f>
        <v>-20737.705900000001</v>
      </c>
      <c r="V47" s="31">
        <v>125727.3128</v>
      </c>
      <c r="W47" s="23">
        <v>79329.6391</v>
      </c>
      <c r="X47" s="78">
        <v>205056.95189999999</v>
      </c>
      <c r="Y47" s="23">
        <v>190.1157</v>
      </c>
      <c r="Z47" s="23">
        <v>14844.450699999999</v>
      </c>
      <c r="AA47" s="78">
        <v>15034.5664</v>
      </c>
      <c r="AB47" s="23">
        <v>46411.625599999999</v>
      </c>
      <c r="AC47" s="147" t="s">
        <v>46</v>
      </c>
      <c r="AD47" s="708"/>
      <c r="AE47" s="515"/>
      <c r="AF47" s="515"/>
      <c r="AG47" s="515"/>
      <c r="AH47" s="515"/>
      <c r="AI47" s="515"/>
    </row>
    <row r="48" spans="1:35" s="11" customFormat="1" hidden="1" x14ac:dyDescent="0.2">
      <c r="A48" s="708"/>
      <c r="B48" s="252" t="s">
        <v>39</v>
      </c>
      <c r="C48" s="25">
        <v>31483.258999999998</v>
      </c>
      <c r="D48" s="23">
        <v>12025.7117</v>
      </c>
      <c r="E48" s="23">
        <v>228677.5196</v>
      </c>
      <c r="F48" s="23">
        <v>25693.597699999998</v>
      </c>
      <c r="G48" s="23">
        <v>7954.2988999999998</v>
      </c>
      <c r="H48" s="23">
        <v>31.474399999999999</v>
      </c>
      <c r="I48" s="25">
        <f t="shared" si="7"/>
        <v>305865.86129999999</v>
      </c>
      <c r="J48" s="31"/>
      <c r="K48" s="23">
        <v>31120.769499999999</v>
      </c>
      <c r="L48" s="23">
        <v>0</v>
      </c>
      <c r="M48" s="78">
        <f t="shared" si="9"/>
        <v>31120.769499999999</v>
      </c>
      <c r="N48" s="31">
        <f t="shared" si="2"/>
        <v>274745.09179999999</v>
      </c>
      <c r="O48" s="31">
        <v>702.80200000000002</v>
      </c>
      <c r="P48" s="23">
        <v>341.7482</v>
      </c>
      <c r="Q48" s="23">
        <v>42926.235800000002</v>
      </c>
      <c r="R48" s="23">
        <f t="shared" si="3"/>
        <v>-42584.4876</v>
      </c>
      <c r="S48" s="23">
        <v>4065.8721</v>
      </c>
      <c r="T48" s="78">
        <v>-37815.813499999997</v>
      </c>
      <c r="U48" s="31">
        <f>-20735.7927+0.5454</f>
        <v>-20735.247300000003</v>
      </c>
      <c r="V48" s="31">
        <v>126281.3557</v>
      </c>
      <c r="W48" s="23">
        <v>69953.132700000002</v>
      </c>
      <c r="X48" s="78">
        <v>196234.4884</v>
      </c>
      <c r="Y48" s="23">
        <v>169.19589999999999</v>
      </c>
      <c r="Z48" s="23">
        <v>14848.655500000001</v>
      </c>
      <c r="AA48" s="78">
        <v>15017.851400000001</v>
      </c>
      <c r="AB48" s="23">
        <v>46410.980499999998</v>
      </c>
      <c r="AC48" s="147" t="s">
        <v>86</v>
      </c>
      <c r="AD48" s="708"/>
      <c r="AE48" s="515"/>
      <c r="AF48" s="515"/>
      <c r="AG48" s="515"/>
      <c r="AH48" s="515"/>
      <c r="AI48" s="515"/>
    </row>
    <row r="49" spans="1:35" s="11" customFormat="1" hidden="1" x14ac:dyDescent="0.2">
      <c r="A49" s="708"/>
      <c r="B49" s="252" t="s">
        <v>40</v>
      </c>
      <c r="C49" s="25">
        <v>30460.223900000001</v>
      </c>
      <c r="D49" s="23">
        <v>11818.0069</v>
      </c>
      <c r="E49" s="23">
        <v>212895.9927</v>
      </c>
      <c r="F49" s="23">
        <v>25443.309000000001</v>
      </c>
      <c r="G49" s="23">
        <v>7692.8188</v>
      </c>
      <c r="H49" s="23">
        <v>5.6493000000000002</v>
      </c>
      <c r="I49" s="25">
        <f t="shared" si="7"/>
        <v>288316.00060000003</v>
      </c>
      <c r="J49" s="31"/>
      <c r="K49" s="23">
        <v>30097.734400000001</v>
      </c>
      <c r="L49" s="23">
        <v>0</v>
      </c>
      <c r="M49" s="78">
        <f t="shared" si="9"/>
        <v>30097.734400000001</v>
      </c>
      <c r="N49" s="31">
        <f t="shared" si="2"/>
        <v>258218.26620000001</v>
      </c>
      <c r="O49" s="31">
        <v>449.03629999999998</v>
      </c>
      <c r="P49" s="23">
        <v>373.5224</v>
      </c>
      <c r="Q49" s="23">
        <v>28338.057700000001</v>
      </c>
      <c r="R49" s="23">
        <f t="shared" si="3"/>
        <v>-27964.5353</v>
      </c>
      <c r="S49" s="23">
        <v>4056.2883999999999</v>
      </c>
      <c r="T49" s="78">
        <v>-23459.210599999999</v>
      </c>
      <c r="U49" s="31">
        <f>-20505.2125</f>
        <v>-20505.212500000001</v>
      </c>
      <c r="V49" s="31">
        <v>125585.6633</v>
      </c>
      <c r="W49" s="23">
        <v>67688.472600000008</v>
      </c>
      <c r="X49" s="78">
        <v>193274.13589999999</v>
      </c>
      <c r="Y49" s="23">
        <v>183.71299999999999</v>
      </c>
      <c r="Z49" s="23">
        <v>15973.107099999999</v>
      </c>
      <c r="AA49" s="78">
        <v>16156.820099999999</v>
      </c>
      <c r="AB49" s="23">
        <v>45831.822999999997</v>
      </c>
      <c r="AC49" s="147" t="s">
        <v>77</v>
      </c>
      <c r="AD49" s="708"/>
      <c r="AE49" s="515"/>
      <c r="AF49" s="515"/>
      <c r="AG49" s="515"/>
      <c r="AH49" s="515"/>
      <c r="AI49" s="515"/>
    </row>
    <row r="50" spans="1:35" s="11" customFormat="1" hidden="1" x14ac:dyDescent="0.2">
      <c r="A50" s="708"/>
      <c r="B50" s="252" t="s">
        <v>41</v>
      </c>
      <c r="C50" s="25">
        <v>31095.352200000001</v>
      </c>
      <c r="D50" s="23">
        <v>12640.2078</v>
      </c>
      <c r="E50" s="23">
        <v>213223.48130000001</v>
      </c>
      <c r="F50" s="23">
        <v>25560.172299999998</v>
      </c>
      <c r="G50" s="23">
        <v>7853.9638999999997</v>
      </c>
      <c r="H50" s="23">
        <v>7.19</v>
      </c>
      <c r="I50" s="25">
        <f t="shared" si="7"/>
        <v>290380.36749999999</v>
      </c>
      <c r="J50" s="31"/>
      <c r="K50" s="23">
        <v>30728.210899999998</v>
      </c>
      <c r="L50" s="23">
        <v>0</v>
      </c>
      <c r="M50" s="78">
        <f t="shared" si="9"/>
        <v>30728.210899999998</v>
      </c>
      <c r="N50" s="31">
        <f t="shared" si="2"/>
        <v>259652.15659999999</v>
      </c>
      <c r="O50" s="31">
        <v>442.79140000000001</v>
      </c>
      <c r="P50" s="23">
        <v>461.1397</v>
      </c>
      <c r="Q50" s="23">
        <v>29530.061000000002</v>
      </c>
      <c r="R50" s="23">
        <f t="shared" si="3"/>
        <v>-29068.921300000002</v>
      </c>
      <c r="S50" s="23">
        <v>3887.0427</v>
      </c>
      <c r="T50" s="78">
        <v>-24739.087200000002</v>
      </c>
      <c r="U50" s="31">
        <f>-20520.4268+0.2967</f>
        <v>-20520.130100000002</v>
      </c>
      <c r="V50" s="31">
        <v>128335.7908</v>
      </c>
      <c r="W50" s="23">
        <v>64922.1463</v>
      </c>
      <c r="X50" s="78">
        <v>193257.93710000001</v>
      </c>
      <c r="Y50" s="23">
        <v>143.69880000000001</v>
      </c>
      <c r="Z50" s="23">
        <v>15977.4799</v>
      </c>
      <c r="AA50" s="78">
        <v>16121.1787</v>
      </c>
      <c r="AB50" s="23">
        <v>46052.892800000001</v>
      </c>
      <c r="AC50" s="147" t="s">
        <v>47</v>
      </c>
      <c r="AD50" s="708"/>
      <c r="AE50" s="515"/>
      <c r="AF50" s="515"/>
      <c r="AG50" s="515"/>
      <c r="AH50" s="515"/>
      <c r="AI50" s="515"/>
    </row>
    <row r="51" spans="1:35" s="11" customFormat="1" hidden="1" x14ac:dyDescent="0.2">
      <c r="A51" s="708"/>
      <c r="B51" s="252" t="s">
        <v>42</v>
      </c>
      <c r="C51" s="25">
        <v>29810.348699999999</v>
      </c>
      <c r="D51" s="23">
        <v>13020.5437</v>
      </c>
      <c r="E51" s="23">
        <v>396559.7597</v>
      </c>
      <c r="F51" s="23">
        <v>25631.1234</v>
      </c>
      <c r="G51" s="23">
        <v>7525.5268999999998</v>
      </c>
      <c r="H51" s="23">
        <v>8.7120999999999995</v>
      </c>
      <c r="I51" s="25">
        <f t="shared" si="7"/>
        <v>472556.01449999999</v>
      </c>
      <c r="J51" s="31"/>
      <c r="K51" s="23">
        <v>29443.2075</v>
      </c>
      <c r="L51" s="23">
        <v>0</v>
      </c>
      <c r="M51" s="78">
        <f t="shared" si="9"/>
        <v>29443.2075</v>
      </c>
      <c r="N51" s="31">
        <f t="shared" si="2"/>
        <v>443112.80699999997</v>
      </c>
      <c r="O51" s="31">
        <v>713.16480000000001</v>
      </c>
      <c r="P51" s="23">
        <v>470.48719999999997</v>
      </c>
      <c r="Q51" s="23">
        <v>216656.3603</v>
      </c>
      <c r="R51" s="23">
        <f t="shared" si="3"/>
        <v>-216185.8731</v>
      </c>
      <c r="S51" s="23">
        <v>3707.8868000000002</v>
      </c>
      <c r="T51" s="78">
        <f>O51+R51+S51</f>
        <v>-211764.82149999999</v>
      </c>
      <c r="U51" s="31">
        <f>-20867.3351+0.2818</f>
        <v>-20867.0533</v>
      </c>
      <c r="V51" s="31">
        <v>127509.14169999999</v>
      </c>
      <c r="W51" s="23">
        <v>60893.568800000001</v>
      </c>
      <c r="X51" s="78">
        <f>V51+W51</f>
        <v>188402.71049999999</v>
      </c>
      <c r="Y51" s="23">
        <v>122.3396</v>
      </c>
      <c r="Z51" s="23">
        <v>17471.738399999998</v>
      </c>
      <c r="AA51" s="78">
        <f>Y51+Z51</f>
        <v>17594.077999999998</v>
      </c>
      <c r="AB51" s="23">
        <v>46217.11</v>
      </c>
      <c r="AC51" s="147" t="s">
        <v>42</v>
      </c>
      <c r="AD51" s="708"/>
      <c r="AE51" s="515"/>
      <c r="AF51" s="515"/>
      <c r="AG51" s="515"/>
      <c r="AH51" s="515"/>
      <c r="AI51" s="515"/>
    </row>
    <row r="52" spans="1:35" s="11" customFormat="1" hidden="1" x14ac:dyDescent="0.2">
      <c r="A52" s="708"/>
      <c r="B52" s="252" t="s">
        <v>43</v>
      </c>
      <c r="C52" s="25">
        <v>29656.922999999999</v>
      </c>
      <c r="D52" s="23">
        <v>16468.139800000001</v>
      </c>
      <c r="E52" s="23">
        <v>385176.65399999998</v>
      </c>
      <c r="F52" s="23">
        <v>25530.1119</v>
      </c>
      <c r="G52" s="23">
        <v>7486.3119999999999</v>
      </c>
      <c r="H52" s="23">
        <v>12.750999999999999</v>
      </c>
      <c r="I52" s="25">
        <f t="shared" si="7"/>
        <v>464330.89169999998</v>
      </c>
      <c r="J52" s="31"/>
      <c r="K52" s="23">
        <v>29289.7817</v>
      </c>
      <c r="L52" s="23">
        <v>0</v>
      </c>
      <c r="M52" s="78">
        <f t="shared" si="9"/>
        <v>29289.7817</v>
      </c>
      <c r="N52" s="31">
        <f t="shared" si="2"/>
        <v>435041.11</v>
      </c>
      <c r="O52" s="31">
        <v>454.47800000000001</v>
      </c>
      <c r="P52" s="23">
        <v>521.9606</v>
      </c>
      <c r="Q52" s="23">
        <v>177339.3915</v>
      </c>
      <c r="R52" s="23">
        <f t="shared" si="3"/>
        <v>-176817.43090000001</v>
      </c>
      <c r="S52" s="23">
        <v>3666.6147000000001</v>
      </c>
      <c r="T52" s="78">
        <f>O52+R52+S52</f>
        <v>-172696.3382</v>
      </c>
      <c r="U52" s="31">
        <f>-21187.2283+0.2483</f>
        <v>-21186.98</v>
      </c>
      <c r="V52" s="31">
        <v>133221.90539999999</v>
      </c>
      <c r="W52" s="23">
        <v>85068.138000000006</v>
      </c>
      <c r="X52" s="78">
        <f>V52+W52</f>
        <v>218290.0434</v>
      </c>
      <c r="Y52" s="23">
        <v>486.64569999999998</v>
      </c>
      <c r="Z52" s="23">
        <v>18478.2078</v>
      </c>
      <c r="AA52" s="78">
        <f>Y52+Z52</f>
        <v>18964.853500000001</v>
      </c>
      <c r="AB52" s="23">
        <v>46275.719799999999</v>
      </c>
      <c r="AC52" s="147" t="s">
        <v>48</v>
      </c>
      <c r="AD52" s="708"/>
      <c r="AE52" s="515"/>
      <c r="AF52" s="515"/>
      <c r="AG52" s="515"/>
      <c r="AH52" s="515"/>
      <c r="AI52" s="515"/>
    </row>
    <row r="53" spans="1:35" s="11" customFormat="1" hidden="1" x14ac:dyDescent="0.2">
      <c r="A53" s="708"/>
      <c r="B53" s="252" t="s">
        <v>44</v>
      </c>
      <c r="C53" s="25">
        <v>30683.929599999999</v>
      </c>
      <c r="D53" s="23">
        <v>17548.1116</v>
      </c>
      <c r="E53" s="23">
        <v>377551.33490000002</v>
      </c>
      <c r="F53" s="23">
        <v>25630.471000000001</v>
      </c>
      <c r="G53" s="23">
        <v>7747.4414999999999</v>
      </c>
      <c r="H53" s="23">
        <v>6.556</v>
      </c>
      <c r="I53" s="25">
        <f t="shared" si="7"/>
        <v>459167.84460000001</v>
      </c>
      <c r="J53" s="31"/>
      <c r="K53" s="23">
        <v>30311.440200000001</v>
      </c>
      <c r="L53" s="23">
        <v>0</v>
      </c>
      <c r="M53" s="78">
        <f t="shared" si="9"/>
        <v>30311.440200000001</v>
      </c>
      <c r="N53" s="31">
        <f t="shared" si="2"/>
        <v>428856.4044</v>
      </c>
      <c r="O53" s="31">
        <v>447.88209999999998</v>
      </c>
      <c r="P53" s="23">
        <v>497.90750000000003</v>
      </c>
      <c r="Q53" s="23">
        <v>157141.04029999999</v>
      </c>
      <c r="R53" s="23">
        <f t="shared" si="3"/>
        <v>-156643.13279999999</v>
      </c>
      <c r="S53" s="23">
        <v>3663.6149</v>
      </c>
      <c r="T53" s="78">
        <f>O53+R53+S53</f>
        <v>-152531.63580000002</v>
      </c>
      <c r="U53" s="31">
        <f>-21346.5469+0.2343</f>
        <v>-21346.312600000001</v>
      </c>
      <c r="V53" s="31">
        <v>133231.2789</v>
      </c>
      <c r="W53" s="23">
        <f>99436.976+34.0499</f>
        <v>99471.025899999993</v>
      </c>
      <c r="X53" s="78">
        <f>V53+W53</f>
        <v>232702.30479999998</v>
      </c>
      <c r="Y53" s="23">
        <v>226.97569999999999</v>
      </c>
      <c r="Z53" s="23">
        <v>18484.802800000001</v>
      </c>
      <c r="AA53" s="78">
        <f>Y53+Z53</f>
        <v>18711.7785</v>
      </c>
      <c r="AB53" s="23">
        <v>46255.823499999999</v>
      </c>
      <c r="AC53" s="147" t="s">
        <v>44</v>
      </c>
      <c r="AD53" s="708"/>
      <c r="AE53" s="515"/>
      <c r="AF53" s="515"/>
      <c r="AG53" s="515"/>
      <c r="AH53" s="515"/>
      <c r="AI53" s="515"/>
    </row>
    <row r="54" spans="1:35" s="11" customFormat="1" hidden="1" x14ac:dyDescent="0.2">
      <c r="A54" s="708"/>
      <c r="B54" s="629" t="s">
        <v>45</v>
      </c>
      <c r="C54" s="76">
        <v>30317.5128</v>
      </c>
      <c r="D54" s="80">
        <v>13879.658600000001</v>
      </c>
      <c r="E54" s="80">
        <v>334639.52720000001</v>
      </c>
      <c r="F54" s="80">
        <v>29941.4022</v>
      </c>
      <c r="G54" s="80">
        <v>7653.7880999999998</v>
      </c>
      <c r="H54" s="80">
        <v>0</v>
      </c>
      <c r="I54" s="282">
        <f t="shared" si="7"/>
        <v>416431.88890000002</v>
      </c>
      <c r="J54" s="74"/>
      <c r="K54" s="79">
        <v>29945.023300000001</v>
      </c>
      <c r="L54" s="80">
        <v>0</v>
      </c>
      <c r="M54" s="67">
        <f t="shared" si="9"/>
        <v>29945.023300000001</v>
      </c>
      <c r="N54" s="84">
        <f t="shared" si="2"/>
        <v>386486.86560000002</v>
      </c>
      <c r="O54" s="84">
        <v>717.51689999999996</v>
      </c>
      <c r="P54" s="80">
        <v>549.55010000000004</v>
      </c>
      <c r="Q54" s="80">
        <v>71479.995699999999</v>
      </c>
      <c r="R54" s="80">
        <f t="shared" si="3"/>
        <v>-70930.445600000006</v>
      </c>
      <c r="S54" s="80">
        <v>3546.172</v>
      </c>
      <c r="T54" s="67">
        <f>O54+R54+S54</f>
        <v>-66666.756699999998</v>
      </c>
      <c r="U54" s="84">
        <f>-22313.9337999999+0.2133</f>
        <v>-22313.720499999901</v>
      </c>
      <c r="V54" s="84">
        <v>134113.535</v>
      </c>
      <c r="W54" s="80">
        <f>142083.835+35.1697</f>
        <v>142119.00469999999</v>
      </c>
      <c r="X54" s="67">
        <f>V54+W54</f>
        <v>276232.53969999996</v>
      </c>
      <c r="Y54" s="80">
        <v>176.8407</v>
      </c>
      <c r="Z54" s="80">
        <v>18493.187099999999</v>
      </c>
      <c r="AA54" s="67">
        <f>Y54+Z54</f>
        <v>18670.0278</v>
      </c>
      <c r="AB54" s="80">
        <v>47230.102899999998</v>
      </c>
      <c r="AC54" s="148" t="s">
        <v>45</v>
      </c>
      <c r="AD54" s="709"/>
      <c r="AE54" s="515"/>
      <c r="AF54" s="515"/>
      <c r="AG54" s="515"/>
      <c r="AH54" s="515"/>
      <c r="AI54" s="515"/>
    </row>
    <row r="55" spans="1:35" s="11" customFormat="1" hidden="1" x14ac:dyDescent="0.2">
      <c r="A55" s="707">
        <v>2011</v>
      </c>
      <c r="B55" s="252" t="s">
        <v>34</v>
      </c>
      <c r="C55" s="56">
        <v>29829.508000000002</v>
      </c>
      <c r="D55" s="38">
        <v>13612.571</v>
      </c>
      <c r="E55" s="38">
        <v>312083.74459999998</v>
      </c>
      <c r="F55" s="38">
        <v>40048.349800000004</v>
      </c>
      <c r="G55" s="38">
        <v>7529.0555999999997</v>
      </c>
      <c r="H55" s="38">
        <v>0</v>
      </c>
      <c r="I55" s="25">
        <f t="shared" si="7"/>
        <v>403103.22900000005</v>
      </c>
      <c r="J55" s="31"/>
      <c r="K55" s="23">
        <v>29457.018599999999</v>
      </c>
      <c r="L55" s="38">
        <v>0</v>
      </c>
      <c r="M55" s="81">
        <f t="shared" si="9"/>
        <v>29457.018599999999</v>
      </c>
      <c r="N55" s="55">
        <f t="shared" si="2"/>
        <v>373646.21040000004</v>
      </c>
      <c r="O55" s="55">
        <v>354.42020000000002</v>
      </c>
      <c r="P55" s="38">
        <v>488.38720000000001</v>
      </c>
      <c r="Q55" s="38">
        <v>70168.096099999995</v>
      </c>
      <c r="R55" s="38">
        <f t="shared" si="3"/>
        <v>-69679.708899999998</v>
      </c>
      <c r="S55" s="38">
        <v>3542.0814</v>
      </c>
      <c r="T55" s="81">
        <f t="shared" ref="T55:T118" si="10">O55+R55+S55</f>
        <v>-65783.207300000009</v>
      </c>
      <c r="U55" s="55">
        <v>-22695.400299999998</v>
      </c>
      <c r="V55" s="55">
        <v>132588.1072</v>
      </c>
      <c r="W55" s="38">
        <f>131096.0457+35.0991</f>
        <v>131131.14479999998</v>
      </c>
      <c r="X55" s="81">
        <f t="shared" ref="X55:X108" si="11">V55+W55</f>
        <v>263719.25199999998</v>
      </c>
      <c r="Y55" s="38">
        <v>339.22829999999999</v>
      </c>
      <c r="Z55" s="38">
        <v>19802.135699999999</v>
      </c>
      <c r="AA55" s="81">
        <f t="shared" ref="AA55:AA118" si="12">Y55+Z55</f>
        <v>20141.363999999998</v>
      </c>
      <c r="AB55" s="38">
        <v>46696.647299999997</v>
      </c>
      <c r="AC55" s="147" t="s">
        <v>34</v>
      </c>
      <c r="AD55" s="708">
        <v>2011</v>
      </c>
      <c r="AE55" s="515"/>
      <c r="AF55" s="515"/>
      <c r="AG55" s="515"/>
      <c r="AH55" s="515"/>
      <c r="AI55" s="515"/>
    </row>
    <row r="56" spans="1:35" s="11" customFormat="1" hidden="1" x14ac:dyDescent="0.2">
      <c r="A56" s="708"/>
      <c r="B56" s="252" t="s">
        <v>35</v>
      </c>
      <c r="C56" s="25">
        <v>29740.73</v>
      </c>
      <c r="D56" s="23">
        <v>14986.33209</v>
      </c>
      <c r="E56" s="23">
        <v>303275.92060000001</v>
      </c>
      <c r="F56" s="23">
        <v>40054.436699999998</v>
      </c>
      <c r="G56" s="23">
        <v>7504.7929000000004</v>
      </c>
      <c r="H56" s="23">
        <v>1.2569999999999999</v>
      </c>
      <c r="I56" s="25">
        <f t="shared" si="7"/>
        <v>395563.46929000004</v>
      </c>
      <c r="J56" s="31"/>
      <c r="K56" s="23">
        <v>29362.087599999999</v>
      </c>
      <c r="L56" s="23">
        <v>0</v>
      </c>
      <c r="M56" s="78">
        <f t="shared" si="9"/>
        <v>29362.087599999999</v>
      </c>
      <c r="N56" s="31">
        <f t="shared" si="2"/>
        <v>366201.38169000007</v>
      </c>
      <c r="O56" s="31">
        <v>368.34660000000002</v>
      </c>
      <c r="P56" s="23">
        <v>491.5335</v>
      </c>
      <c r="Q56" s="23">
        <v>53119.984700000001</v>
      </c>
      <c r="R56" s="23">
        <f t="shared" si="3"/>
        <v>-52628.451200000003</v>
      </c>
      <c r="S56" s="23">
        <v>3567.4449</v>
      </c>
      <c r="T56" s="78">
        <f t="shared" si="10"/>
        <v>-48692.659700000004</v>
      </c>
      <c r="U56" s="31">
        <v>-22505.1633</v>
      </c>
      <c r="V56" s="31">
        <v>135731.1594</v>
      </c>
      <c r="W56" s="23">
        <f>137553.1961+32.1638</f>
        <v>137585.35990000001</v>
      </c>
      <c r="X56" s="23">
        <f t="shared" si="11"/>
        <v>273316.51930000004</v>
      </c>
      <c r="Y56" s="31">
        <v>332.6909</v>
      </c>
      <c r="Z56" s="23">
        <v>19812.1188</v>
      </c>
      <c r="AA56" s="78">
        <f t="shared" si="12"/>
        <v>20144.809700000002</v>
      </c>
      <c r="AB56" s="23">
        <v>46551.420100000003</v>
      </c>
      <c r="AC56" s="147" t="s">
        <v>35</v>
      </c>
      <c r="AD56" s="708"/>
      <c r="AE56" s="515"/>
      <c r="AF56" s="515"/>
      <c r="AG56" s="515"/>
      <c r="AH56" s="515"/>
      <c r="AI56" s="515"/>
    </row>
    <row r="57" spans="1:35" s="11" customFormat="1" hidden="1" x14ac:dyDescent="0.2">
      <c r="A57" s="708"/>
      <c r="B57" s="252" t="s">
        <v>36</v>
      </c>
      <c r="C57" s="25">
        <v>29196.215</v>
      </c>
      <c r="D57" s="23">
        <v>14497.969800000001</v>
      </c>
      <c r="E57" s="23">
        <v>216762.41889999999</v>
      </c>
      <c r="F57" s="23">
        <v>39957.128900000003</v>
      </c>
      <c r="G57" s="23">
        <v>7365.6194999999998</v>
      </c>
      <c r="H57" s="23">
        <v>5.9596</v>
      </c>
      <c r="I57" s="25">
        <f t="shared" si="7"/>
        <v>307785.31169999996</v>
      </c>
      <c r="J57" s="31"/>
      <c r="K57" s="23">
        <v>28817.5723</v>
      </c>
      <c r="L57" s="23">
        <v>0</v>
      </c>
      <c r="M57" s="78">
        <f t="shared" si="9"/>
        <v>28817.5723</v>
      </c>
      <c r="N57" s="31">
        <f t="shared" si="2"/>
        <v>278967.73939999996</v>
      </c>
      <c r="O57" s="31">
        <v>592.52639999999997</v>
      </c>
      <c r="P57" s="23">
        <v>633.66489999999999</v>
      </c>
      <c r="Q57" s="23">
        <v>38400.034899999999</v>
      </c>
      <c r="R57" s="23">
        <f t="shared" si="3"/>
        <v>-37766.369999999995</v>
      </c>
      <c r="S57" s="23">
        <v>3590.2266</v>
      </c>
      <c r="T57" s="78">
        <f t="shared" si="10"/>
        <v>-33583.616999999991</v>
      </c>
      <c r="U57" s="31">
        <v>-22543.673499999997</v>
      </c>
      <c r="V57" s="31">
        <v>124782.74709999999</v>
      </c>
      <c r="W57" s="23">
        <f>79002.111+35.5052</f>
        <v>79037.616200000004</v>
      </c>
      <c r="X57" s="23">
        <f t="shared" si="11"/>
        <v>203820.3633</v>
      </c>
      <c r="Y57" s="31">
        <v>106.70180000000001</v>
      </c>
      <c r="Z57" s="23">
        <v>17223.179800000002</v>
      </c>
      <c r="AA57" s="78">
        <f t="shared" si="12"/>
        <v>17329.881600000001</v>
      </c>
      <c r="AB57" s="23">
        <v>46776.435100000002</v>
      </c>
      <c r="AC57" s="147" t="s">
        <v>36</v>
      </c>
      <c r="AD57" s="708"/>
      <c r="AE57" s="515"/>
      <c r="AF57" s="515"/>
      <c r="AG57" s="515"/>
      <c r="AH57" s="515"/>
      <c r="AI57" s="515"/>
    </row>
    <row r="58" spans="1:35" s="11" customFormat="1" hidden="1" x14ac:dyDescent="0.2">
      <c r="A58" s="708"/>
      <c r="B58" s="252" t="s">
        <v>37</v>
      </c>
      <c r="C58" s="25">
        <v>28545.920399999999</v>
      </c>
      <c r="D58" s="23">
        <v>14346.3423</v>
      </c>
      <c r="E58" s="23">
        <v>379410.50799999997</v>
      </c>
      <c r="F58" s="23">
        <v>39888.3508</v>
      </c>
      <c r="G58" s="23">
        <v>7199.4081999999999</v>
      </c>
      <c r="H58" s="23">
        <v>5.9596</v>
      </c>
      <c r="I58" s="25">
        <f t="shared" si="7"/>
        <v>469396.48930000002</v>
      </c>
      <c r="J58" s="31"/>
      <c r="K58" s="23">
        <v>28167.277699999999</v>
      </c>
      <c r="L58" s="23">
        <v>0</v>
      </c>
      <c r="M58" s="78">
        <f t="shared" si="9"/>
        <v>28167.277699999999</v>
      </c>
      <c r="N58" s="31">
        <f t="shared" si="2"/>
        <v>441229.21160000004</v>
      </c>
      <c r="O58" s="31">
        <v>367.10509999999999</v>
      </c>
      <c r="P58" s="23">
        <v>346.4425</v>
      </c>
      <c r="Q58" s="23">
        <v>187872.40700000001</v>
      </c>
      <c r="R58" s="23">
        <f t="shared" si="3"/>
        <v>-187525.9645</v>
      </c>
      <c r="S58" s="23">
        <v>3604.6318000000001</v>
      </c>
      <c r="T58" s="78">
        <f t="shared" si="10"/>
        <v>-183554.22760000001</v>
      </c>
      <c r="U58" s="31">
        <v>-22542.6299</v>
      </c>
      <c r="V58" s="31">
        <v>125223.5692</v>
      </c>
      <c r="W58" s="23">
        <f>89899.4334+34.118</f>
        <v>89933.551399999997</v>
      </c>
      <c r="X58" s="23">
        <f t="shared" si="11"/>
        <v>215157.12059999999</v>
      </c>
      <c r="Y58" s="31">
        <v>1293.7016000000001</v>
      </c>
      <c r="Z58" s="23">
        <v>17235.327000000001</v>
      </c>
      <c r="AA58" s="78">
        <f t="shared" si="12"/>
        <v>18529.028600000001</v>
      </c>
      <c r="AB58" s="23">
        <v>46530.373800000001</v>
      </c>
      <c r="AC58" s="147" t="s">
        <v>37</v>
      </c>
      <c r="AD58" s="708"/>
      <c r="AE58" s="515"/>
      <c r="AF58" s="515"/>
      <c r="AG58" s="515"/>
      <c r="AH58" s="515"/>
      <c r="AI58" s="515"/>
    </row>
    <row r="59" spans="1:35" s="11" customFormat="1" hidden="1" x14ac:dyDescent="0.2">
      <c r="A59" s="708"/>
      <c r="B59" s="252" t="s">
        <v>38</v>
      </c>
      <c r="C59" s="25">
        <v>29120.785800000001</v>
      </c>
      <c r="D59" s="23">
        <v>15613.1173</v>
      </c>
      <c r="E59" s="23">
        <v>330552.00709999999</v>
      </c>
      <c r="F59" s="23">
        <v>40073.713199999998</v>
      </c>
      <c r="G59" s="23">
        <v>7344.5055000000002</v>
      </c>
      <c r="H59" s="23">
        <v>5.9596</v>
      </c>
      <c r="I59" s="25">
        <f t="shared" si="7"/>
        <v>422710.08850000001</v>
      </c>
      <c r="J59" s="31"/>
      <c r="K59" s="23">
        <v>28734.963299999999</v>
      </c>
      <c r="L59" s="23">
        <v>0</v>
      </c>
      <c r="M59" s="78">
        <f t="shared" si="9"/>
        <v>28734.963299999999</v>
      </c>
      <c r="N59" s="31">
        <f t="shared" si="2"/>
        <v>393975.12520000001</v>
      </c>
      <c r="O59" s="31">
        <v>377.09390000000002</v>
      </c>
      <c r="P59" s="23">
        <v>364.00029999999998</v>
      </c>
      <c r="Q59" s="23">
        <v>159054.17569999999</v>
      </c>
      <c r="R59" s="23">
        <f t="shared" si="3"/>
        <v>-158690.17539999998</v>
      </c>
      <c r="S59" s="23">
        <v>3584.5990999999999</v>
      </c>
      <c r="T59" s="78">
        <f t="shared" si="10"/>
        <v>-154728.48239999998</v>
      </c>
      <c r="U59" s="31">
        <v>-22255.335799999997</v>
      </c>
      <c r="V59" s="31">
        <v>123416.4016</v>
      </c>
      <c r="W59" s="23">
        <f>72873.7285+35.0957</f>
        <v>72908.824200000003</v>
      </c>
      <c r="X59" s="23">
        <f t="shared" si="11"/>
        <v>196325.22580000001</v>
      </c>
      <c r="Y59" s="31">
        <v>185.65190000000001</v>
      </c>
      <c r="Z59" s="23">
        <v>18351.6872</v>
      </c>
      <c r="AA59" s="78">
        <f t="shared" si="12"/>
        <v>18537.339100000001</v>
      </c>
      <c r="AB59" s="23">
        <v>46638.3007</v>
      </c>
      <c r="AC59" s="147" t="s">
        <v>46</v>
      </c>
      <c r="AD59" s="708"/>
      <c r="AE59" s="515"/>
      <c r="AF59" s="515"/>
      <c r="AG59" s="515"/>
      <c r="AH59" s="515"/>
      <c r="AI59" s="515"/>
    </row>
    <row r="60" spans="1:35" s="11" customFormat="1" hidden="1" x14ac:dyDescent="0.2">
      <c r="A60" s="708"/>
      <c r="B60" s="252" t="s">
        <v>39</v>
      </c>
      <c r="C60" s="25">
        <v>28979.859799999998</v>
      </c>
      <c r="D60" s="23">
        <v>11156.8783</v>
      </c>
      <c r="E60" s="23">
        <v>322186.82919999998</v>
      </c>
      <c r="F60" s="23">
        <v>40224.82</v>
      </c>
      <c r="G60" s="23">
        <v>7308.4840000000004</v>
      </c>
      <c r="H60" s="23">
        <v>5.96</v>
      </c>
      <c r="I60" s="25">
        <f t="shared" si="7"/>
        <v>409862.83130000002</v>
      </c>
      <c r="J60" s="31"/>
      <c r="K60" s="23">
        <v>28594.0373</v>
      </c>
      <c r="L60" s="23">
        <v>0</v>
      </c>
      <c r="M60" s="78">
        <f t="shared" si="9"/>
        <v>28594.0373</v>
      </c>
      <c r="N60" s="31">
        <f t="shared" si="2"/>
        <v>381268.79399999999</v>
      </c>
      <c r="O60" s="31">
        <v>622.04070000000002</v>
      </c>
      <c r="P60" s="23">
        <v>311.7183</v>
      </c>
      <c r="Q60" s="23">
        <v>132764.04490000001</v>
      </c>
      <c r="R60" s="23">
        <f t="shared" si="3"/>
        <v>-132452.3266</v>
      </c>
      <c r="S60" s="23">
        <v>3508.3499000000002</v>
      </c>
      <c r="T60" s="78">
        <f t="shared" si="10"/>
        <v>-128321.93599999999</v>
      </c>
      <c r="U60" s="31">
        <v>-22554.395699999997</v>
      </c>
      <c r="V60" s="31">
        <v>123736.1865</v>
      </c>
      <c r="W60" s="23">
        <f>86427.9671+33.7441</f>
        <v>86461.711199999991</v>
      </c>
      <c r="X60" s="23">
        <f t="shared" si="11"/>
        <v>210197.89769999997</v>
      </c>
      <c r="Y60" s="31">
        <v>175.96879999999999</v>
      </c>
      <c r="Z60" s="23">
        <v>18367.297500000001</v>
      </c>
      <c r="AA60" s="78">
        <f t="shared" si="12"/>
        <v>18543.266299999999</v>
      </c>
      <c r="AB60" s="23">
        <v>46758.981800000001</v>
      </c>
      <c r="AC60" s="147" t="s">
        <v>39</v>
      </c>
      <c r="AD60" s="708"/>
      <c r="AE60" s="515"/>
      <c r="AF60" s="515"/>
      <c r="AG60" s="515"/>
      <c r="AH60" s="515"/>
      <c r="AI60" s="515"/>
    </row>
    <row r="61" spans="1:35" s="11" customFormat="1" hidden="1" x14ac:dyDescent="0.2">
      <c r="A61" s="708"/>
      <c r="B61" s="252" t="s">
        <v>40</v>
      </c>
      <c r="C61" s="25">
        <v>29340.628000000001</v>
      </c>
      <c r="D61" s="23">
        <v>9970.8022000000001</v>
      </c>
      <c r="E61" s="23">
        <v>295760.83610000001</v>
      </c>
      <c r="F61" s="23">
        <v>40423.159099999997</v>
      </c>
      <c r="G61" s="23">
        <v>7400.6963999999998</v>
      </c>
      <c r="H61" s="23">
        <v>0</v>
      </c>
      <c r="I61" s="25">
        <f t="shared" si="7"/>
        <v>382896.12180000002</v>
      </c>
      <c r="J61" s="31"/>
      <c r="K61" s="23">
        <v>28954.805499999999</v>
      </c>
      <c r="L61" s="23">
        <v>0</v>
      </c>
      <c r="M61" s="78">
        <f t="shared" si="9"/>
        <v>28954.805499999999</v>
      </c>
      <c r="N61" s="31">
        <f t="shared" si="2"/>
        <v>353941.31630000001</v>
      </c>
      <c r="O61" s="31">
        <v>372.12329999999997</v>
      </c>
      <c r="P61" s="23">
        <v>350.4631</v>
      </c>
      <c r="Q61" s="23">
        <v>102242.17720000001</v>
      </c>
      <c r="R61" s="23">
        <f t="shared" si="3"/>
        <v>-101891.71410000001</v>
      </c>
      <c r="S61" s="23">
        <v>3418.9346999999998</v>
      </c>
      <c r="T61" s="78">
        <f t="shared" si="10"/>
        <v>-98100.656100000007</v>
      </c>
      <c r="U61" s="31">
        <v>-21454.357199999999</v>
      </c>
      <c r="V61" s="31">
        <v>120902.8863</v>
      </c>
      <c r="W61" s="23">
        <f>85048.4069+34.7385</f>
        <v>85083.145400000009</v>
      </c>
      <c r="X61" s="23">
        <f t="shared" si="11"/>
        <v>205986.03169999999</v>
      </c>
      <c r="Y61" s="31">
        <v>181.3167</v>
      </c>
      <c r="Z61" s="23">
        <v>19785.026699999999</v>
      </c>
      <c r="AA61" s="78">
        <f t="shared" si="12"/>
        <v>19966.343399999998</v>
      </c>
      <c r="AB61" s="23">
        <v>51341.520799999998</v>
      </c>
      <c r="AC61" s="147" t="s">
        <v>40</v>
      </c>
      <c r="AD61" s="708"/>
      <c r="AE61" s="515"/>
      <c r="AF61" s="515"/>
      <c r="AG61" s="515"/>
      <c r="AH61" s="515"/>
      <c r="AI61" s="515"/>
    </row>
    <row r="62" spans="1:35" s="11" customFormat="1" hidden="1" x14ac:dyDescent="0.2">
      <c r="A62" s="708"/>
      <c r="B62" s="252" t="s">
        <v>41</v>
      </c>
      <c r="C62" s="25">
        <v>29154.1908</v>
      </c>
      <c r="D62" s="23">
        <v>10670.8791</v>
      </c>
      <c r="E62" s="23">
        <v>278363.16529999999</v>
      </c>
      <c r="F62" s="23">
        <v>55441.234100000001</v>
      </c>
      <c r="G62" s="23">
        <v>7350.7137000000002</v>
      </c>
      <c r="H62" s="23">
        <v>0</v>
      </c>
      <c r="I62" s="25">
        <f t="shared" si="7"/>
        <v>380980.18300000002</v>
      </c>
      <c r="J62" s="31"/>
      <c r="K62" s="23">
        <v>28759.319299999999</v>
      </c>
      <c r="L62" s="23">
        <v>0</v>
      </c>
      <c r="M62" s="78">
        <f t="shared" si="9"/>
        <v>28759.319299999999</v>
      </c>
      <c r="N62" s="31">
        <f t="shared" si="2"/>
        <v>352220.86370000005</v>
      </c>
      <c r="O62" s="31">
        <v>338.8005</v>
      </c>
      <c r="P62" s="23">
        <v>271.32080000000002</v>
      </c>
      <c r="Q62" s="23">
        <v>113009.0708</v>
      </c>
      <c r="R62" s="23">
        <f t="shared" si="3"/>
        <v>-112737.75</v>
      </c>
      <c r="S62" s="23">
        <v>3414.2993000000001</v>
      </c>
      <c r="T62" s="78">
        <f t="shared" si="10"/>
        <v>-108984.6502</v>
      </c>
      <c r="U62" s="31">
        <v>-22167.1345</v>
      </c>
      <c r="V62" s="31">
        <v>122884.3556</v>
      </c>
      <c r="W62" s="23">
        <f>70919.3131+34.4456</f>
        <v>70953.758700000006</v>
      </c>
      <c r="X62" s="78">
        <f t="shared" si="11"/>
        <v>193838.11430000002</v>
      </c>
      <c r="Y62" s="23">
        <v>159.16929999999999</v>
      </c>
      <c r="Z62" s="23">
        <v>19803.415799999999</v>
      </c>
      <c r="AA62" s="78">
        <f t="shared" si="12"/>
        <v>19962.5851</v>
      </c>
      <c r="AB62" s="23">
        <v>51601.534800000001</v>
      </c>
      <c r="AC62" s="147" t="s">
        <v>47</v>
      </c>
      <c r="AD62" s="708"/>
      <c r="AE62" s="515"/>
      <c r="AF62" s="515"/>
      <c r="AG62" s="515"/>
      <c r="AH62" s="515"/>
      <c r="AI62" s="515"/>
    </row>
    <row r="63" spans="1:35" s="11" customFormat="1" hidden="1" x14ac:dyDescent="0.2">
      <c r="A63" s="708"/>
      <c r="B63" s="252" t="s">
        <v>42</v>
      </c>
      <c r="C63" s="25">
        <v>30258.269499999999</v>
      </c>
      <c r="D63" s="23">
        <v>12402.973400000001</v>
      </c>
      <c r="E63" s="23">
        <v>263192.79969999997</v>
      </c>
      <c r="F63" s="23">
        <v>55585.948600000003</v>
      </c>
      <c r="G63" s="23">
        <v>7632.9080000000004</v>
      </c>
      <c r="H63" s="23">
        <v>0</v>
      </c>
      <c r="I63" s="25">
        <f t="shared" si="7"/>
        <v>369072.89919999999</v>
      </c>
      <c r="J63" s="31"/>
      <c r="K63" s="23">
        <v>29863.398000000001</v>
      </c>
      <c r="L63" s="23">
        <v>0</v>
      </c>
      <c r="M63" s="78">
        <f t="shared" si="9"/>
        <v>29863.398000000001</v>
      </c>
      <c r="N63" s="31">
        <f t="shared" si="2"/>
        <v>339209.5012</v>
      </c>
      <c r="O63" s="31">
        <v>705.9991</v>
      </c>
      <c r="P63" s="23">
        <v>468.20960000000002</v>
      </c>
      <c r="Q63" s="23">
        <v>85844.786800000002</v>
      </c>
      <c r="R63" s="23">
        <f t="shared" si="3"/>
        <v>-85376.5772</v>
      </c>
      <c r="S63" s="23">
        <v>3489.9515999999999</v>
      </c>
      <c r="T63" s="78">
        <f t="shared" si="10"/>
        <v>-81180.626499999998</v>
      </c>
      <c r="U63" s="31">
        <v>-22410.007799999999</v>
      </c>
      <c r="V63" s="31">
        <v>123386.5049</v>
      </c>
      <c r="W63" s="23">
        <f>84970.7653+33.5626</f>
        <v>85004.327900000004</v>
      </c>
      <c r="X63" s="23">
        <f t="shared" si="11"/>
        <v>208390.8328</v>
      </c>
      <c r="Y63" s="31">
        <v>200.84440000000001</v>
      </c>
      <c r="Z63" s="23">
        <v>19636.800999999999</v>
      </c>
      <c r="AA63" s="23">
        <f t="shared" si="12"/>
        <v>19837.645400000001</v>
      </c>
      <c r="AB63" s="31">
        <v>52209.247900000002</v>
      </c>
      <c r="AC63" s="147" t="s">
        <v>42</v>
      </c>
      <c r="AD63" s="708"/>
      <c r="AE63" s="515"/>
      <c r="AF63" s="515"/>
      <c r="AG63" s="515"/>
      <c r="AH63" s="515"/>
      <c r="AI63" s="515"/>
    </row>
    <row r="64" spans="1:35" s="11" customFormat="1" hidden="1" x14ac:dyDescent="0.2">
      <c r="A64" s="708"/>
      <c r="B64" s="252" t="s">
        <v>43</v>
      </c>
      <c r="C64" s="23">
        <v>29643.841799999998</v>
      </c>
      <c r="D64" s="23">
        <v>11851.483899999999</v>
      </c>
      <c r="E64" s="23">
        <v>247545.261</v>
      </c>
      <c r="F64" s="23">
        <v>70980.488800000006</v>
      </c>
      <c r="G64" s="23">
        <v>7475.8648999999996</v>
      </c>
      <c r="H64" s="23">
        <v>0.71499999999999997</v>
      </c>
      <c r="I64" s="25">
        <f t="shared" si="7"/>
        <v>367497.65539999999</v>
      </c>
      <c r="J64" s="31"/>
      <c r="K64" s="23">
        <v>29248.970300000001</v>
      </c>
      <c r="L64" s="23">
        <v>0</v>
      </c>
      <c r="M64" s="78">
        <f t="shared" si="9"/>
        <v>29248.970300000001</v>
      </c>
      <c r="N64" s="31">
        <f t="shared" si="2"/>
        <v>338248.6851</v>
      </c>
      <c r="O64" s="31">
        <v>360.45190000000002</v>
      </c>
      <c r="P64" s="23">
        <v>489.35449999999997</v>
      </c>
      <c r="Q64" s="23">
        <v>77858.013900000005</v>
      </c>
      <c r="R64" s="23">
        <f t="shared" si="3"/>
        <v>-77368.659400000004</v>
      </c>
      <c r="S64" s="23">
        <v>3440.5951</v>
      </c>
      <c r="T64" s="78">
        <f t="shared" si="10"/>
        <v>-73567.612399999998</v>
      </c>
      <c r="U64" s="31">
        <v>-30591.127899999999</v>
      </c>
      <c r="V64" s="31">
        <v>135385.04889999999</v>
      </c>
      <c r="W64" s="23">
        <f>78053.1311+36.5813</f>
        <v>78089.712400000004</v>
      </c>
      <c r="X64" s="23">
        <f t="shared" si="11"/>
        <v>213474.76130000001</v>
      </c>
      <c r="Y64" s="31">
        <v>404.59719999999999</v>
      </c>
      <c r="Z64" s="23">
        <v>21350.3014</v>
      </c>
      <c r="AA64" s="23">
        <f t="shared" si="12"/>
        <v>21754.8986</v>
      </c>
      <c r="AB64" s="31">
        <v>60041.407500000001</v>
      </c>
      <c r="AC64" s="147" t="s">
        <v>48</v>
      </c>
      <c r="AD64" s="708"/>
      <c r="AE64" s="515"/>
      <c r="AF64" s="515"/>
      <c r="AG64" s="515"/>
      <c r="AH64" s="515"/>
      <c r="AI64" s="515"/>
    </row>
    <row r="65" spans="1:40" s="11" customFormat="1" hidden="1" x14ac:dyDescent="0.2">
      <c r="A65" s="708"/>
      <c r="B65" s="252" t="s">
        <v>44</v>
      </c>
      <c r="C65" s="23">
        <v>30253.711299999999</v>
      </c>
      <c r="D65" s="23">
        <v>14427.1306</v>
      </c>
      <c r="E65" s="23">
        <v>227952.91260000001</v>
      </c>
      <c r="F65" s="23">
        <v>71349.006899999993</v>
      </c>
      <c r="G65" s="23">
        <v>7632.9080000000004</v>
      </c>
      <c r="H65" s="23">
        <v>0.71499999999999997</v>
      </c>
      <c r="I65" s="25">
        <f t="shared" si="7"/>
        <v>351616.38440000004</v>
      </c>
      <c r="J65" s="31"/>
      <c r="K65" s="23">
        <v>29858.839800000002</v>
      </c>
      <c r="L65" s="23">
        <v>0</v>
      </c>
      <c r="M65" s="78">
        <f t="shared" si="9"/>
        <v>29858.839800000002</v>
      </c>
      <c r="N65" s="31">
        <f t="shared" si="2"/>
        <v>321757.54460000002</v>
      </c>
      <c r="O65" s="31">
        <v>284.20350000000002</v>
      </c>
      <c r="P65" s="23">
        <v>481.4769</v>
      </c>
      <c r="Q65" s="23">
        <v>56388.636700000003</v>
      </c>
      <c r="R65" s="23">
        <f t="shared" si="3"/>
        <v>-55907.159800000001</v>
      </c>
      <c r="S65" s="23">
        <v>3442.8849</v>
      </c>
      <c r="T65" s="78">
        <f t="shared" si="10"/>
        <v>-52180.071400000001</v>
      </c>
      <c r="U65" s="31">
        <v>-30601.617200000001</v>
      </c>
      <c r="V65" s="31">
        <v>133737.1874</v>
      </c>
      <c r="W65" s="23">
        <f>84355.7764+36.5261</f>
        <v>84392.302500000005</v>
      </c>
      <c r="X65" s="23">
        <f t="shared" si="11"/>
        <v>218129.48989999999</v>
      </c>
      <c r="Y65" s="31">
        <v>370.36099999999999</v>
      </c>
      <c r="Z65" s="23">
        <v>21363.865300000001</v>
      </c>
      <c r="AA65" s="23">
        <f t="shared" si="12"/>
        <v>21734.226300000002</v>
      </c>
      <c r="AB65" s="31">
        <v>60314.218000000001</v>
      </c>
      <c r="AC65" s="147" t="s">
        <v>44</v>
      </c>
      <c r="AD65" s="708"/>
      <c r="AE65" s="515"/>
      <c r="AF65" s="515"/>
      <c r="AG65" s="515"/>
      <c r="AH65" s="515"/>
      <c r="AI65" s="515"/>
    </row>
    <row r="66" spans="1:40" s="11" customFormat="1" hidden="1" x14ac:dyDescent="0.2">
      <c r="A66" s="709"/>
      <c r="B66" s="629" t="s">
        <v>45</v>
      </c>
      <c r="C66" s="79">
        <v>31039.983199999999</v>
      </c>
      <c r="D66" s="79">
        <v>22707.895400000001</v>
      </c>
      <c r="E66" s="79">
        <v>164964.83840000001</v>
      </c>
      <c r="F66" s="79">
        <v>76913.893400000001</v>
      </c>
      <c r="G66" s="79">
        <v>7831.1695</v>
      </c>
      <c r="H66" s="79">
        <v>5.9359999999999999</v>
      </c>
      <c r="I66" s="282">
        <f t="shared" si="7"/>
        <v>303463.71590000001</v>
      </c>
      <c r="J66" s="74"/>
      <c r="K66" s="79">
        <v>30639.091400000001</v>
      </c>
      <c r="L66" s="79">
        <v>0</v>
      </c>
      <c r="M66" s="82">
        <f t="shared" si="9"/>
        <v>30639.091400000001</v>
      </c>
      <c r="N66" s="87">
        <f t="shared" si="2"/>
        <v>272824.62450000003</v>
      </c>
      <c r="O66" s="87">
        <v>697.99530000000004</v>
      </c>
      <c r="P66" s="79">
        <v>652.5702</v>
      </c>
      <c r="Q66" s="79">
        <v>19029.812000000002</v>
      </c>
      <c r="R66" s="79">
        <f t="shared" si="3"/>
        <v>-18377.241800000003</v>
      </c>
      <c r="S66" s="79">
        <v>3458.2649000000001</v>
      </c>
      <c r="T66" s="82">
        <f t="shared" si="10"/>
        <v>-14220.981600000005</v>
      </c>
      <c r="U66" s="87">
        <v>-30056.550299999999</v>
      </c>
      <c r="V66" s="87">
        <v>129135.292</v>
      </c>
      <c r="W66" s="79">
        <f>77257.9618+36.9358</f>
        <v>77294.897600000011</v>
      </c>
      <c r="X66" s="79">
        <f t="shared" si="11"/>
        <v>206430.18960000001</v>
      </c>
      <c r="Y66" s="87">
        <v>171.66669999999999</v>
      </c>
      <c r="Z66" s="79">
        <v>21373.674299999999</v>
      </c>
      <c r="AA66" s="79">
        <f t="shared" si="12"/>
        <v>21545.341</v>
      </c>
      <c r="AB66" s="87">
        <v>60683.475899999998</v>
      </c>
      <c r="AC66" s="148" t="s">
        <v>45</v>
      </c>
      <c r="AD66" s="709"/>
      <c r="AE66" s="515"/>
      <c r="AF66" s="515"/>
      <c r="AG66" s="515"/>
      <c r="AH66" s="515"/>
      <c r="AI66" s="515"/>
    </row>
    <row r="67" spans="1:40" s="11" customFormat="1" hidden="1" x14ac:dyDescent="0.2">
      <c r="A67" s="707">
        <v>2012</v>
      </c>
      <c r="B67" s="252" t="s">
        <v>34</v>
      </c>
      <c r="C67" s="25">
        <v>30798.900099999999</v>
      </c>
      <c r="D67" s="23">
        <v>12279.2291</v>
      </c>
      <c r="E67" s="23">
        <v>158042.8303</v>
      </c>
      <c r="F67" s="23">
        <v>69051.527799999996</v>
      </c>
      <c r="G67" s="23">
        <v>7769.5504000000001</v>
      </c>
      <c r="H67" s="23">
        <v>0.96</v>
      </c>
      <c r="I67" s="25">
        <f t="shared" si="7"/>
        <v>277942.99770000001</v>
      </c>
      <c r="J67" s="31"/>
      <c r="K67" s="23">
        <v>30398.008300000001</v>
      </c>
      <c r="L67" s="23">
        <v>0</v>
      </c>
      <c r="M67" s="81">
        <f t="shared" si="9"/>
        <v>30398.008300000001</v>
      </c>
      <c r="N67" s="55">
        <f t="shared" si="2"/>
        <v>247544.98940000002</v>
      </c>
      <c r="O67" s="55">
        <v>319.36829999999998</v>
      </c>
      <c r="P67" s="38">
        <v>537.93060000000003</v>
      </c>
      <c r="Q67" s="38">
        <v>17724.536700000001</v>
      </c>
      <c r="R67" s="38">
        <f t="shared" si="3"/>
        <v>-17186.606100000001</v>
      </c>
      <c r="S67" s="38">
        <v>3451.3863000000001</v>
      </c>
      <c r="T67" s="81">
        <f t="shared" si="10"/>
        <v>-13415.851500000002</v>
      </c>
      <c r="U67" s="55">
        <v>-29981.861700000001</v>
      </c>
      <c r="V67" s="55">
        <v>127735.735</v>
      </c>
      <c r="W67" s="38">
        <v>52693.621999999996</v>
      </c>
      <c r="X67" s="38">
        <f t="shared" si="11"/>
        <v>180429.35699999999</v>
      </c>
      <c r="Y67" s="55">
        <v>1822.4156</v>
      </c>
      <c r="Z67" s="38">
        <v>21373.674299999999</v>
      </c>
      <c r="AA67" s="38">
        <f t="shared" si="12"/>
        <v>23196.089899999999</v>
      </c>
      <c r="AB67" s="55">
        <v>60484.380400000002</v>
      </c>
      <c r="AC67" s="147" t="s">
        <v>34</v>
      </c>
      <c r="AD67" s="708">
        <v>2012</v>
      </c>
      <c r="AE67" s="515"/>
      <c r="AF67" s="515"/>
      <c r="AG67" s="515"/>
      <c r="AH67" s="515"/>
      <c r="AI67" s="515"/>
    </row>
    <row r="68" spans="1:40" s="11" customFormat="1" hidden="1" x14ac:dyDescent="0.2">
      <c r="A68" s="708"/>
      <c r="B68" s="252" t="s">
        <v>35</v>
      </c>
      <c r="C68" s="25">
        <v>30292.777699999999</v>
      </c>
      <c r="D68" s="23">
        <v>14226.757900000001</v>
      </c>
      <c r="E68" s="23">
        <v>171577.6305</v>
      </c>
      <c r="F68" s="23">
        <v>78663.687699999995</v>
      </c>
      <c r="G68" s="23">
        <v>7639.4813000000004</v>
      </c>
      <c r="H68" s="23">
        <v>0.96499999999999997</v>
      </c>
      <c r="I68" s="25">
        <f t="shared" si="7"/>
        <v>302401.30009999999</v>
      </c>
      <c r="J68" s="31"/>
      <c r="K68" s="23">
        <v>29889.115900000001</v>
      </c>
      <c r="L68" s="23">
        <v>0</v>
      </c>
      <c r="M68" s="78">
        <f t="shared" si="9"/>
        <v>29889.115900000001</v>
      </c>
      <c r="N68" s="31">
        <f t="shared" si="2"/>
        <v>272512.18420000002</v>
      </c>
      <c r="O68" s="31">
        <v>298.86099999999999</v>
      </c>
      <c r="P68" s="23">
        <v>567.52970000000005</v>
      </c>
      <c r="Q68" s="23">
        <v>35379.289100000002</v>
      </c>
      <c r="R68" s="23">
        <f t="shared" si="3"/>
        <v>-34811.759400000003</v>
      </c>
      <c r="S68" s="23">
        <v>3453.7882</v>
      </c>
      <c r="T68" s="78">
        <f t="shared" si="10"/>
        <v>-31059.110200000006</v>
      </c>
      <c r="U68" s="31">
        <v>-30301.625700000001</v>
      </c>
      <c r="V68" s="31">
        <v>129266.28690000001</v>
      </c>
      <c r="W68" s="23">
        <v>59932.165799999995</v>
      </c>
      <c r="X68" s="23">
        <f t="shared" si="11"/>
        <v>189198.45269999999</v>
      </c>
      <c r="Y68" s="31">
        <v>961.33429999999998</v>
      </c>
      <c r="Z68" s="23">
        <v>21373.674299999999</v>
      </c>
      <c r="AA68" s="78">
        <f t="shared" si="12"/>
        <v>22335.008599999997</v>
      </c>
      <c r="AB68" s="23">
        <v>60220.080999999998</v>
      </c>
      <c r="AC68" s="147" t="s">
        <v>35</v>
      </c>
      <c r="AD68" s="708"/>
      <c r="AE68" s="515"/>
      <c r="AF68" s="515"/>
      <c r="AG68" s="515"/>
      <c r="AH68" s="515"/>
      <c r="AI68" s="515"/>
    </row>
    <row r="69" spans="1:40" s="11" customFormat="1" hidden="1" x14ac:dyDescent="0.2">
      <c r="A69" s="708"/>
      <c r="B69" s="252" t="s">
        <v>36</v>
      </c>
      <c r="C69" s="25">
        <v>30353.340700000001</v>
      </c>
      <c r="D69" s="23">
        <v>15503.643899999999</v>
      </c>
      <c r="E69" s="23">
        <v>150217.76070000001</v>
      </c>
      <c r="F69" s="23">
        <v>84998.268299999996</v>
      </c>
      <c r="G69" s="23">
        <v>7654.9607999999998</v>
      </c>
      <c r="H69" s="23">
        <v>0</v>
      </c>
      <c r="I69" s="25">
        <f t="shared" si="7"/>
        <v>288727.97440000001</v>
      </c>
      <c r="J69" s="31"/>
      <c r="K69" s="23">
        <v>29949.678899999999</v>
      </c>
      <c r="L69" s="23">
        <v>0</v>
      </c>
      <c r="M69" s="78">
        <f t="shared" si="9"/>
        <v>29949.678899999999</v>
      </c>
      <c r="N69" s="31">
        <f t="shared" si="2"/>
        <v>258778.29550000001</v>
      </c>
      <c r="O69" s="31">
        <v>442.81040000000002</v>
      </c>
      <c r="P69" s="23">
        <v>719.26570000000004</v>
      </c>
      <c r="Q69" s="23">
        <v>42912.974900000001</v>
      </c>
      <c r="R69" s="23">
        <f t="shared" si="3"/>
        <v>-42193.709199999998</v>
      </c>
      <c r="S69" s="23">
        <v>3445.6280000000002</v>
      </c>
      <c r="T69" s="78">
        <f t="shared" si="10"/>
        <v>-38305.270799999998</v>
      </c>
      <c r="U69" s="23">
        <v>-30109.2984</v>
      </c>
      <c r="V69" s="31">
        <v>129339.7504</v>
      </c>
      <c r="W69" s="23">
        <v>38543.204099999995</v>
      </c>
      <c r="X69" s="23">
        <f t="shared" si="11"/>
        <v>167882.95449999999</v>
      </c>
      <c r="Y69" s="31">
        <v>959.18910000000005</v>
      </c>
      <c r="Z69" s="23">
        <v>21373.674299999999</v>
      </c>
      <c r="AA69" s="78">
        <f t="shared" si="12"/>
        <v>22332.863399999998</v>
      </c>
      <c r="AB69" s="23">
        <v>60365.345399999998</v>
      </c>
      <c r="AC69" s="147" t="s">
        <v>36</v>
      </c>
      <c r="AD69" s="708"/>
      <c r="AE69" s="515"/>
      <c r="AF69" s="515"/>
      <c r="AG69" s="515"/>
      <c r="AH69" s="515"/>
      <c r="AI69" s="515"/>
    </row>
    <row r="70" spans="1:40" s="11" customFormat="1" hidden="1" x14ac:dyDescent="0.2">
      <c r="A70" s="708"/>
      <c r="B70" s="252" t="s">
        <v>37</v>
      </c>
      <c r="C70" s="25">
        <v>30353.340700000001</v>
      </c>
      <c r="D70" s="23">
        <v>12476.507799999999</v>
      </c>
      <c r="E70" s="23">
        <v>213981.70730000001</v>
      </c>
      <c r="F70" s="23">
        <v>85861.042799999996</v>
      </c>
      <c r="G70" s="23">
        <v>7654.9607999999998</v>
      </c>
      <c r="H70" s="23">
        <v>0</v>
      </c>
      <c r="I70" s="25">
        <f t="shared" si="7"/>
        <v>350327.55940000003</v>
      </c>
      <c r="J70" s="31"/>
      <c r="K70" s="23">
        <v>29949.678899999999</v>
      </c>
      <c r="L70" s="23">
        <v>0</v>
      </c>
      <c r="M70" s="78">
        <f t="shared" si="9"/>
        <v>29949.678899999999</v>
      </c>
      <c r="N70" s="31">
        <f t="shared" si="2"/>
        <v>320377.88050000003</v>
      </c>
      <c r="O70" s="31">
        <v>105.3562</v>
      </c>
      <c r="P70" s="23">
        <v>776.60410000000002</v>
      </c>
      <c r="Q70" s="23">
        <v>63430.667200000004</v>
      </c>
      <c r="R70" s="23">
        <f t="shared" si="3"/>
        <v>-62654.063100000007</v>
      </c>
      <c r="S70" s="23">
        <v>3436.3923</v>
      </c>
      <c r="T70" s="78">
        <f t="shared" si="10"/>
        <v>-59112.314600000005</v>
      </c>
      <c r="U70" s="23">
        <v>-29737.624100000001</v>
      </c>
      <c r="V70" s="31">
        <v>129284.5232</v>
      </c>
      <c r="W70" s="23">
        <v>77176.906100000007</v>
      </c>
      <c r="X70" s="23">
        <f t="shared" si="11"/>
        <v>206461.42930000002</v>
      </c>
      <c r="Y70" s="31">
        <v>2676.2946000000002</v>
      </c>
      <c r="Z70" s="23">
        <v>21392.723600000001</v>
      </c>
      <c r="AA70" s="78">
        <f t="shared" si="12"/>
        <v>24069.018200000002</v>
      </c>
      <c r="AB70" s="23">
        <v>60471.582600000002</v>
      </c>
      <c r="AC70" s="147" t="s">
        <v>37</v>
      </c>
      <c r="AD70" s="708"/>
      <c r="AE70" s="515"/>
      <c r="AF70" s="515"/>
      <c r="AG70" s="515"/>
      <c r="AH70" s="515"/>
      <c r="AI70" s="515"/>
    </row>
    <row r="71" spans="1:40" s="11" customFormat="1" hidden="1" x14ac:dyDescent="0.2">
      <c r="A71" s="708"/>
      <c r="B71" s="252" t="s">
        <v>38</v>
      </c>
      <c r="C71" s="25">
        <v>30353.340700000001</v>
      </c>
      <c r="D71" s="23">
        <v>10451.645399999999</v>
      </c>
      <c r="E71" s="23">
        <v>177039.87719999999</v>
      </c>
      <c r="F71" s="23">
        <v>103381.898</v>
      </c>
      <c r="G71" s="23">
        <v>8036.5199000000002</v>
      </c>
      <c r="H71" s="23">
        <v>0</v>
      </c>
      <c r="I71" s="25">
        <f t="shared" si="7"/>
        <v>329263.28120000003</v>
      </c>
      <c r="J71" s="31"/>
      <c r="K71" s="23">
        <v>29949.678899999999</v>
      </c>
      <c r="L71" s="23">
        <v>0</v>
      </c>
      <c r="M71" s="78">
        <f t="shared" si="9"/>
        <v>29949.678899999999</v>
      </c>
      <c r="N71" s="31">
        <f t="shared" ref="N71:N134" si="13">I71-M71</f>
        <v>299313.60230000003</v>
      </c>
      <c r="O71" s="31">
        <v>103.05840000000001</v>
      </c>
      <c r="P71" s="23">
        <v>260.12790000000001</v>
      </c>
      <c r="Q71" s="23">
        <v>43696.481399999997</v>
      </c>
      <c r="R71" s="23">
        <f t="shared" ref="R71:R111" si="14">P71-Q71</f>
        <v>-43436.353499999997</v>
      </c>
      <c r="S71" s="23">
        <v>3445.991</v>
      </c>
      <c r="T71" s="78">
        <f t="shared" si="10"/>
        <v>-39887.304099999994</v>
      </c>
      <c r="U71" s="23">
        <v>-30336.617999999999</v>
      </c>
      <c r="V71" s="31">
        <v>120058.7167</v>
      </c>
      <c r="W71" s="23">
        <v>82593.458599999998</v>
      </c>
      <c r="X71" s="23">
        <f t="shared" si="11"/>
        <v>202652.1753</v>
      </c>
      <c r="Y71" s="31">
        <v>644.02499999999998</v>
      </c>
      <c r="Z71" s="23">
        <v>26086.3626</v>
      </c>
      <c r="AA71" s="78">
        <f t="shared" si="12"/>
        <v>26730.387600000002</v>
      </c>
      <c r="AB71" s="23">
        <v>60379.135300000002</v>
      </c>
      <c r="AC71" s="147" t="s">
        <v>46</v>
      </c>
      <c r="AD71" s="708"/>
      <c r="AE71" s="515"/>
      <c r="AF71" s="515"/>
      <c r="AG71" s="515"/>
      <c r="AH71" s="515"/>
      <c r="AI71" s="515"/>
    </row>
    <row r="72" spans="1:40" s="11" customFormat="1" hidden="1" x14ac:dyDescent="0.2">
      <c r="A72" s="708"/>
      <c r="B72" s="252" t="s">
        <v>39</v>
      </c>
      <c r="C72" s="25">
        <v>31528.6957</v>
      </c>
      <c r="D72" s="23">
        <v>12401.836600000001</v>
      </c>
      <c r="E72" s="23">
        <v>132624.99189999999</v>
      </c>
      <c r="F72" s="23">
        <v>103726.6681</v>
      </c>
      <c r="G72" s="23">
        <v>7955.3728000000001</v>
      </c>
      <c r="H72" s="23">
        <v>0</v>
      </c>
      <c r="I72" s="25">
        <f t="shared" si="7"/>
        <v>288237.56510000001</v>
      </c>
      <c r="J72" s="31"/>
      <c r="K72" s="23">
        <v>31125.033899999999</v>
      </c>
      <c r="L72" s="23">
        <v>0</v>
      </c>
      <c r="M72" s="78">
        <f t="shared" si="9"/>
        <v>31125.033899999999</v>
      </c>
      <c r="N72" s="78">
        <f t="shared" si="13"/>
        <v>257112.5312</v>
      </c>
      <c r="O72" s="23">
        <v>441.46280000000002</v>
      </c>
      <c r="P72" s="23">
        <v>366.57240000000002</v>
      </c>
      <c r="Q72" s="23">
        <v>22571.503499999999</v>
      </c>
      <c r="R72" s="23">
        <f t="shared" si="14"/>
        <v>-22204.931099999998</v>
      </c>
      <c r="S72" s="23">
        <v>3444.9427000000001</v>
      </c>
      <c r="T72" s="78">
        <f t="shared" si="10"/>
        <v>-18318.525599999997</v>
      </c>
      <c r="U72" s="78">
        <v>-30222.206200000001</v>
      </c>
      <c r="V72" s="23">
        <v>117986.6007</v>
      </c>
      <c r="W72" s="23">
        <v>63882.258900000001</v>
      </c>
      <c r="X72" s="78">
        <f t="shared" si="11"/>
        <v>181868.8596</v>
      </c>
      <c r="Y72" s="23">
        <v>522.01210000000003</v>
      </c>
      <c r="Z72" s="23">
        <v>26091.470600000001</v>
      </c>
      <c r="AA72" s="78">
        <f t="shared" si="12"/>
        <v>26613.4827</v>
      </c>
      <c r="AB72" s="23">
        <v>60532.664100000002</v>
      </c>
      <c r="AC72" s="147" t="s">
        <v>86</v>
      </c>
      <c r="AD72" s="708"/>
      <c r="AE72" s="515"/>
      <c r="AF72" s="515"/>
      <c r="AG72" s="515"/>
      <c r="AH72" s="515"/>
      <c r="AI72" s="515"/>
    </row>
    <row r="73" spans="1:40" s="11" customFormat="1" hidden="1" x14ac:dyDescent="0.2">
      <c r="A73" s="708"/>
      <c r="B73" s="252" t="s">
        <v>40</v>
      </c>
      <c r="C73" s="25">
        <v>32112.640100000001</v>
      </c>
      <c r="D73" s="23">
        <v>10841.787</v>
      </c>
      <c r="E73" s="23">
        <v>256884.29879999999</v>
      </c>
      <c r="F73" s="23">
        <v>99592.135500000004</v>
      </c>
      <c r="G73" s="23">
        <v>8104.0262000000002</v>
      </c>
      <c r="H73" s="23">
        <v>0</v>
      </c>
      <c r="I73" s="25">
        <f t="shared" si="7"/>
        <v>407534.88759999996</v>
      </c>
      <c r="J73" s="31"/>
      <c r="K73" s="23">
        <v>31706.6371</v>
      </c>
      <c r="L73" s="23">
        <v>0</v>
      </c>
      <c r="M73" s="78">
        <f t="shared" si="9"/>
        <v>31706.6371</v>
      </c>
      <c r="N73" s="78">
        <f t="shared" si="13"/>
        <v>375828.25049999997</v>
      </c>
      <c r="O73" s="23">
        <v>132.86920000000001</v>
      </c>
      <c r="P73" s="23">
        <v>361.29090000000002</v>
      </c>
      <c r="Q73" s="23">
        <v>127776.79979999999</v>
      </c>
      <c r="R73" s="23">
        <f t="shared" si="14"/>
        <v>-127415.50889999999</v>
      </c>
      <c r="S73" s="23">
        <v>3422.7118999999998</v>
      </c>
      <c r="T73" s="78">
        <f t="shared" si="10"/>
        <v>-123859.92779999999</v>
      </c>
      <c r="U73" s="78">
        <v>-27829.859899999999</v>
      </c>
      <c r="V73" s="23">
        <v>120205.3407</v>
      </c>
      <c r="W73" s="23">
        <v>70494.840499999991</v>
      </c>
      <c r="X73" s="78">
        <f t="shared" si="11"/>
        <v>190700.18119999999</v>
      </c>
      <c r="Y73" s="23">
        <v>432.69040000000001</v>
      </c>
      <c r="Z73" s="23">
        <v>27843.4156</v>
      </c>
      <c r="AA73" s="78">
        <f t="shared" si="12"/>
        <v>28276.106</v>
      </c>
      <c r="AB73" s="23">
        <v>60820.667600000001</v>
      </c>
      <c r="AC73" s="147" t="s">
        <v>77</v>
      </c>
      <c r="AD73" s="708"/>
      <c r="AE73" s="515"/>
      <c r="AF73" s="515"/>
      <c r="AG73" s="515"/>
      <c r="AH73" s="515"/>
      <c r="AI73" s="515"/>
    </row>
    <row r="74" spans="1:40" s="11" customFormat="1" hidden="1" x14ac:dyDescent="0.2">
      <c r="A74" s="708"/>
      <c r="B74" s="252" t="s">
        <v>47</v>
      </c>
      <c r="C74" s="25">
        <v>31572.811699999998</v>
      </c>
      <c r="D74" s="23">
        <v>16042.6103</v>
      </c>
      <c r="E74" s="23">
        <v>239918.3688</v>
      </c>
      <c r="F74" s="23">
        <v>99525.169299999994</v>
      </c>
      <c r="G74" s="23">
        <v>7965.5020999999997</v>
      </c>
      <c r="H74" s="23">
        <v>0</v>
      </c>
      <c r="I74" s="25">
        <f t="shared" si="7"/>
        <v>395024.46220000001</v>
      </c>
      <c r="J74" s="31"/>
      <c r="K74" s="23">
        <v>31164.664799999999</v>
      </c>
      <c r="L74" s="23">
        <v>0</v>
      </c>
      <c r="M74" s="78">
        <f t="shared" si="9"/>
        <v>31164.664799999999</v>
      </c>
      <c r="N74" s="78">
        <f t="shared" si="13"/>
        <v>363859.79740000004</v>
      </c>
      <c r="O74" s="23">
        <v>112.4174</v>
      </c>
      <c r="P74" s="23">
        <v>504.68389999999999</v>
      </c>
      <c r="Q74" s="23">
        <v>116107.55319999999</v>
      </c>
      <c r="R74" s="23">
        <f t="shared" si="14"/>
        <v>-115602.86929999999</v>
      </c>
      <c r="S74" s="23">
        <v>3413.7395000000001</v>
      </c>
      <c r="T74" s="78">
        <f t="shared" si="10"/>
        <v>-112076.71239999999</v>
      </c>
      <c r="U74" s="78">
        <v>-30021.340799999998</v>
      </c>
      <c r="V74" s="23">
        <v>123659.9222</v>
      </c>
      <c r="W74" s="23">
        <v>68402.486999999994</v>
      </c>
      <c r="X74" s="78">
        <f t="shared" si="11"/>
        <v>192062.40919999999</v>
      </c>
      <c r="Y74" s="23">
        <v>1256.9177</v>
      </c>
      <c r="Z74" s="23">
        <v>27843.6646</v>
      </c>
      <c r="AA74" s="78">
        <f t="shared" si="12"/>
        <v>29100.582300000002</v>
      </c>
      <c r="AB74" s="23">
        <v>60640.227700000003</v>
      </c>
      <c r="AC74" s="147" t="s">
        <v>47</v>
      </c>
      <c r="AD74" s="708"/>
      <c r="AE74" s="515"/>
      <c r="AF74" s="515"/>
      <c r="AG74" s="515"/>
      <c r="AH74" s="515"/>
      <c r="AI74" s="515"/>
    </row>
    <row r="75" spans="1:40" s="11" customFormat="1" hidden="1" x14ac:dyDescent="0.2">
      <c r="A75" s="708"/>
      <c r="B75" s="252" t="s">
        <v>42</v>
      </c>
      <c r="C75" s="25">
        <v>31206.826400000002</v>
      </c>
      <c r="D75" s="23">
        <v>12296.002200000001</v>
      </c>
      <c r="E75" s="23">
        <v>246102.8167</v>
      </c>
      <c r="F75" s="23">
        <v>99761.840599999996</v>
      </c>
      <c r="G75" s="23">
        <v>7871.9589999999998</v>
      </c>
      <c r="H75" s="23">
        <v>0</v>
      </c>
      <c r="I75" s="25">
        <f t="shared" si="7"/>
        <v>397239.44489999994</v>
      </c>
      <c r="J75" s="31"/>
      <c r="K75" s="23">
        <v>30798.679499999998</v>
      </c>
      <c r="L75" s="23">
        <v>0</v>
      </c>
      <c r="M75" s="78">
        <f t="shared" si="9"/>
        <v>30798.679499999998</v>
      </c>
      <c r="N75" s="78">
        <f t="shared" si="13"/>
        <v>366440.76539999992</v>
      </c>
      <c r="O75" s="23">
        <v>454.31119999999999</v>
      </c>
      <c r="P75" s="23">
        <v>538.50459999999998</v>
      </c>
      <c r="Q75" s="23">
        <v>93142.715400000001</v>
      </c>
      <c r="R75" s="23">
        <f t="shared" si="14"/>
        <v>-92604.210800000001</v>
      </c>
      <c r="S75" s="23">
        <v>3446.9528</v>
      </c>
      <c r="T75" s="78">
        <f t="shared" si="10"/>
        <v>-88702.946800000005</v>
      </c>
      <c r="U75" s="78">
        <v>-29509.693199999998</v>
      </c>
      <c r="V75" s="23">
        <v>125625.705</v>
      </c>
      <c r="W75" s="23">
        <v>91766.154299999995</v>
      </c>
      <c r="X75" s="78">
        <f t="shared" si="11"/>
        <v>217391.85930000001</v>
      </c>
      <c r="Y75" s="23">
        <v>1239.1343999999999</v>
      </c>
      <c r="Z75" s="23">
        <v>27845.1047</v>
      </c>
      <c r="AA75" s="78">
        <f t="shared" si="12"/>
        <v>29084.239099999999</v>
      </c>
      <c r="AB75" s="23">
        <v>60770.220699999998</v>
      </c>
      <c r="AC75" s="147" t="s">
        <v>42</v>
      </c>
      <c r="AD75" s="708"/>
      <c r="AE75" s="515"/>
      <c r="AF75" s="515"/>
      <c r="AG75" s="515"/>
      <c r="AH75" s="515"/>
      <c r="AI75" s="515"/>
    </row>
    <row r="76" spans="1:40" s="11" customFormat="1" hidden="1" x14ac:dyDescent="0.2">
      <c r="A76" s="708"/>
      <c r="B76" s="252" t="s">
        <v>43</v>
      </c>
      <c r="C76" s="25">
        <v>31093.645199999999</v>
      </c>
      <c r="D76" s="23">
        <v>14033.9067</v>
      </c>
      <c r="E76" s="23">
        <v>244013.11379999999</v>
      </c>
      <c r="F76" s="23">
        <v>106520.40180000001</v>
      </c>
      <c r="G76" s="23">
        <v>7825.5703999999996</v>
      </c>
      <c r="H76" s="23">
        <v>0</v>
      </c>
      <c r="I76" s="25">
        <f t="shared" si="7"/>
        <v>403486.63790000003</v>
      </c>
      <c r="J76" s="31"/>
      <c r="K76" s="23">
        <v>30685.498299999999</v>
      </c>
      <c r="L76" s="23">
        <v>0</v>
      </c>
      <c r="M76" s="78">
        <f t="shared" si="9"/>
        <v>30685.498299999999</v>
      </c>
      <c r="N76" s="78">
        <f t="shared" si="13"/>
        <v>372801.13960000005</v>
      </c>
      <c r="O76" s="23">
        <v>132.35980000000001</v>
      </c>
      <c r="P76" s="23">
        <v>526.89660000000003</v>
      </c>
      <c r="Q76" s="23">
        <v>77122.313099999999</v>
      </c>
      <c r="R76" s="23">
        <f t="shared" si="14"/>
        <v>-76595.416499999992</v>
      </c>
      <c r="S76" s="23">
        <v>3342.6442000000002</v>
      </c>
      <c r="T76" s="78">
        <f t="shared" si="10"/>
        <v>-73120.412499999991</v>
      </c>
      <c r="U76" s="78">
        <v>-30200.010900000001</v>
      </c>
      <c r="V76" s="23">
        <v>126129.16989999999</v>
      </c>
      <c r="W76" s="23">
        <v>113458.95480000001</v>
      </c>
      <c r="X76" s="23">
        <f t="shared" si="11"/>
        <v>239588.12469999999</v>
      </c>
      <c r="Y76" s="31">
        <v>2099.0028000000002</v>
      </c>
      <c r="Z76" s="23">
        <v>27847.502400000001</v>
      </c>
      <c r="AA76" s="23">
        <f t="shared" si="12"/>
        <v>29946.5052</v>
      </c>
      <c r="AB76" s="31">
        <v>60344.922400000003</v>
      </c>
      <c r="AC76" s="147" t="s">
        <v>48</v>
      </c>
      <c r="AD76" s="708"/>
      <c r="AE76" s="515"/>
      <c r="AF76" s="515"/>
      <c r="AG76" s="515"/>
      <c r="AH76" s="515"/>
      <c r="AI76" s="515"/>
    </row>
    <row r="77" spans="1:40" s="11" customFormat="1" hidden="1" x14ac:dyDescent="0.2">
      <c r="A77" s="708"/>
      <c r="B77" s="252" t="s">
        <v>44</v>
      </c>
      <c r="C77" s="25">
        <v>30997.013800000001</v>
      </c>
      <c r="D77" s="23">
        <v>11964.081099999999</v>
      </c>
      <c r="E77" s="23">
        <v>235293.9295</v>
      </c>
      <c r="F77" s="23">
        <v>106559.2006</v>
      </c>
      <c r="G77" s="23">
        <v>7800.5147999999999</v>
      </c>
      <c r="H77" s="23">
        <v>0</v>
      </c>
      <c r="I77" s="25">
        <f t="shared" si="7"/>
        <v>392614.73979999998</v>
      </c>
      <c r="J77" s="31"/>
      <c r="K77" s="23">
        <v>30587.469000000001</v>
      </c>
      <c r="L77" s="23">
        <v>0</v>
      </c>
      <c r="M77" s="78">
        <f t="shared" si="9"/>
        <v>30587.469000000001</v>
      </c>
      <c r="N77" s="78">
        <f t="shared" si="13"/>
        <v>362027.2708</v>
      </c>
      <c r="O77" s="23">
        <v>147.7244</v>
      </c>
      <c r="P77" s="23">
        <v>563.96749999999997</v>
      </c>
      <c r="Q77" s="23">
        <v>51705.044000000002</v>
      </c>
      <c r="R77" s="23">
        <f t="shared" si="14"/>
        <v>-51141.076500000003</v>
      </c>
      <c r="S77" s="23">
        <v>3354.3757000000001</v>
      </c>
      <c r="T77" s="78">
        <f t="shared" si="10"/>
        <v>-47638.976400000007</v>
      </c>
      <c r="U77" s="78">
        <v>-30154.595999999998</v>
      </c>
      <c r="V77" s="23">
        <v>127231.4368</v>
      </c>
      <c r="W77" s="23">
        <v>127272.1315</v>
      </c>
      <c r="X77" s="23">
        <f t="shared" si="11"/>
        <v>254503.56829999998</v>
      </c>
      <c r="Y77" s="31">
        <v>2091.9733999999999</v>
      </c>
      <c r="Z77" s="23">
        <v>27849.822700000001</v>
      </c>
      <c r="AA77" s="23">
        <f t="shared" si="12"/>
        <v>29941.7961</v>
      </c>
      <c r="AB77" s="31">
        <v>60096.3442</v>
      </c>
      <c r="AC77" s="147" t="s">
        <v>44</v>
      </c>
      <c r="AD77" s="708"/>
      <c r="AE77" s="515"/>
      <c r="AF77" s="515"/>
      <c r="AG77" s="515"/>
      <c r="AH77" s="515"/>
      <c r="AI77" s="515"/>
    </row>
    <row r="78" spans="1:40" s="11" customFormat="1" hidden="1" x14ac:dyDescent="0.2">
      <c r="A78" s="709"/>
      <c r="B78" s="629" t="s">
        <v>45</v>
      </c>
      <c r="C78" s="77">
        <v>30582.252130000001</v>
      </c>
      <c r="D78" s="79">
        <v>23582.303169999999</v>
      </c>
      <c r="E78" s="79">
        <v>179456.89684</v>
      </c>
      <c r="F78" s="79">
        <v>106602.11377</v>
      </c>
      <c r="G78" s="79">
        <v>7694.5048500000003</v>
      </c>
      <c r="H78" s="79">
        <v>0</v>
      </c>
      <c r="I78" s="282">
        <f t="shared" si="7"/>
        <v>347918.07076000003</v>
      </c>
      <c r="J78" s="74"/>
      <c r="K78" s="79">
        <v>30172.707330000001</v>
      </c>
      <c r="L78" s="79">
        <v>0</v>
      </c>
      <c r="M78" s="82">
        <f t="shared" si="9"/>
        <v>30172.707330000001</v>
      </c>
      <c r="N78" s="82">
        <f t="shared" si="13"/>
        <v>317745.36343000003</v>
      </c>
      <c r="O78" s="79">
        <v>540.36783000000003</v>
      </c>
      <c r="P78" s="79">
        <v>702.03863000000001</v>
      </c>
      <c r="Q78" s="79">
        <v>24856.79305</v>
      </c>
      <c r="R78" s="79">
        <f t="shared" si="14"/>
        <v>-24154.754420000001</v>
      </c>
      <c r="S78" s="79">
        <v>3358.1746499999999</v>
      </c>
      <c r="T78" s="82">
        <f t="shared" si="10"/>
        <v>-20256.211940000001</v>
      </c>
      <c r="U78" s="82">
        <v>-29756.69212</v>
      </c>
      <c r="V78" s="79">
        <v>128749.57835</v>
      </c>
      <c r="W78" s="79">
        <v>107658.7714</v>
      </c>
      <c r="X78" s="82">
        <f t="shared" si="11"/>
        <v>236408.34974999999</v>
      </c>
      <c r="Y78" s="79">
        <v>2854.4664299999999</v>
      </c>
      <c r="Z78" s="79">
        <v>27851.564149999998</v>
      </c>
      <c r="AA78" s="82">
        <f t="shared" si="12"/>
        <v>30706.030579999999</v>
      </c>
      <c r="AB78" s="79">
        <v>60130.297469999998</v>
      </c>
      <c r="AC78" s="148" t="s">
        <v>45</v>
      </c>
      <c r="AD78" s="709"/>
      <c r="AE78" s="515"/>
      <c r="AF78" s="515"/>
      <c r="AG78" s="515"/>
      <c r="AH78" s="515"/>
      <c r="AI78" s="515"/>
    </row>
    <row r="79" spans="1:40" s="11" customFormat="1" x14ac:dyDescent="0.2">
      <c r="A79" s="707" t="s">
        <v>267</v>
      </c>
      <c r="B79" s="252" t="s">
        <v>34</v>
      </c>
      <c r="C79" s="368">
        <v>29782.717240000002</v>
      </c>
      <c r="D79" s="368">
        <v>28502.08425</v>
      </c>
      <c r="E79" s="368">
        <v>180053.56544999999</v>
      </c>
      <c r="F79" s="368">
        <v>105646.51959</v>
      </c>
      <c r="G79" s="368">
        <v>7507.61</v>
      </c>
      <c r="H79" s="368">
        <v>22.683760000000003</v>
      </c>
      <c r="I79" s="372">
        <f t="shared" si="7"/>
        <v>351515.18028999993</v>
      </c>
      <c r="J79" s="389">
        <v>0</v>
      </c>
      <c r="K79" s="372">
        <v>29373.172440000002</v>
      </c>
      <c r="L79" s="368">
        <v>0</v>
      </c>
      <c r="M79" s="369">
        <f t="shared" si="9"/>
        <v>29373.172440000002</v>
      </c>
      <c r="N79" s="369">
        <f>I79-M79</f>
        <v>322142.00784999994</v>
      </c>
      <c r="O79" s="368">
        <v>132.09063</v>
      </c>
      <c r="P79" s="368">
        <v>544.39098999999999</v>
      </c>
      <c r="Q79" s="368">
        <v>49826.817770000001</v>
      </c>
      <c r="R79" s="368">
        <f t="shared" si="14"/>
        <v>-49282.426780000002</v>
      </c>
      <c r="S79" s="368">
        <v>110.98305999999999</v>
      </c>
      <c r="T79" s="369">
        <f t="shared" si="10"/>
        <v>-49039.353090000004</v>
      </c>
      <c r="U79" s="369">
        <v>-33225.164209999995</v>
      </c>
      <c r="V79" s="368">
        <v>127304.29238</v>
      </c>
      <c r="W79" s="368">
        <v>86513.407420000003</v>
      </c>
      <c r="X79" s="369">
        <f t="shared" si="11"/>
        <v>213817.6998</v>
      </c>
      <c r="Y79" s="368">
        <v>2480.5023700000002</v>
      </c>
      <c r="Z79" s="372">
        <v>30352.898100000002</v>
      </c>
      <c r="AA79" s="369">
        <f t="shared" si="12"/>
        <v>32833.40047</v>
      </c>
      <c r="AB79" s="368">
        <v>59676.718719999997</v>
      </c>
      <c r="AC79" s="147" t="s">
        <v>34</v>
      </c>
      <c r="AD79" s="707" t="s">
        <v>267</v>
      </c>
      <c r="AE79" s="515"/>
      <c r="AF79" s="515"/>
      <c r="AG79" s="516"/>
      <c r="AH79" s="515"/>
      <c r="AI79" s="515"/>
      <c r="AJ79" s="516"/>
      <c r="AK79" s="515"/>
      <c r="AL79" s="515"/>
      <c r="AM79" s="515"/>
      <c r="AN79" s="515"/>
    </row>
    <row r="80" spans="1:40" s="11" customFormat="1" x14ac:dyDescent="0.2">
      <c r="A80" s="708"/>
      <c r="B80" s="252" t="s">
        <v>35</v>
      </c>
      <c r="C80" s="372">
        <v>30204.2909</v>
      </c>
      <c r="D80" s="372">
        <v>19479.395479999999</v>
      </c>
      <c r="E80" s="372">
        <v>158594.19641</v>
      </c>
      <c r="F80" s="372">
        <v>124818.26831000001</v>
      </c>
      <c r="G80" s="372">
        <v>7615.0093300000772</v>
      </c>
      <c r="H80" s="372">
        <v>22.86016</v>
      </c>
      <c r="I80" s="372">
        <f t="shared" si="7"/>
        <v>340734.02059000009</v>
      </c>
      <c r="J80" s="389">
        <v>0</v>
      </c>
      <c r="K80" s="372">
        <v>29793.760999999999</v>
      </c>
      <c r="L80" s="372">
        <v>0</v>
      </c>
      <c r="M80" s="373">
        <f t="shared" si="9"/>
        <v>29793.760999999999</v>
      </c>
      <c r="N80" s="373">
        <f t="shared" si="13"/>
        <v>310940.25959000009</v>
      </c>
      <c r="O80" s="372">
        <v>129.16642999999999</v>
      </c>
      <c r="P80" s="372">
        <v>682.35363999999993</v>
      </c>
      <c r="Q80" s="372">
        <v>36366.816280000006</v>
      </c>
      <c r="R80" s="372">
        <f t="shared" si="14"/>
        <v>-35684.462640000005</v>
      </c>
      <c r="S80" s="372">
        <v>105.03398</v>
      </c>
      <c r="T80" s="373">
        <f t="shared" si="10"/>
        <v>-35450.262230000008</v>
      </c>
      <c r="U80" s="373">
        <v>-33216.39546</v>
      </c>
      <c r="V80" s="372">
        <v>130047.35163</v>
      </c>
      <c r="W80" s="372">
        <v>87849.875499999995</v>
      </c>
      <c r="X80" s="373">
        <f t="shared" si="11"/>
        <v>217897.22713000001</v>
      </c>
      <c r="Y80" s="372">
        <v>633.64425000000006</v>
      </c>
      <c r="Z80" s="372">
        <v>30354.291140000001</v>
      </c>
      <c r="AA80" s="373">
        <f t="shared" si="12"/>
        <v>30987.935390000002</v>
      </c>
      <c r="AB80" s="372">
        <v>59821.230299999996</v>
      </c>
      <c r="AC80" s="147" t="s">
        <v>35</v>
      </c>
      <c r="AD80" s="708"/>
      <c r="AE80" s="515"/>
      <c r="AF80" s="515"/>
      <c r="AG80" s="516"/>
      <c r="AH80" s="515"/>
      <c r="AI80" s="515"/>
      <c r="AJ80" s="516"/>
      <c r="AK80" s="515"/>
      <c r="AL80" s="515"/>
      <c r="AM80" s="515"/>
      <c r="AN80" s="515"/>
    </row>
    <row r="81" spans="1:40" s="11" customFormat="1" x14ac:dyDescent="0.2">
      <c r="A81" s="708"/>
      <c r="B81" s="252" t="s">
        <v>36</v>
      </c>
      <c r="C81" s="372">
        <v>30530.09362</v>
      </c>
      <c r="D81" s="372">
        <v>22584.657050000002</v>
      </c>
      <c r="E81" s="372">
        <v>145718.91226999997</v>
      </c>
      <c r="F81" s="372">
        <v>124893.54040000001</v>
      </c>
      <c r="G81" s="372">
        <v>7698.2820900000406</v>
      </c>
      <c r="H81" s="372">
        <v>22.98798</v>
      </c>
      <c r="I81" s="372">
        <f t="shared" si="7"/>
        <v>331448.47341000004</v>
      </c>
      <c r="J81" s="389">
        <v>0</v>
      </c>
      <c r="K81" s="372">
        <v>30119.563720000002</v>
      </c>
      <c r="L81" s="372">
        <v>0</v>
      </c>
      <c r="M81" s="373">
        <f t="shared" si="9"/>
        <v>30119.563720000002</v>
      </c>
      <c r="N81" s="373">
        <f t="shared" si="13"/>
        <v>301328.90969000006</v>
      </c>
      <c r="O81" s="372">
        <v>436.29563000000002</v>
      </c>
      <c r="P81" s="372">
        <v>740.96285</v>
      </c>
      <c r="Q81" s="372">
        <v>39068.979709999992</v>
      </c>
      <c r="R81" s="372">
        <f t="shared" si="14"/>
        <v>-38328.016859999989</v>
      </c>
      <c r="S81" s="372">
        <v>127.43049999999999</v>
      </c>
      <c r="T81" s="373">
        <f t="shared" si="10"/>
        <v>-37764.290729999986</v>
      </c>
      <c r="U81" s="373">
        <v>-33244.826059999999</v>
      </c>
      <c r="V81" s="372">
        <v>124527.21825999999</v>
      </c>
      <c r="W81" s="372">
        <v>81216.717090000006</v>
      </c>
      <c r="X81" s="373">
        <f t="shared" si="11"/>
        <v>205743.93534999999</v>
      </c>
      <c r="Y81" s="372">
        <v>617.14454999999998</v>
      </c>
      <c r="Z81" s="372">
        <v>30356.081610000001</v>
      </c>
      <c r="AA81" s="373">
        <f t="shared" si="12"/>
        <v>30973.226160000002</v>
      </c>
      <c r="AB81" s="372">
        <v>60092.283510000001</v>
      </c>
      <c r="AC81" s="147" t="s">
        <v>36</v>
      </c>
      <c r="AD81" s="708"/>
      <c r="AE81" s="515"/>
      <c r="AF81" s="515"/>
      <c r="AG81" s="516"/>
      <c r="AH81" s="515"/>
      <c r="AI81" s="515"/>
      <c r="AJ81" s="516"/>
      <c r="AK81" s="515"/>
      <c r="AL81" s="515"/>
      <c r="AM81" s="515"/>
      <c r="AN81" s="515"/>
    </row>
    <row r="82" spans="1:40" s="11" customFormat="1" x14ac:dyDescent="0.2">
      <c r="A82" s="708"/>
      <c r="B82" s="252" t="s">
        <v>37</v>
      </c>
      <c r="C82" s="372">
        <v>30530.09362</v>
      </c>
      <c r="D82" s="372">
        <v>25492.764770000002</v>
      </c>
      <c r="E82" s="372">
        <v>101938.51884</v>
      </c>
      <c r="F82" s="372">
        <v>130815.14194999999</v>
      </c>
      <c r="G82" s="372">
        <v>7698.2820700000002</v>
      </c>
      <c r="H82" s="372">
        <v>23.039110000000001</v>
      </c>
      <c r="I82" s="372">
        <f t="shared" ref="I82:I145" si="15">SUM(C82:H82)</f>
        <v>296497.84036000003</v>
      </c>
      <c r="J82" s="389">
        <v>0</v>
      </c>
      <c r="K82" s="372">
        <v>30119.563720000002</v>
      </c>
      <c r="L82" s="372">
        <v>0</v>
      </c>
      <c r="M82" s="373">
        <f t="shared" si="9"/>
        <v>30119.563720000002</v>
      </c>
      <c r="N82" s="373">
        <f t="shared" si="13"/>
        <v>266378.27664000005</v>
      </c>
      <c r="O82" s="372">
        <v>135.78789000000003</v>
      </c>
      <c r="P82" s="372">
        <v>281.87700000000001</v>
      </c>
      <c r="Q82" s="372">
        <v>25441.5929</v>
      </c>
      <c r="R82" s="372">
        <f t="shared" si="14"/>
        <v>-25159.715899999999</v>
      </c>
      <c r="S82" s="372">
        <v>105.12965</v>
      </c>
      <c r="T82" s="373">
        <f t="shared" si="10"/>
        <v>-24918.798360000001</v>
      </c>
      <c r="U82" s="373">
        <v>-33301.028230000004</v>
      </c>
      <c r="V82" s="372">
        <v>121210.84729000001</v>
      </c>
      <c r="W82" s="372">
        <v>60801.160689999997</v>
      </c>
      <c r="X82" s="373">
        <f t="shared" si="11"/>
        <v>182012.00797999999</v>
      </c>
      <c r="Y82" s="389">
        <v>2889.5964700000004</v>
      </c>
      <c r="Z82" s="372">
        <v>30357.963229999998</v>
      </c>
      <c r="AA82" s="373">
        <f t="shared" si="12"/>
        <v>33247.559699999998</v>
      </c>
      <c r="AB82" s="389">
        <v>59500.938849999999</v>
      </c>
      <c r="AC82" s="147" t="s">
        <v>37</v>
      </c>
      <c r="AD82" s="708"/>
      <c r="AE82" s="515"/>
      <c r="AF82" s="515"/>
      <c r="AG82" s="516"/>
      <c r="AH82" s="515"/>
      <c r="AI82" s="515"/>
      <c r="AJ82" s="516"/>
      <c r="AK82" s="515"/>
      <c r="AL82" s="515"/>
      <c r="AM82" s="515"/>
      <c r="AN82" s="515"/>
    </row>
    <row r="83" spans="1:40" s="11" customFormat="1" x14ac:dyDescent="0.2">
      <c r="A83" s="708"/>
      <c r="B83" s="252" t="s">
        <v>38</v>
      </c>
      <c r="C83" s="372">
        <v>30168.598850000002</v>
      </c>
      <c r="D83" s="372">
        <v>27462.98114</v>
      </c>
      <c r="E83" s="372">
        <v>111232.80002000001</v>
      </c>
      <c r="F83" s="372">
        <v>130702.30291999999</v>
      </c>
      <c r="G83" s="372">
        <v>7605.5143399999997</v>
      </c>
      <c r="H83" s="372">
        <v>23.985350000000004</v>
      </c>
      <c r="I83" s="372">
        <f t="shared" si="15"/>
        <v>307196.18261999998</v>
      </c>
      <c r="J83" s="389">
        <v>0</v>
      </c>
      <c r="K83" s="372">
        <v>29756.612139999997</v>
      </c>
      <c r="L83" s="372">
        <v>0</v>
      </c>
      <c r="M83" s="373">
        <f t="shared" si="9"/>
        <v>29756.612139999997</v>
      </c>
      <c r="N83" s="373">
        <f t="shared" si="13"/>
        <v>277439.57047999999</v>
      </c>
      <c r="O83" s="372">
        <v>129.58811</v>
      </c>
      <c r="P83" s="372">
        <v>298.36403000000001</v>
      </c>
      <c r="Q83" s="372">
        <v>23104.848969999999</v>
      </c>
      <c r="R83" s="372">
        <f t="shared" si="14"/>
        <v>-22806.484939999998</v>
      </c>
      <c r="S83" s="372">
        <v>105.5575</v>
      </c>
      <c r="T83" s="373">
        <f t="shared" si="10"/>
        <v>-22571.339329999999</v>
      </c>
      <c r="U83" s="373">
        <v>-33210.710809999997</v>
      </c>
      <c r="V83" s="372">
        <v>122107.30747</v>
      </c>
      <c r="W83" s="372">
        <v>74001.952400000009</v>
      </c>
      <c r="X83" s="373">
        <f t="shared" si="11"/>
        <v>196109.25987000001</v>
      </c>
      <c r="Y83" s="372">
        <v>2492.46684</v>
      </c>
      <c r="Z83" s="372">
        <v>30360.074739999996</v>
      </c>
      <c r="AA83" s="373">
        <f t="shared" si="12"/>
        <v>32852.541579999997</v>
      </c>
      <c r="AB83" s="372">
        <v>59117.140529999997</v>
      </c>
      <c r="AC83" s="147" t="s">
        <v>46</v>
      </c>
      <c r="AD83" s="708"/>
      <c r="AE83" s="515"/>
      <c r="AF83" s="515"/>
      <c r="AG83" s="516"/>
      <c r="AH83" s="515"/>
      <c r="AI83" s="515"/>
      <c r="AJ83" s="516"/>
      <c r="AK83" s="515"/>
      <c r="AL83" s="515"/>
      <c r="AM83" s="515"/>
      <c r="AN83" s="515"/>
    </row>
    <row r="84" spans="1:40" s="11" customFormat="1" x14ac:dyDescent="0.2">
      <c r="A84" s="708"/>
      <c r="B84" s="252" t="s">
        <v>39</v>
      </c>
      <c r="C84" s="372">
        <v>30102.735349999999</v>
      </c>
      <c r="D84" s="372">
        <v>20237.388849999999</v>
      </c>
      <c r="E84" s="372">
        <v>115330.80108000002</v>
      </c>
      <c r="F84" s="372">
        <v>130751.84608</v>
      </c>
      <c r="G84" s="372">
        <v>7588.68012</v>
      </c>
      <c r="H84" s="372">
        <v>24.686610000000002</v>
      </c>
      <c r="I84" s="372">
        <f t="shared" si="15"/>
        <v>304036.13808999996</v>
      </c>
      <c r="J84" s="389">
        <v>0</v>
      </c>
      <c r="K84" s="372">
        <v>29690.748639999998</v>
      </c>
      <c r="L84" s="372">
        <v>0</v>
      </c>
      <c r="M84" s="373">
        <f t="shared" si="9"/>
        <v>29690.748639999998</v>
      </c>
      <c r="N84" s="373">
        <f t="shared" si="13"/>
        <v>274345.38944999996</v>
      </c>
      <c r="O84" s="372">
        <v>496.1857</v>
      </c>
      <c r="P84" s="372">
        <v>428.84705000000002</v>
      </c>
      <c r="Q84" s="372">
        <v>24292.400060000004</v>
      </c>
      <c r="R84" s="372">
        <f t="shared" si="14"/>
        <v>-23863.553010000003</v>
      </c>
      <c r="S84" s="372">
        <v>125.08383000000001</v>
      </c>
      <c r="T84" s="373">
        <f t="shared" si="10"/>
        <v>-23242.283480000002</v>
      </c>
      <c r="U84" s="373">
        <v>-33096.479039999998</v>
      </c>
      <c r="V84" s="372">
        <v>123702.3202</v>
      </c>
      <c r="W84" s="372">
        <v>67438.653359999997</v>
      </c>
      <c r="X84" s="373">
        <f t="shared" si="11"/>
        <v>191140.97356000001</v>
      </c>
      <c r="Y84" s="372">
        <v>3534.8366900000001</v>
      </c>
      <c r="Z84" s="372">
        <v>30362.221239999995</v>
      </c>
      <c r="AA84" s="373">
        <f t="shared" si="12"/>
        <v>33897.057929999995</v>
      </c>
      <c r="AB84" s="372">
        <v>59161.553539999994</v>
      </c>
      <c r="AC84" s="147" t="s">
        <v>86</v>
      </c>
      <c r="AD84" s="708"/>
      <c r="AE84" s="515"/>
      <c r="AF84" s="515"/>
      <c r="AG84" s="516"/>
      <c r="AH84" s="515"/>
      <c r="AI84" s="515"/>
      <c r="AJ84" s="516"/>
      <c r="AK84" s="515"/>
      <c r="AL84" s="515"/>
      <c r="AM84" s="515"/>
      <c r="AN84" s="515"/>
    </row>
    <row r="85" spans="1:40" s="11" customFormat="1" x14ac:dyDescent="0.2">
      <c r="A85" s="708"/>
      <c r="B85" s="252" t="s">
        <v>40</v>
      </c>
      <c r="C85" s="372">
        <v>29847.47206</v>
      </c>
      <c r="D85" s="372">
        <v>28170.405569999999</v>
      </c>
      <c r="E85" s="372">
        <v>116279.44988</v>
      </c>
      <c r="F85" s="372">
        <v>130957.06921999999</v>
      </c>
      <c r="G85" s="372">
        <v>7523.4367199999997</v>
      </c>
      <c r="H85" s="372">
        <v>25.707400000000003</v>
      </c>
      <c r="I85" s="372">
        <f t="shared" si="15"/>
        <v>312803.54084999999</v>
      </c>
      <c r="J85" s="389">
        <v>0</v>
      </c>
      <c r="K85" s="372">
        <v>29435.485349999999</v>
      </c>
      <c r="L85" s="372">
        <v>0</v>
      </c>
      <c r="M85" s="373">
        <f t="shared" si="9"/>
        <v>29435.485349999999</v>
      </c>
      <c r="N85" s="373">
        <f t="shared" si="13"/>
        <v>283368.05550000002</v>
      </c>
      <c r="O85" s="372">
        <v>138.06789999999998</v>
      </c>
      <c r="P85" s="372">
        <v>405.12411999999995</v>
      </c>
      <c r="Q85" s="372">
        <v>23416.280790000001</v>
      </c>
      <c r="R85" s="372">
        <f t="shared" si="14"/>
        <v>-23011.15667</v>
      </c>
      <c r="S85" s="372">
        <v>102.19253999999999</v>
      </c>
      <c r="T85" s="373">
        <f t="shared" si="10"/>
        <v>-22770.896230000002</v>
      </c>
      <c r="U85" s="373">
        <v>-33036.556780000006</v>
      </c>
      <c r="V85" s="372">
        <v>127447.30399999999</v>
      </c>
      <c r="W85" s="372">
        <v>70921.662439999986</v>
      </c>
      <c r="X85" s="373">
        <f t="shared" si="11"/>
        <v>198368.96643999999</v>
      </c>
      <c r="Y85" s="372">
        <v>1219.6530500000001</v>
      </c>
      <c r="Z85" s="372">
        <v>34864.410259999997</v>
      </c>
      <c r="AA85" s="373">
        <f t="shared" si="12"/>
        <v>36084.063309999998</v>
      </c>
      <c r="AB85" s="372">
        <v>59180.686319999993</v>
      </c>
      <c r="AC85" s="147" t="s">
        <v>77</v>
      </c>
      <c r="AD85" s="708"/>
      <c r="AE85" s="515"/>
      <c r="AF85" s="515"/>
      <c r="AG85" s="516"/>
      <c r="AH85" s="515"/>
      <c r="AI85" s="515"/>
      <c r="AJ85" s="516"/>
      <c r="AK85" s="515"/>
      <c r="AL85" s="515"/>
      <c r="AM85" s="515"/>
      <c r="AN85" s="515"/>
    </row>
    <row r="86" spans="1:40" s="11" customFormat="1" x14ac:dyDescent="0.2">
      <c r="A86" s="708"/>
      <c r="B86" s="252" t="s">
        <v>41</v>
      </c>
      <c r="C86" s="372">
        <v>29976.999660000001</v>
      </c>
      <c r="D86" s="372">
        <v>41367.67121</v>
      </c>
      <c r="E86" s="372">
        <v>139332.07247000001</v>
      </c>
      <c r="F86" s="372">
        <v>130886.94822999999</v>
      </c>
      <c r="G86" s="372">
        <v>7556.2376699999995</v>
      </c>
      <c r="H86" s="372">
        <v>26.014170000000004</v>
      </c>
      <c r="I86" s="372">
        <f t="shared" si="15"/>
        <v>349145.94341000001</v>
      </c>
      <c r="J86" s="389">
        <v>0</v>
      </c>
      <c r="K86" s="372">
        <v>29563.818300000003</v>
      </c>
      <c r="L86" s="372">
        <v>0</v>
      </c>
      <c r="M86" s="373">
        <f t="shared" si="9"/>
        <v>29563.818300000003</v>
      </c>
      <c r="N86" s="373">
        <f t="shared" si="13"/>
        <v>319582.12511000002</v>
      </c>
      <c r="O86" s="372">
        <v>124.29885</v>
      </c>
      <c r="P86" s="372">
        <v>584.94309999999996</v>
      </c>
      <c r="Q86" s="372">
        <v>23961.344630000003</v>
      </c>
      <c r="R86" s="372">
        <f t="shared" si="14"/>
        <v>-23376.401530000003</v>
      </c>
      <c r="S86" s="372">
        <v>103.44988000000001</v>
      </c>
      <c r="T86" s="373">
        <f t="shared" si="10"/>
        <v>-23148.652800000003</v>
      </c>
      <c r="U86" s="373">
        <v>-32955.312519999999</v>
      </c>
      <c r="V86" s="372">
        <v>144459.38841000001</v>
      </c>
      <c r="W86" s="372">
        <v>90873.340480000013</v>
      </c>
      <c r="X86" s="373">
        <f t="shared" si="11"/>
        <v>235332.72889000003</v>
      </c>
      <c r="Y86" s="372">
        <v>97.765770000000003</v>
      </c>
      <c r="Z86" s="372">
        <v>34866.843409999994</v>
      </c>
      <c r="AA86" s="373">
        <f t="shared" si="12"/>
        <v>34964.609179999992</v>
      </c>
      <c r="AB86" s="372">
        <v>59091.446779999991</v>
      </c>
      <c r="AC86" s="147" t="s">
        <v>47</v>
      </c>
      <c r="AD86" s="708"/>
      <c r="AE86" s="515"/>
      <c r="AF86" s="515"/>
      <c r="AG86" s="516"/>
      <c r="AH86" s="515"/>
      <c r="AI86" s="515"/>
      <c r="AJ86" s="516"/>
      <c r="AK86" s="515"/>
      <c r="AL86" s="515"/>
      <c r="AM86" s="515"/>
      <c r="AN86" s="515"/>
    </row>
    <row r="87" spans="1:40" s="11" customFormat="1" x14ac:dyDescent="0.2">
      <c r="A87" s="708"/>
      <c r="B87" s="252" t="s">
        <v>42</v>
      </c>
      <c r="C87" s="372">
        <v>29745.58021</v>
      </c>
      <c r="D87" s="372">
        <v>53568.533249999993</v>
      </c>
      <c r="E87" s="372">
        <v>148818.75534999999</v>
      </c>
      <c r="F87" s="372">
        <v>128224.31112000001</v>
      </c>
      <c r="G87" s="372">
        <v>7497.0885799999996</v>
      </c>
      <c r="H87" s="372">
        <v>3.90036</v>
      </c>
      <c r="I87" s="372">
        <f t="shared" si="15"/>
        <v>367858.16886999999</v>
      </c>
      <c r="J87" s="389">
        <v>0</v>
      </c>
      <c r="K87" s="372">
        <v>29332.398850000001</v>
      </c>
      <c r="L87" s="372">
        <v>0</v>
      </c>
      <c r="M87" s="373">
        <f t="shared" si="9"/>
        <v>29332.398850000001</v>
      </c>
      <c r="N87" s="373">
        <f t="shared" si="13"/>
        <v>338525.77002</v>
      </c>
      <c r="O87" s="372">
        <v>496.97872000000001</v>
      </c>
      <c r="P87" s="372">
        <v>639.30213000000003</v>
      </c>
      <c r="Q87" s="372">
        <v>25938.809130000001</v>
      </c>
      <c r="R87" s="372">
        <f t="shared" si="14"/>
        <v>-25299.507000000001</v>
      </c>
      <c r="S87" s="372">
        <v>125.05542</v>
      </c>
      <c r="T87" s="373">
        <f t="shared" si="10"/>
        <v>-24677.472860000002</v>
      </c>
      <c r="U87" s="373">
        <v>-32881.572940000005</v>
      </c>
      <c r="V87" s="372">
        <v>146884.29285</v>
      </c>
      <c r="W87" s="372">
        <v>105556.82076</v>
      </c>
      <c r="X87" s="373">
        <f t="shared" si="11"/>
        <v>252441.11361</v>
      </c>
      <c r="Y87" s="372">
        <v>82.480609999999999</v>
      </c>
      <c r="Z87" s="372">
        <v>34869.372169999995</v>
      </c>
      <c r="AA87" s="373">
        <f t="shared" si="12"/>
        <v>34951.852779999994</v>
      </c>
      <c r="AB87" s="372">
        <v>59336.903729999998</v>
      </c>
      <c r="AC87" s="147" t="s">
        <v>42</v>
      </c>
      <c r="AD87" s="708"/>
      <c r="AE87" s="515"/>
      <c r="AF87" s="515"/>
      <c r="AG87" s="516"/>
      <c r="AH87" s="515"/>
      <c r="AI87" s="515"/>
      <c r="AJ87" s="516"/>
      <c r="AK87" s="515"/>
      <c r="AL87" s="515"/>
      <c r="AM87" s="515"/>
      <c r="AN87" s="515"/>
    </row>
    <row r="88" spans="1:40" s="11" customFormat="1" x14ac:dyDescent="0.2">
      <c r="A88" s="708"/>
      <c r="B88" s="252" t="s">
        <v>43</v>
      </c>
      <c r="C88" s="372">
        <v>29528.027000000002</v>
      </c>
      <c r="D88" s="372">
        <v>55093.240570000002</v>
      </c>
      <c r="E88" s="372">
        <v>140473.34207000001</v>
      </c>
      <c r="F88" s="372">
        <v>136346.67378000001</v>
      </c>
      <c r="G88" s="372">
        <v>7441.4835899999998</v>
      </c>
      <c r="H88" s="372">
        <v>5.1726499999999991</v>
      </c>
      <c r="I88" s="372">
        <f t="shared" si="15"/>
        <v>368887.93966000003</v>
      </c>
      <c r="J88" s="389">
        <v>0</v>
      </c>
      <c r="K88" s="372">
        <v>29114.845640000003</v>
      </c>
      <c r="L88" s="372">
        <v>0</v>
      </c>
      <c r="M88" s="373">
        <f t="shared" si="9"/>
        <v>29114.845640000003</v>
      </c>
      <c r="N88" s="373">
        <f t="shared" si="13"/>
        <v>339773.09402000002</v>
      </c>
      <c r="O88" s="372">
        <v>167.08563000000001</v>
      </c>
      <c r="P88" s="372">
        <v>651.07065</v>
      </c>
      <c r="Q88" s="372">
        <v>22415.502839999997</v>
      </c>
      <c r="R88" s="372">
        <f t="shared" si="14"/>
        <v>-21764.432189999996</v>
      </c>
      <c r="S88" s="372">
        <v>108.17084</v>
      </c>
      <c r="T88" s="373">
        <f t="shared" si="10"/>
        <v>-21489.175719999996</v>
      </c>
      <c r="U88" s="373">
        <v>-32751.541739999993</v>
      </c>
      <c r="V88" s="372">
        <v>146122.97206999999</v>
      </c>
      <c r="W88" s="372">
        <v>108400.88040000001</v>
      </c>
      <c r="X88" s="373">
        <f t="shared" si="11"/>
        <v>254523.85246999998</v>
      </c>
      <c r="Y88" s="372">
        <v>2768.7850699999999</v>
      </c>
      <c r="Z88" s="372">
        <v>34872.089050000002</v>
      </c>
      <c r="AA88" s="373">
        <f t="shared" si="12"/>
        <v>37640.87412</v>
      </c>
      <c r="AB88" s="372">
        <v>58870.733469999992</v>
      </c>
      <c r="AC88" s="147" t="s">
        <v>48</v>
      </c>
      <c r="AD88" s="708"/>
      <c r="AE88" s="515"/>
      <c r="AF88" s="515"/>
      <c r="AG88" s="516"/>
      <c r="AH88" s="515"/>
      <c r="AI88" s="515"/>
      <c r="AJ88" s="516"/>
      <c r="AK88" s="515"/>
      <c r="AL88" s="515"/>
      <c r="AM88" s="515"/>
      <c r="AN88" s="515"/>
    </row>
    <row r="89" spans="1:40" s="11" customFormat="1" x14ac:dyDescent="0.2">
      <c r="A89" s="708"/>
      <c r="B89" s="252" t="s">
        <v>44</v>
      </c>
      <c r="C89" s="393">
        <v>29746.857680000001</v>
      </c>
      <c r="D89" s="393">
        <v>53751.298749999994</v>
      </c>
      <c r="E89" s="393">
        <v>137608.98408999998</v>
      </c>
      <c r="F89" s="372">
        <v>138394.85472</v>
      </c>
      <c r="G89" s="372">
        <v>7452.3567300000004</v>
      </c>
      <c r="H89" s="372">
        <v>5.3073800000000002</v>
      </c>
      <c r="I89" s="372">
        <f t="shared" si="15"/>
        <v>366959.65934999997</v>
      </c>
      <c r="J89" s="389">
        <v>0</v>
      </c>
      <c r="K89" s="372">
        <v>29332.398850000001</v>
      </c>
      <c r="L89" s="372">
        <v>0</v>
      </c>
      <c r="M89" s="373">
        <f t="shared" si="9"/>
        <v>29332.398850000001</v>
      </c>
      <c r="N89" s="373">
        <f t="shared" si="13"/>
        <v>337627.26049999997</v>
      </c>
      <c r="O89" s="372">
        <v>150.78474</v>
      </c>
      <c r="P89" s="372">
        <v>666.84239000000002</v>
      </c>
      <c r="Q89" s="372">
        <v>21816.626269999997</v>
      </c>
      <c r="R89" s="372">
        <f t="shared" si="14"/>
        <v>-21149.783879999995</v>
      </c>
      <c r="S89" s="372">
        <v>103.90964</v>
      </c>
      <c r="T89" s="373">
        <f t="shared" si="10"/>
        <v>-20895.089499999995</v>
      </c>
      <c r="U89" s="373">
        <v>-33010.443650000001</v>
      </c>
      <c r="V89" s="372">
        <v>143678.56688</v>
      </c>
      <c r="W89" s="372">
        <v>108776.11767000001</v>
      </c>
      <c r="X89" s="373">
        <f t="shared" si="11"/>
        <v>252454.68455000001</v>
      </c>
      <c r="Y89" s="372">
        <v>3747.5337099999997</v>
      </c>
      <c r="Z89" s="372">
        <v>34875.07589</v>
      </c>
      <c r="AA89" s="373">
        <f t="shared" si="12"/>
        <v>38622.609599999996</v>
      </c>
      <c r="AB89" s="372">
        <v>58665.320519999994</v>
      </c>
      <c r="AC89" s="147" t="s">
        <v>44</v>
      </c>
      <c r="AD89" s="708"/>
      <c r="AE89" s="515"/>
      <c r="AF89" s="515"/>
      <c r="AG89" s="516"/>
      <c r="AH89" s="515"/>
      <c r="AI89" s="515"/>
      <c r="AJ89" s="516"/>
      <c r="AK89" s="515"/>
      <c r="AL89" s="515"/>
      <c r="AM89" s="515"/>
      <c r="AN89" s="515"/>
    </row>
    <row r="90" spans="1:40" s="142" customFormat="1" x14ac:dyDescent="0.2">
      <c r="A90" s="709"/>
      <c r="B90" s="629" t="s">
        <v>45</v>
      </c>
      <c r="C90" s="376">
        <v>29266.00261</v>
      </c>
      <c r="D90" s="376">
        <v>30926.936539999999</v>
      </c>
      <c r="E90" s="376">
        <v>237769.7867</v>
      </c>
      <c r="F90" s="376">
        <v>118357.75137</v>
      </c>
      <c r="G90" s="376">
        <v>7374.3126899999997</v>
      </c>
      <c r="H90" s="376">
        <v>15.015689999999999</v>
      </c>
      <c r="I90" s="376">
        <f>SUM(C90:H90)</f>
        <v>423709.80559999996</v>
      </c>
      <c r="J90" s="381">
        <v>0</v>
      </c>
      <c r="K90" s="376">
        <v>28851.54378</v>
      </c>
      <c r="L90" s="376">
        <v>0</v>
      </c>
      <c r="M90" s="377">
        <f t="shared" si="9"/>
        <v>28851.54378</v>
      </c>
      <c r="N90" s="377">
        <f t="shared" si="13"/>
        <v>394858.26181999996</v>
      </c>
      <c r="O90" s="376">
        <v>608.13333999999998</v>
      </c>
      <c r="P90" s="376">
        <v>750.19416000000001</v>
      </c>
      <c r="Q90" s="376">
        <v>13272.553809999999</v>
      </c>
      <c r="R90" s="376">
        <f t="shared" si="14"/>
        <v>-12522.359649999999</v>
      </c>
      <c r="S90" s="376">
        <v>132.87308999999999</v>
      </c>
      <c r="T90" s="377">
        <f t="shared" si="10"/>
        <v>-11781.353219999999</v>
      </c>
      <c r="U90" s="377">
        <v>-32881.304960000001</v>
      </c>
      <c r="V90" s="376">
        <v>149918.61000000002</v>
      </c>
      <c r="W90" s="376">
        <v>168612.05759000001</v>
      </c>
      <c r="X90" s="377">
        <f t="shared" si="11"/>
        <v>318530.66759000003</v>
      </c>
      <c r="Y90" s="376">
        <v>3739.70577</v>
      </c>
      <c r="Z90" s="376">
        <v>34879.575659999995</v>
      </c>
      <c r="AA90" s="377">
        <f t="shared" si="12"/>
        <v>38619.281429999995</v>
      </c>
      <c r="AB90" s="376">
        <v>58808.264559999996</v>
      </c>
      <c r="AC90" s="148" t="s">
        <v>45</v>
      </c>
      <c r="AD90" s="709"/>
      <c r="AE90" s="141"/>
      <c r="AF90" s="141"/>
      <c r="AG90" s="312"/>
      <c r="AH90" s="141"/>
      <c r="AI90" s="141"/>
      <c r="AJ90" s="312"/>
      <c r="AK90" s="141"/>
      <c r="AL90" s="141"/>
      <c r="AM90" s="141"/>
      <c r="AN90" s="141"/>
    </row>
    <row r="91" spans="1:40" s="11" customFormat="1" x14ac:dyDescent="0.2">
      <c r="A91" s="707">
        <v>2014</v>
      </c>
      <c r="B91" s="252" t="s">
        <v>34</v>
      </c>
      <c r="C91" s="368">
        <v>29725.152650000004</v>
      </c>
      <c r="D91" s="368">
        <v>29266.54307</v>
      </c>
      <c r="E91" s="368">
        <v>217991.90193999998</v>
      </c>
      <c r="F91" s="368">
        <v>132481.88607000001</v>
      </c>
      <c r="G91" s="368">
        <v>7491.6680300000007</v>
      </c>
      <c r="H91" s="368">
        <v>15.50652</v>
      </c>
      <c r="I91" s="372">
        <f t="shared" si="15"/>
        <v>416972.65827999997</v>
      </c>
      <c r="J91" s="389">
        <v>0</v>
      </c>
      <c r="K91" s="372">
        <v>29310.69382</v>
      </c>
      <c r="L91" s="368">
        <v>0</v>
      </c>
      <c r="M91" s="369">
        <f t="shared" si="9"/>
        <v>29310.69382</v>
      </c>
      <c r="N91" s="369">
        <f t="shared" si="13"/>
        <v>387661.96445999999</v>
      </c>
      <c r="O91" s="368">
        <v>343.54489000000001</v>
      </c>
      <c r="P91" s="368">
        <v>731.62393000000009</v>
      </c>
      <c r="Q91" s="368">
        <v>30256.652239999999</v>
      </c>
      <c r="R91" s="368">
        <f t="shared" si="14"/>
        <v>-29525.028309999998</v>
      </c>
      <c r="S91" s="368">
        <v>114.92601999999999</v>
      </c>
      <c r="T91" s="369">
        <f t="shared" si="10"/>
        <v>-29066.557399999998</v>
      </c>
      <c r="U91" s="369">
        <v>-32845.00364000001</v>
      </c>
      <c r="V91" s="368">
        <v>149141.02776000003</v>
      </c>
      <c r="W91" s="368">
        <v>144185.45302000002</v>
      </c>
      <c r="X91" s="369">
        <f t="shared" si="11"/>
        <v>293326.48078000004</v>
      </c>
      <c r="Y91" s="368">
        <v>4295.5006300000005</v>
      </c>
      <c r="Z91" s="368">
        <v>34884.38753</v>
      </c>
      <c r="AA91" s="369">
        <f t="shared" si="12"/>
        <v>39179.888160000002</v>
      </c>
      <c r="AB91" s="368">
        <v>58934.041779999992</v>
      </c>
      <c r="AC91" s="147" t="s">
        <v>34</v>
      </c>
      <c r="AD91" s="707">
        <v>2014</v>
      </c>
      <c r="AE91" s="515"/>
      <c r="AF91" s="515"/>
      <c r="AG91" s="516"/>
      <c r="AH91" s="515"/>
      <c r="AI91" s="515"/>
      <c r="AJ91" s="516"/>
      <c r="AK91" s="515"/>
      <c r="AL91" s="515"/>
      <c r="AM91" s="515"/>
      <c r="AN91" s="515"/>
    </row>
    <row r="92" spans="1:40" s="11" customFormat="1" x14ac:dyDescent="0.2">
      <c r="A92" s="708"/>
      <c r="B92" s="252" t="s">
        <v>35</v>
      </c>
      <c r="C92" s="372">
        <v>29343.491810000003</v>
      </c>
      <c r="D92" s="372">
        <v>25190.270649999999</v>
      </c>
      <c r="E92" s="372">
        <v>185782.74994000001</v>
      </c>
      <c r="F92" s="372">
        <v>180808.87622000001</v>
      </c>
      <c r="G92" s="372">
        <v>7393.6573600000011</v>
      </c>
      <c r="H92" s="372">
        <v>16.033660000000001</v>
      </c>
      <c r="I92" s="372">
        <f t="shared" si="15"/>
        <v>428535.07964000001</v>
      </c>
      <c r="J92" s="389">
        <v>0</v>
      </c>
      <c r="K92" s="372">
        <v>28927.27245</v>
      </c>
      <c r="L92" s="372">
        <v>0</v>
      </c>
      <c r="M92" s="373">
        <f t="shared" si="9"/>
        <v>28927.27245</v>
      </c>
      <c r="N92" s="373">
        <f t="shared" si="13"/>
        <v>399607.80719000002</v>
      </c>
      <c r="O92" s="372">
        <v>299.85646000000003</v>
      </c>
      <c r="P92" s="372">
        <v>886.79319999999996</v>
      </c>
      <c r="Q92" s="372">
        <v>28288.505009999997</v>
      </c>
      <c r="R92" s="372">
        <f t="shared" si="14"/>
        <v>-27401.711809999997</v>
      </c>
      <c r="S92" s="372">
        <v>109.97242</v>
      </c>
      <c r="T92" s="373">
        <f t="shared" si="10"/>
        <v>-26991.88293</v>
      </c>
      <c r="U92" s="373">
        <v>-32872.219659999995</v>
      </c>
      <c r="V92" s="372">
        <v>152456.67957000001</v>
      </c>
      <c r="W92" s="372">
        <v>159121.05322</v>
      </c>
      <c r="X92" s="373">
        <f t="shared" si="11"/>
        <v>311577.73279000004</v>
      </c>
      <c r="Y92" s="372">
        <v>136.38967000000002</v>
      </c>
      <c r="Z92" s="372">
        <v>34889.740969999999</v>
      </c>
      <c r="AA92" s="373">
        <f t="shared" si="12"/>
        <v>35026.130639999996</v>
      </c>
      <c r="AB92" s="372">
        <v>58884.280509999997</v>
      </c>
      <c r="AC92" s="147" t="s">
        <v>35</v>
      </c>
      <c r="AD92" s="708"/>
      <c r="AE92" s="515"/>
      <c r="AF92" s="515"/>
      <c r="AG92" s="516"/>
      <c r="AH92" s="515"/>
      <c r="AI92" s="515"/>
      <c r="AJ92" s="516"/>
      <c r="AK92" s="515"/>
      <c r="AL92" s="515"/>
      <c r="AM92" s="515"/>
      <c r="AN92" s="515"/>
    </row>
    <row r="93" spans="1:40" s="11" customFormat="1" x14ac:dyDescent="0.2">
      <c r="A93" s="708"/>
      <c r="B93" s="252" t="s">
        <v>36</v>
      </c>
      <c r="C93" s="372">
        <v>29362.721390000002</v>
      </c>
      <c r="D93" s="372">
        <v>23473.64415</v>
      </c>
      <c r="E93" s="372">
        <v>164346.05633000002</v>
      </c>
      <c r="F93" s="372">
        <v>190730.10697000002</v>
      </c>
      <c r="G93" s="372">
        <v>7398.5722999999998</v>
      </c>
      <c r="H93" s="372">
        <v>153.65667000000002</v>
      </c>
      <c r="I93" s="372">
        <f t="shared" si="15"/>
        <v>415464.75781000004</v>
      </c>
      <c r="J93" s="389">
        <v>0</v>
      </c>
      <c r="K93" s="372">
        <v>28946.50203</v>
      </c>
      <c r="L93" s="372">
        <v>0</v>
      </c>
      <c r="M93" s="373">
        <f t="shared" si="9"/>
        <v>28946.50203</v>
      </c>
      <c r="N93" s="373">
        <f t="shared" si="13"/>
        <v>386518.25578000006</v>
      </c>
      <c r="O93" s="372">
        <v>396.54690999999997</v>
      </c>
      <c r="P93" s="372">
        <v>1011.6444</v>
      </c>
      <c r="Q93" s="372">
        <v>74681.239109999995</v>
      </c>
      <c r="R93" s="372">
        <f t="shared" si="14"/>
        <v>-73669.59470999999</v>
      </c>
      <c r="S93" s="372">
        <v>127.83424999999998</v>
      </c>
      <c r="T93" s="373">
        <f t="shared" si="10"/>
        <v>-73145.213549999986</v>
      </c>
      <c r="U93" s="373">
        <v>-32899.874300000003</v>
      </c>
      <c r="V93" s="372">
        <v>136627.08300000001</v>
      </c>
      <c r="W93" s="372">
        <v>115487.84415999999</v>
      </c>
      <c r="X93" s="373">
        <f t="shared" si="11"/>
        <v>252114.92716000002</v>
      </c>
      <c r="Y93" s="372">
        <v>117.54025</v>
      </c>
      <c r="Z93" s="372">
        <v>34896.734509999995</v>
      </c>
      <c r="AA93" s="373">
        <f t="shared" si="12"/>
        <v>35014.274759999993</v>
      </c>
      <c r="AB93" s="372">
        <v>59143.714629999988</v>
      </c>
      <c r="AC93" s="147" t="s">
        <v>36</v>
      </c>
      <c r="AD93" s="708"/>
      <c r="AE93" s="515"/>
      <c r="AF93" s="515"/>
      <c r="AG93" s="516"/>
      <c r="AH93" s="515"/>
      <c r="AI93" s="515"/>
      <c r="AJ93" s="516"/>
      <c r="AK93" s="515"/>
      <c r="AL93" s="515"/>
      <c r="AM93" s="515"/>
      <c r="AN93" s="515"/>
    </row>
    <row r="94" spans="1:40" s="11" customFormat="1" x14ac:dyDescent="0.2">
      <c r="A94" s="708"/>
      <c r="B94" s="252" t="s">
        <v>37</v>
      </c>
      <c r="C94" s="372">
        <v>29308.858820000001</v>
      </c>
      <c r="D94" s="372">
        <v>28410.103660000001</v>
      </c>
      <c r="E94" s="372">
        <v>110740.10063999999</v>
      </c>
      <c r="F94" s="372">
        <v>180288.9939</v>
      </c>
      <c r="G94" s="372">
        <v>7384.8054300000003</v>
      </c>
      <c r="H94" s="372">
        <v>16.309750000000001</v>
      </c>
      <c r="I94" s="372">
        <f t="shared" si="15"/>
        <v>356149.17220000003</v>
      </c>
      <c r="J94" s="389">
        <v>0</v>
      </c>
      <c r="K94" s="372">
        <v>28892.639460000002</v>
      </c>
      <c r="L94" s="372">
        <v>0</v>
      </c>
      <c r="M94" s="373">
        <f t="shared" si="9"/>
        <v>28892.639460000002</v>
      </c>
      <c r="N94" s="373">
        <f t="shared" si="13"/>
        <v>327256.53274000005</v>
      </c>
      <c r="O94" s="372">
        <v>303.98853000000003</v>
      </c>
      <c r="P94" s="372">
        <v>685.55435999999997</v>
      </c>
      <c r="Q94" s="372">
        <v>22702.67668</v>
      </c>
      <c r="R94" s="372">
        <f t="shared" si="14"/>
        <v>-22017.122320000002</v>
      </c>
      <c r="S94" s="372">
        <v>111.19314999999999</v>
      </c>
      <c r="T94" s="373">
        <f t="shared" si="10"/>
        <v>-21601.940640000004</v>
      </c>
      <c r="U94" s="373">
        <v>-32874.889719999999</v>
      </c>
      <c r="V94" s="372">
        <v>135559.14428000001</v>
      </c>
      <c r="W94" s="372">
        <v>106435.36948000001</v>
      </c>
      <c r="X94" s="373">
        <f t="shared" si="11"/>
        <v>241994.51376</v>
      </c>
      <c r="Y94" s="372">
        <v>249.89273</v>
      </c>
      <c r="Z94" s="372">
        <v>37353.522870000001</v>
      </c>
      <c r="AA94" s="373">
        <f t="shared" si="12"/>
        <v>37603.4156</v>
      </c>
      <c r="AB94" s="372">
        <v>58931.552479999991</v>
      </c>
      <c r="AC94" s="147" t="s">
        <v>37</v>
      </c>
      <c r="AD94" s="708"/>
      <c r="AE94" s="515"/>
      <c r="AF94" s="515"/>
      <c r="AG94" s="516"/>
      <c r="AH94" s="515"/>
      <c r="AI94" s="515"/>
      <c r="AJ94" s="516"/>
      <c r="AK94" s="515"/>
      <c r="AL94" s="515"/>
      <c r="AM94" s="515"/>
      <c r="AN94" s="515"/>
    </row>
    <row r="95" spans="1:40" s="11" customFormat="1" x14ac:dyDescent="0.2">
      <c r="A95" s="708"/>
      <c r="B95" s="252" t="s">
        <v>38</v>
      </c>
      <c r="C95" s="372">
        <v>29651.953290000001</v>
      </c>
      <c r="D95" s="372">
        <v>25192.189369999996</v>
      </c>
      <c r="E95" s="372">
        <v>297511.40092000004</v>
      </c>
      <c r="F95" s="372">
        <v>180334.02137999999</v>
      </c>
      <c r="G95" s="372">
        <v>7471.9716199999993</v>
      </c>
      <c r="H95" s="372">
        <v>16.941190000000002</v>
      </c>
      <c r="I95" s="372">
        <f t="shared" si="15"/>
        <v>540178.47777000011</v>
      </c>
      <c r="J95" s="389">
        <v>0</v>
      </c>
      <c r="K95" s="372">
        <v>29233.675140000003</v>
      </c>
      <c r="L95" s="372">
        <v>0</v>
      </c>
      <c r="M95" s="373">
        <f t="shared" si="9"/>
        <v>29233.675140000003</v>
      </c>
      <c r="N95" s="373">
        <f t="shared" si="13"/>
        <v>510944.80263000011</v>
      </c>
      <c r="O95" s="372">
        <v>305.37275000000005</v>
      </c>
      <c r="P95" s="372">
        <v>438.69234</v>
      </c>
      <c r="Q95" s="372">
        <v>200912.25111000001</v>
      </c>
      <c r="R95" s="372">
        <f t="shared" si="14"/>
        <v>-200473.55877</v>
      </c>
      <c r="S95" s="372">
        <v>112.44521999999999</v>
      </c>
      <c r="T95" s="373">
        <f t="shared" si="10"/>
        <v>-200055.7408</v>
      </c>
      <c r="U95" s="373">
        <v>-32780.909149999999</v>
      </c>
      <c r="V95" s="372">
        <v>134762.3076</v>
      </c>
      <c r="W95" s="372">
        <v>112343.09544</v>
      </c>
      <c r="X95" s="373">
        <f t="shared" si="11"/>
        <v>247105.40304</v>
      </c>
      <c r="Y95" s="372">
        <v>204.49517</v>
      </c>
      <c r="Z95" s="372">
        <v>37361.987869999997</v>
      </c>
      <c r="AA95" s="373">
        <f t="shared" si="12"/>
        <v>37566.483039999999</v>
      </c>
      <c r="AB95" s="372">
        <v>58998.084920000001</v>
      </c>
      <c r="AC95" s="147" t="s">
        <v>46</v>
      </c>
      <c r="AD95" s="708"/>
      <c r="AE95" s="515"/>
      <c r="AF95" s="515"/>
      <c r="AG95" s="516"/>
      <c r="AH95" s="515"/>
      <c r="AI95" s="515"/>
      <c r="AJ95" s="516"/>
      <c r="AK95" s="515"/>
      <c r="AL95" s="515"/>
      <c r="AM95" s="515"/>
      <c r="AN95" s="515"/>
    </row>
    <row r="96" spans="1:40" s="11" customFormat="1" x14ac:dyDescent="0.2">
      <c r="A96" s="708"/>
      <c r="B96" s="252" t="s">
        <v>39</v>
      </c>
      <c r="C96" s="372">
        <v>29645.269380000002</v>
      </c>
      <c r="D96" s="372">
        <v>22532.73198</v>
      </c>
      <c r="E96" s="372">
        <v>243740.12904</v>
      </c>
      <c r="F96" s="372">
        <v>226693.09098000001</v>
      </c>
      <c r="G96" s="372">
        <v>7470.2632599999997</v>
      </c>
      <c r="H96" s="372">
        <v>17.503610000000002</v>
      </c>
      <c r="I96" s="372">
        <f t="shared" si="15"/>
        <v>530098.98825000005</v>
      </c>
      <c r="J96" s="389">
        <v>0</v>
      </c>
      <c r="K96" s="372">
        <v>29226.99123</v>
      </c>
      <c r="L96" s="372">
        <v>0</v>
      </c>
      <c r="M96" s="373">
        <f t="shared" si="9"/>
        <v>29226.99123</v>
      </c>
      <c r="N96" s="373">
        <f t="shared" si="13"/>
        <v>500871.99702000007</v>
      </c>
      <c r="O96" s="372">
        <v>407.30546999999996</v>
      </c>
      <c r="P96" s="372">
        <v>476.29356000000001</v>
      </c>
      <c r="Q96" s="372">
        <v>151013.43893999999</v>
      </c>
      <c r="R96" s="372">
        <f t="shared" si="14"/>
        <v>-150537.14538</v>
      </c>
      <c r="S96" s="372">
        <v>129.18674999999999</v>
      </c>
      <c r="T96" s="373">
        <f t="shared" si="10"/>
        <v>-150000.65316000002</v>
      </c>
      <c r="U96" s="373">
        <v>-32710.78055000001</v>
      </c>
      <c r="V96" s="372">
        <v>150100.30978999997</v>
      </c>
      <c r="W96" s="372">
        <v>132637.85862999997</v>
      </c>
      <c r="X96" s="373">
        <f t="shared" si="11"/>
        <v>282738.16841999994</v>
      </c>
      <c r="Y96" s="372">
        <v>157.85352999999998</v>
      </c>
      <c r="Z96" s="372">
        <v>41370.946350000006</v>
      </c>
      <c r="AA96" s="373">
        <f t="shared" si="12"/>
        <v>41528.799880000006</v>
      </c>
      <c r="AB96" s="372">
        <v>59315.156130000003</v>
      </c>
      <c r="AC96" s="147" t="s">
        <v>86</v>
      </c>
      <c r="AD96" s="708"/>
      <c r="AE96" s="515"/>
      <c r="AF96" s="515"/>
      <c r="AG96" s="516"/>
      <c r="AH96" s="515"/>
      <c r="AI96" s="515"/>
      <c r="AJ96" s="516"/>
      <c r="AK96" s="515"/>
      <c r="AL96" s="515"/>
      <c r="AM96" s="515"/>
      <c r="AN96" s="515"/>
    </row>
    <row r="97" spans="1:40" s="11" customFormat="1" x14ac:dyDescent="0.2">
      <c r="A97" s="708"/>
      <c r="B97" s="252" t="s">
        <v>40</v>
      </c>
      <c r="C97" s="372">
        <v>29973.269440000004</v>
      </c>
      <c r="D97" s="372">
        <v>23521.895820000002</v>
      </c>
      <c r="E97" s="372">
        <v>230916.20261000001</v>
      </c>
      <c r="F97" s="372">
        <v>218428.89874000003</v>
      </c>
      <c r="G97" s="372">
        <v>7554.097639999999</v>
      </c>
      <c r="H97" s="372">
        <v>17.56138</v>
      </c>
      <c r="I97" s="372">
        <f t="shared" si="15"/>
        <v>510411.92563000007</v>
      </c>
      <c r="J97" s="389">
        <v>0</v>
      </c>
      <c r="K97" s="372">
        <v>29554.991290000005</v>
      </c>
      <c r="L97" s="372">
        <v>0</v>
      </c>
      <c r="M97" s="373">
        <f t="shared" si="9"/>
        <v>29554.991290000005</v>
      </c>
      <c r="N97" s="373">
        <f t="shared" si="13"/>
        <v>480856.93434000004</v>
      </c>
      <c r="O97" s="372">
        <v>315.39490999999998</v>
      </c>
      <c r="P97" s="372">
        <v>458.37616999999995</v>
      </c>
      <c r="Q97" s="372">
        <v>129063.17516999999</v>
      </c>
      <c r="R97" s="372">
        <f t="shared" si="14"/>
        <v>-128604.79899999998</v>
      </c>
      <c r="S97" s="372">
        <v>110.17646000000001</v>
      </c>
      <c r="T97" s="373">
        <f t="shared" si="10"/>
        <v>-128179.22762999998</v>
      </c>
      <c r="U97" s="373">
        <v>-31850.952730000005</v>
      </c>
      <c r="V97" s="372">
        <v>161327.81140000001</v>
      </c>
      <c r="W97" s="372">
        <v>119523.62793</v>
      </c>
      <c r="X97" s="373">
        <f t="shared" si="11"/>
        <v>280851.43933000002</v>
      </c>
      <c r="Y97" s="372">
        <v>2725.6642999999995</v>
      </c>
      <c r="Z97" s="372">
        <v>41380.233890000003</v>
      </c>
      <c r="AA97" s="373">
        <f t="shared" si="12"/>
        <v>44105.89819</v>
      </c>
      <c r="AB97" s="372">
        <v>59571.321940000002</v>
      </c>
      <c r="AC97" s="147" t="s">
        <v>77</v>
      </c>
      <c r="AD97" s="708"/>
      <c r="AE97" s="515"/>
      <c r="AF97" s="515"/>
      <c r="AG97" s="516"/>
      <c r="AH97" s="515"/>
      <c r="AI97" s="515"/>
      <c r="AJ97" s="516"/>
      <c r="AK97" s="515"/>
      <c r="AL97" s="515"/>
      <c r="AM97" s="515"/>
      <c r="AN97" s="515"/>
    </row>
    <row r="98" spans="1:40" s="11" customFormat="1" x14ac:dyDescent="0.2">
      <c r="A98" s="708"/>
      <c r="B98" s="252" t="s">
        <v>41</v>
      </c>
      <c r="C98" s="372">
        <v>30149.870070000001</v>
      </c>
      <c r="D98" s="372">
        <v>35560.451279999994</v>
      </c>
      <c r="E98" s="372">
        <v>249759.85650000002</v>
      </c>
      <c r="F98" s="372">
        <v>212502.05046000003</v>
      </c>
      <c r="G98" s="372">
        <v>7598.8279400000001</v>
      </c>
      <c r="H98" s="372">
        <v>30.957180000000001</v>
      </c>
      <c r="I98" s="372">
        <f t="shared" si="15"/>
        <v>535602.01343000005</v>
      </c>
      <c r="J98" s="389">
        <v>0</v>
      </c>
      <c r="K98" s="372">
        <v>29729.997540000004</v>
      </c>
      <c r="L98" s="372">
        <v>0</v>
      </c>
      <c r="M98" s="373">
        <f t="shared" si="9"/>
        <v>29729.997540000004</v>
      </c>
      <c r="N98" s="373">
        <f t="shared" si="13"/>
        <v>505872.01589000004</v>
      </c>
      <c r="O98" s="372">
        <v>326.03838000000002</v>
      </c>
      <c r="P98" s="372">
        <v>618.18869999999993</v>
      </c>
      <c r="Q98" s="372">
        <v>133459.41547000001</v>
      </c>
      <c r="R98" s="372">
        <f t="shared" si="14"/>
        <v>-132841.22677000001</v>
      </c>
      <c r="S98" s="372">
        <v>117.96205000000002</v>
      </c>
      <c r="T98" s="373">
        <f t="shared" si="10"/>
        <v>-132397.22633999999</v>
      </c>
      <c r="U98" s="373">
        <v>-31874.102240000011</v>
      </c>
      <c r="V98" s="372">
        <v>163763.21866000001</v>
      </c>
      <c r="W98" s="372">
        <v>138840.51231999998</v>
      </c>
      <c r="X98" s="373">
        <f t="shared" si="11"/>
        <v>302603.73097999999</v>
      </c>
      <c r="Y98" s="372">
        <v>1551.8291400000001</v>
      </c>
      <c r="Z98" s="372">
        <v>41386.985200000003</v>
      </c>
      <c r="AA98" s="373">
        <f t="shared" si="12"/>
        <v>42938.814340000004</v>
      </c>
      <c r="AB98" s="372">
        <v>59806.346489999996</v>
      </c>
      <c r="AC98" s="147" t="s">
        <v>47</v>
      </c>
      <c r="AD98" s="708"/>
      <c r="AE98" s="515"/>
      <c r="AF98" s="515"/>
      <c r="AG98" s="516"/>
      <c r="AH98" s="515"/>
      <c r="AI98" s="515"/>
      <c r="AJ98" s="516"/>
      <c r="AK98" s="515"/>
      <c r="AL98" s="515"/>
      <c r="AM98" s="515"/>
      <c r="AN98" s="515"/>
    </row>
    <row r="99" spans="1:40" s="11" customFormat="1" x14ac:dyDescent="0.2">
      <c r="A99" s="708"/>
      <c r="B99" s="252" t="s">
        <v>42</v>
      </c>
      <c r="C99" s="372">
        <v>30844.644350000002</v>
      </c>
      <c r="D99" s="372">
        <v>40947.054099999994</v>
      </c>
      <c r="E99" s="372">
        <v>250914.89780000001</v>
      </c>
      <c r="F99" s="372">
        <v>205633.68184</v>
      </c>
      <c r="G99" s="372">
        <v>7776.4070900000006</v>
      </c>
      <c r="H99" s="372">
        <v>44.778869999999998</v>
      </c>
      <c r="I99" s="372">
        <f t="shared" si="15"/>
        <v>536161.46405000007</v>
      </c>
      <c r="J99" s="389">
        <v>0</v>
      </c>
      <c r="K99" s="372">
        <v>30424.771820000002</v>
      </c>
      <c r="L99" s="372">
        <v>0</v>
      </c>
      <c r="M99" s="373">
        <f t="shared" si="9"/>
        <v>30424.771820000002</v>
      </c>
      <c r="N99" s="373">
        <f t="shared" si="13"/>
        <v>505736.69223000004</v>
      </c>
      <c r="O99" s="372">
        <v>390.31461000000002</v>
      </c>
      <c r="P99" s="372">
        <v>624.25984999999991</v>
      </c>
      <c r="Q99" s="372">
        <v>119963.40267000001</v>
      </c>
      <c r="R99" s="372">
        <f t="shared" si="14"/>
        <v>-119339.14282000001</v>
      </c>
      <c r="S99" s="372">
        <v>138.10637</v>
      </c>
      <c r="T99" s="373">
        <f t="shared" si="10"/>
        <v>-118810.72184000001</v>
      </c>
      <c r="U99" s="373">
        <v>-31848.639240000004</v>
      </c>
      <c r="V99" s="372">
        <v>163610.09570999999</v>
      </c>
      <c r="W99" s="372">
        <v>152220.57956000001</v>
      </c>
      <c r="X99" s="373">
        <f t="shared" si="11"/>
        <v>315830.67527000001</v>
      </c>
      <c r="Y99" s="372">
        <v>1537.2311200000001</v>
      </c>
      <c r="Z99" s="372">
        <v>41391.978719999999</v>
      </c>
      <c r="AA99" s="373">
        <f t="shared" si="12"/>
        <v>42929.209839999996</v>
      </c>
      <c r="AB99" s="372">
        <v>60014.724539999988</v>
      </c>
      <c r="AC99" s="147" t="s">
        <v>42</v>
      </c>
      <c r="AD99" s="708"/>
      <c r="AE99" s="515"/>
      <c r="AF99" s="515"/>
      <c r="AG99" s="516"/>
      <c r="AH99" s="515"/>
      <c r="AI99" s="515"/>
      <c r="AJ99" s="516"/>
      <c r="AK99" s="515"/>
      <c r="AL99" s="515"/>
      <c r="AM99" s="515"/>
      <c r="AN99" s="515"/>
    </row>
    <row r="100" spans="1:40" s="11" customFormat="1" x14ac:dyDescent="0.2">
      <c r="A100" s="708"/>
      <c r="B100" s="252" t="s">
        <v>43</v>
      </c>
      <c r="C100" s="372">
        <v>30900.238560000002</v>
      </c>
      <c r="D100" s="372">
        <v>47935.508830000006</v>
      </c>
      <c r="E100" s="372">
        <v>257510.36804</v>
      </c>
      <c r="F100" s="372">
        <v>199295.36176999999</v>
      </c>
      <c r="G100" s="372">
        <v>7790.6165599999995</v>
      </c>
      <c r="H100" s="372">
        <v>45.026990000000005</v>
      </c>
      <c r="I100" s="372">
        <f t="shared" si="15"/>
        <v>543477.12075</v>
      </c>
      <c r="J100" s="389">
        <v>0</v>
      </c>
      <c r="K100" s="372">
        <v>30480.366030000001</v>
      </c>
      <c r="L100" s="372">
        <v>0</v>
      </c>
      <c r="M100" s="373">
        <f t="shared" si="9"/>
        <v>30480.366030000001</v>
      </c>
      <c r="N100" s="373">
        <f t="shared" si="13"/>
        <v>512996.75472000003</v>
      </c>
      <c r="O100" s="372">
        <v>314.55793999999997</v>
      </c>
      <c r="P100" s="372">
        <v>716.69879000000003</v>
      </c>
      <c r="Q100" s="372">
        <v>102359.56584</v>
      </c>
      <c r="R100" s="372">
        <f t="shared" si="14"/>
        <v>-101642.86705</v>
      </c>
      <c r="S100" s="372">
        <v>117.02285999999999</v>
      </c>
      <c r="T100" s="373">
        <f t="shared" si="10"/>
        <v>-101211.28625</v>
      </c>
      <c r="U100" s="373">
        <v>-32549.940490000005</v>
      </c>
      <c r="V100" s="372">
        <v>166554.63108000002</v>
      </c>
      <c r="W100" s="372">
        <v>171392.66811999999</v>
      </c>
      <c r="X100" s="373">
        <f t="shared" si="11"/>
        <v>337947.29920000001</v>
      </c>
      <c r="Y100" s="372">
        <v>5124.5400300000001</v>
      </c>
      <c r="Z100" s="372">
        <v>41391.978719999999</v>
      </c>
      <c r="AA100" s="373">
        <f t="shared" si="12"/>
        <v>46516.518750000003</v>
      </c>
      <c r="AB100" s="372">
        <v>59866.431059999995</v>
      </c>
      <c r="AC100" s="147" t="s">
        <v>48</v>
      </c>
      <c r="AD100" s="708"/>
      <c r="AE100" s="515"/>
      <c r="AF100" s="515"/>
      <c r="AG100" s="516"/>
      <c r="AH100" s="517"/>
      <c r="AI100" s="515"/>
      <c r="AJ100" s="516"/>
      <c r="AK100" s="515"/>
      <c r="AL100" s="515"/>
      <c r="AM100" s="515"/>
      <c r="AN100" s="515"/>
    </row>
    <row r="101" spans="1:40" s="11" customFormat="1" x14ac:dyDescent="0.2">
      <c r="A101" s="708"/>
      <c r="B101" s="252" t="s">
        <v>44</v>
      </c>
      <c r="C101" s="372">
        <v>30729.225890000002</v>
      </c>
      <c r="D101" s="372">
        <v>43292.841499999995</v>
      </c>
      <c r="E101" s="372">
        <v>269813.33044999995</v>
      </c>
      <c r="F101" s="372">
        <v>193313.68438999998</v>
      </c>
      <c r="G101" s="372">
        <v>7746.6789099999996</v>
      </c>
      <c r="H101" s="372">
        <v>45.078119999999998</v>
      </c>
      <c r="I101" s="372">
        <f t="shared" si="15"/>
        <v>544940.83925999992</v>
      </c>
      <c r="J101" s="389">
        <v>0</v>
      </c>
      <c r="K101" s="372">
        <v>30308.460990000003</v>
      </c>
      <c r="L101" s="372">
        <v>0</v>
      </c>
      <c r="M101" s="373">
        <f t="shared" si="9"/>
        <v>30308.460990000003</v>
      </c>
      <c r="N101" s="373">
        <f t="shared" si="13"/>
        <v>514632.37826999993</v>
      </c>
      <c r="O101" s="372">
        <v>322.73394999999999</v>
      </c>
      <c r="P101" s="372">
        <v>674.58924000000002</v>
      </c>
      <c r="Q101" s="372">
        <v>101550.91164000001</v>
      </c>
      <c r="R101" s="372">
        <f t="shared" si="14"/>
        <v>-100876.3224</v>
      </c>
      <c r="S101" s="372">
        <v>109.15998999999999</v>
      </c>
      <c r="T101" s="373">
        <f t="shared" si="10"/>
        <v>-100444.42846000001</v>
      </c>
      <c r="U101" s="373">
        <v>-32434.423370000004</v>
      </c>
      <c r="V101" s="372">
        <v>167635.56842</v>
      </c>
      <c r="W101" s="372">
        <v>172818.71846</v>
      </c>
      <c r="X101" s="373">
        <f t="shared" si="11"/>
        <v>340454.28688000003</v>
      </c>
      <c r="Y101" s="372">
        <v>5096.1007800000007</v>
      </c>
      <c r="Z101" s="372">
        <v>41399.757080000003</v>
      </c>
      <c r="AA101" s="373">
        <f t="shared" si="12"/>
        <v>46495.857860000004</v>
      </c>
      <c r="AB101" s="372">
        <v>59672.228459999998</v>
      </c>
      <c r="AC101" s="147" t="s">
        <v>44</v>
      </c>
      <c r="AD101" s="708"/>
      <c r="AE101" s="515"/>
      <c r="AF101" s="515"/>
      <c r="AG101" s="516"/>
      <c r="AH101" s="517"/>
      <c r="AI101" s="515"/>
      <c r="AJ101" s="516"/>
      <c r="AK101" s="515"/>
      <c r="AL101" s="515"/>
      <c r="AM101" s="515"/>
      <c r="AN101" s="515"/>
    </row>
    <row r="102" spans="1:40" s="142" customFormat="1" x14ac:dyDescent="0.2">
      <c r="A102" s="709"/>
      <c r="B102" s="629" t="s">
        <v>45</v>
      </c>
      <c r="C102" s="376">
        <v>31234.744030000002</v>
      </c>
      <c r="D102" s="376">
        <v>41629.848879999998</v>
      </c>
      <c r="E102" s="376">
        <v>227919.95465999999</v>
      </c>
      <c r="F102" s="376">
        <v>236071.93276</v>
      </c>
      <c r="G102" s="376">
        <v>7875.8827800000008</v>
      </c>
      <c r="H102" s="376">
        <v>7.5283199999999999</v>
      </c>
      <c r="I102" s="376">
        <f t="shared" si="15"/>
        <v>544739.89142999996</v>
      </c>
      <c r="J102" s="381">
        <v>0</v>
      </c>
      <c r="K102" s="376">
        <v>30813.979130000003</v>
      </c>
      <c r="L102" s="376">
        <v>0</v>
      </c>
      <c r="M102" s="377">
        <f>J102+K102+L102</f>
        <v>30813.979130000003</v>
      </c>
      <c r="N102" s="377">
        <f t="shared" si="13"/>
        <v>513925.91229999997</v>
      </c>
      <c r="O102" s="376">
        <v>443.82271999999995</v>
      </c>
      <c r="P102" s="376">
        <v>748.10194000000001</v>
      </c>
      <c r="Q102" s="376">
        <v>26507.15379</v>
      </c>
      <c r="R102" s="380">
        <f t="shared" si="14"/>
        <v>-25759.05185</v>
      </c>
      <c r="S102" s="376">
        <v>216.65343000000001</v>
      </c>
      <c r="T102" s="377">
        <f t="shared" si="10"/>
        <v>-25098.575700000001</v>
      </c>
      <c r="U102" s="377">
        <v>-32250.536499999995</v>
      </c>
      <c r="V102" s="376">
        <v>170618.39092000001</v>
      </c>
      <c r="W102" s="376">
        <v>244929.50424000001</v>
      </c>
      <c r="X102" s="377">
        <f>V102+W102</f>
        <v>415547.89516000001</v>
      </c>
      <c r="Y102" s="376">
        <v>103.49462</v>
      </c>
      <c r="Z102" s="376">
        <v>45650.832460000005</v>
      </c>
      <c r="AA102" s="386">
        <f>Y102+Z102</f>
        <v>45754.327080000003</v>
      </c>
      <c r="AB102" s="376">
        <v>59775.650880000001</v>
      </c>
      <c r="AC102" s="148" t="s">
        <v>45</v>
      </c>
      <c r="AD102" s="709"/>
      <c r="AE102" s="141"/>
      <c r="AF102" s="141"/>
      <c r="AG102" s="312"/>
      <c r="AH102" s="313"/>
      <c r="AI102" s="141"/>
      <c r="AJ102" s="312"/>
      <c r="AK102" s="141"/>
      <c r="AL102" s="141"/>
      <c r="AM102" s="141"/>
      <c r="AN102" s="141"/>
    </row>
    <row r="103" spans="1:40" s="11" customFormat="1" x14ac:dyDescent="0.2">
      <c r="A103" s="707">
        <v>2015</v>
      </c>
      <c r="B103" s="252" t="s">
        <v>34</v>
      </c>
      <c r="C103" s="372">
        <v>32622.581840000003</v>
      </c>
      <c r="D103" s="372">
        <v>45469.001709999997</v>
      </c>
      <c r="E103" s="372">
        <v>190464.06501000002</v>
      </c>
      <c r="F103" s="372">
        <v>246370.64903999999</v>
      </c>
      <c r="G103" s="372">
        <v>8230.60664</v>
      </c>
      <c r="H103" s="372">
        <v>8.1776599999999995</v>
      </c>
      <c r="I103" s="372">
        <f t="shared" si="15"/>
        <v>523165.08189999999</v>
      </c>
      <c r="J103" s="389">
        <v>0</v>
      </c>
      <c r="K103" s="372">
        <v>32201.816940000001</v>
      </c>
      <c r="L103" s="372">
        <v>0</v>
      </c>
      <c r="M103" s="373">
        <f t="shared" ref="M103:M166" si="16">J103+K103+L103</f>
        <v>32201.816940000001</v>
      </c>
      <c r="N103" s="373">
        <f>I103-M103</f>
        <v>490963.26496</v>
      </c>
      <c r="O103" s="372">
        <v>343.85556000000003</v>
      </c>
      <c r="P103" s="372">
        <v>818.01841000000013</v>
      </c>
      <c r="Q103" s="372">
        <v>38930.829800000007</v>
      </c>
      <c r="R103" s="368">
        <f t="shared" si="14"/>
        <v>-38112.81139000001</v>
      </c>
      <c r="S103" s="372">
        <v>207.96960000000001</v>
      </c>
      <c r="T103" s="373">
        <f t="shared" si="10"/>
        <v>-37560.98623000001</v>
      </c>
      <c r="U103" s="373">
        <v>-32263.63103</v>
      </c>
      <c r="V103" s="372">
        <v>156979.53868</v>
      </c>
      <c r="W103" s="372">
        <v>217862.86022999999</v>
      </c>
      <c r="X103" s="373">
        <f t="shared" si="11"/>
        <v>374842.39890999999</v>
      </c>
      <c r="Y103" s="372">
        <v>4936.0855499999998</v>
      </c>
      <c r="Z103" s="372">
        <v>45652.084929999997</v>
      </c>
      <c r="AA103" s="369">
        <f t="shared" si="12"/>
        <v>50588.170480000001</v>
      </c>
      <c r="AB103" s="372">
        <v>60235.340389999998</v>
      </c>
      <c r="AC103" s="147" t="s">
        <v>34</v>
      </c>
      <c r="AD103" s="707">
        <v>2015</v>
      </c>
      <c r="AE103" s="515"/>
      <c r="AF103" s="515"/>
      <c r="AG103" s="516"/>
      <c r="AH103" s="517"/>
      <c r="AI103" s="515"/>
      <c r="AJ103" s="516"/>
      <c r="AK103" s="515"/>
      <c r="AL103" s="515"/>
      <c r="AM103" s="515"/>
      <c r="AN103" s="515"/>
    </row>
    <row r="104" spans="1:40" s="11" customFormat="1" x14ac:dyDescent="0.2">
      <c r="A104" s="708"/>
      <c r="B104" s="252" t="s">
        <v>35</v>
      </c>
      <c r="C104" s="372">
        <v>32754.407139999999</v>
      </c>
      <c r="D104" s="372">
        <v>37277.773819999995</v>
      </c>
      <c r="E104" s="372">
        <v>127598.82558999999</v>
      </c>
      <c r="F104" s="372">
        <v>262608.43377999996</v>
      </c>
      <c r="G104" s="372">
        <v>8264.0592400000005</v>
      </c>
      <c r="H104" s="372">
        <v>27.560320000000004</v>
      </c>
      <c r="I104" s="372">
        <f t="shared" si="15"/>
        <v>468531.05988999992</v>
      </c>
      <c r="J104" s="389">
        <v>0</v>
      </c>
      <c r="K104" s="372">
        <v>32332.69945</v>
      </c>
      <c r="L104" s="372">
        <v>0</v>
      </c>
      <c r="M104" s="373">
        <f t="shared" si="16"/>
        <v>32332.69945</v>
      </c>
      <c r="N104" s="373">
        <f t="shared" si="13"/>
        <v>436198.3604399999</v>
      </c>
      <c r="O104" s="372">
        <v>328.91594000000003</v>
      </c>
      <c r="P104" s="372">
        <v>950.17395999999997</v>
      </c>
      <c r="Q104" s="372">
        <v>28510.382970000002</v>
      </c>
      <c r="R104" s="372">
        <f t="shared" si="14"/>
        <v>-27560.209010000002</v>
      </c>
      <c r="S104" s="372">
        <v>198.85731000000001</v>
      </c>
      <c r="T104" s="373">
        <f t="shared" si="10"/>
        <v>-27032.435760000004</v>
      </c>
      <c r="U104" s="373">
        <v>-32219.598709999991</v>
      </c>
      <c r="V104" s="372">
        <v>153505.10418999998</v>
      </c>
      <c r="W104" s="372">
        <v>176836.29502000002</v>
      </c>
      <c r="X104" s="373">
        <f t="shared" si="11"/>
        <v>330341.39921</v>
      </c>
      <c r="Y104" s="372">
        <v>4881.7360999999992</v>
      </c>
      <c r="Z104" s="372">
        <v>45652.976170000002</v>
      </c>
      <c r="AA104" s="373">
        <f t="shared" si="12"/>
        <v>50534.712270000004</v>
      </c>
      <c r="AB104" s="372">
        <v>60509.411930000002</v>
      </c>
      <c r="AC104" s="147" t="s">
        <v>35</v>
      </c>
      <c r="AD104" s="708"/>
      <c r="AE104" s="515"/>
      <c r="AF104" s="515"/>
      <c r="AG104" s="516"/>
      <c r="AH104" s="517"/>
      <c r="AI104" s="515"/>
      <c r="AJ104" s="516"/>
      <c r="AK104" s="515"/>
      <c r="AL104" s="515"/>
      <c r="AM104" s="515"/>
      <c r="AN104" s="515"/>
    </row>
    <row r="105" spans="1:40" s="11" customFormat="1" x14ac:dyDescent="0.2">
      <c r="A105" s="708"/>
      <c r="B105" s="252" t="s">
        <v>36</v>
      </c>
      <c r="C105" s="372">
        <v>33530.223559999999</v>
      </c>
      <c r="D105" s="372">
        <v>26222.183939999999</v>
      </c>
      <c r="E105" s="372">
        <v>523153.94057000004</v>
      </c>
      <c r="F105" s="372">
        <v>347906.86687999999</v>
      </c>
      <c r="G105" s="372">
        <v>8462.3521600000004</v>
      </c>
      <c r="H105" s="372">
        <v>8.9870300000000007</v>
      </c>
      <c r="I105" s="372">
        <f t="shared" si="15"/>
        <v>939284.55414000002</v>
      </c>
      <c r="J105" s="389">
        <v>0</v>
      </c>
      <c r="K105" s="372">
        <v>33108.515869999996</v>
      </c>
      <c r="L105" s="372">
        <v>0</v>
      </c>
      <c r="M105" s="373">
        <f t="shared" si="16"/>
        <v>33108.515869999996</v>
      </c>
      <c r="N105" s="373">
        <f>I105-M105</f>
        <v>906176.03827000002</v>
      </c>
      <c r="O105" s="372">
        <v>415.75025999999997</v>
      </c>
      <c r="P105" s="372">
        <v>981.19443999999987</v>
      </c>
      <c r="Q105" s="372">
        <v>502982.02988000005</v>
      </c>
      <c r="R105" s="372">
        <f>P105-Q105</f>
        <v>-502000.83544000005</v>
      </c>
      <c r="S105" s="372">
        <v>219.03573</v>
      </c>
      <c r="T105" s="373">
        <f>O105+R105+S105</f>
        <v>-501366.04945000005</v>
      </c>
      <c r="U105" s="373">
        <v>-32189.251270000001</v>
      </c>
      <c r="V105" s="372">
        <v>158732.14911000003</v>
      </c>
      <c r="W105" s="372">
        <v>170205.29269999999</v>
      </c>
      <c r="X105" s="373">
        <f>V105+W105</f>
        <v>328937.44180999999</v>
      </c>
      <c r="Y105" s="372">
        <v>1628.2296899999999</v>
      </c>
      <c r="Z105" s="372">
        <v>45653.835990000007</v>
      </c>
      <c r="AA105" s="373">
        <f t="shared" si="12"/>
        <v>47282.065680000007</v>
      </c>
      <c r="AB105" s="372">
        <v>60779.732620000002</v>
      </c>
      <c r="AC105" s="147" t="s">
        <v>36</v>
      </c>
      <c r="AD105" s="708"/>
      <c r="AE105" s="515"/>
      <c r="AF105" s="515"/>
      <c r="AG105" s="516"/>
      <c r="AH105" s="517"/>
      <c r="AI105" s="515"/>
      <c r="AJ105" s="516"/>
      <c r="AK105" s="515"/>
      <c r="AL105" s="515"/>
      <c r="AM105" s="515"/>
      <c r="AN105" s="515"/>
    </row>
    <row r="106" spans="1:40" s="11" customFormat="1" x14ac:dyDescent="0.2">
      <c r="A106" s="708"/>
      <c r="B106" s="252" t="s">
        <v>37</v>
      </c>
      <c r="C106" s="372">
        <v>32936.35295</v>
      </c>
      <c r="D106" s="372">
        <v>27358.576359999999</v>
      </c>
      <c r="E106" s="372">
        <v>450483.13970000006</v>
      </c>
      <c r="F106" s="372">
        <v>342862.62800999999</v>
      </c>
      <c r="G106" s="372">
        <v>8276.7234800000006</v>
      </c>
      <c r="H106" s="372">
        <v>9.0841799999999981</v>
      </c>
      <c r="I106" s="372">
        <f t="shared" si="15"/>
        <v>861926.50468000013</v>
      </c>
      <c r="J106" s="389">
        <v>0</v>
      </c>
      <c r="K106" s="372">
        <v>32514.645260000001</v>
      </c>
      <c r="L106" s="372">
        <v>0</v>
      </c>
      <c r="M106" s="373">
        <f t="shared" si="16"/>
        <v>32514.645260000001</v>
      </c>
      <c r="N106" s="373">
        <f t="shared" si="13"/>
        <v>829411.85942000011</v>
      </c>
      <c r="O106" s="372">
        <v>357.01607000000001</v>
      </c>
      <c r="P106" s="372">
        <v>1014.8742099999998</v>
      </c>
      <c r="Q106" s="372">
        <v>417544.91756999999</v>
      </c>
      <c r="R106" s="372">
        <f t="shared" si="14"/>
        <v>-416530.04336000001</v>
      </c>
      <c r="S106" s="372">
        <v>197.04510999999999</v>
      </c>
      <c r="T106" s="373">
        <f t="shared" si="10"/>
        <v>-415975.98217999999</v>
      </c>
      <c r="U106" s="373">
        <v>-32145.564940000007</v>
      </c>
      <c r="V106" s="372">
        <v>154807.81951</v>
      </c>
      <c r="W106" s="372">
        <v>180374.50018</v>
      </c>
      <c r="X106" s="373">
        <f t="shared" si="11"/>
        <v>335182.31969000003</v>
      </c>
      <c r="Y106" s="372">
        <v>4269.68984</v>
      </c>
      <c r="Z106" s="372">
        <v>45654.565259999996</v>
      </c>
      <c r="AA106" s="373">
        <f t="shared" si="12"/>
        <v>49924.255099999995</v>
      </c>
      <c r="AB106" s="372">
        <v>60474.867409999999</v>
      </c>
      <c r="AC106" s="147" t="s">
        <v>37</v>
      </c>
      <c r="AD106" s="708"/>
      <c r="AE106" s="515"/>
      <c r="AF106" s="515"/>
      <c r="AG106" s="516"/>
      <c r="AH106" s="517"/>
      <c r="AI106" s="515"/>
      <c r="AJ106" s="516"/>
      <c r="AK106" s="515"/>
      <c r="AL106" s="515"/>
      <c r="AM106" s="515"/>
      <c r="AN106" s="515"/>
    </row>
    <row r="107" spans="1:40" s="11" customFormat="1" x14ac:dyDescent="0.2">
      <c r="A107" s="708"/>
      <c r="B107" s="252" t="s">
        <v>38</v>
      </c>
      <c r="C107" s="372">
        <v>33153.510790000008</v>
      </c>
      <c r="D107" s="372">
        <v>24600.69657</v>
      </c>
      <c r="E107" s="372">
        <v>483465.82183999999</v>
      </c>
      <c r="F107" s="372">
        <v>287692.03138</v>
      </c>
      <c r="G107" s="372">
        <v>8365.8248499999991</v>
      </c>
      <c r="H107" s="372">
        <v>10.146409999999998</v>
      </c>
      <c r="I107" s="372">
        <f t="shared" si="15"/>
        <v>837288.03184000007</v>
      </c>
      <c r="J107" s="389">
        <v>0</v>
      </c>
      <c r="K107" s="372">
        <v>32730.855040000002</v>
      </c>
      <c r="L107" s="372">
        <v>0</v>
      </c>
      <c r="M107" s="373">
        <f t="shared" si="16"/>
        <v>32730.855040000002</v>
      </c>
      <c r="N107" s="373">
        <f t="shared" si="13"/>
        <v>804557.17680000002</v>
      </c>
      <c r="O107" s="372">
        <v>346.35886999999997</v>
      </c>
      <c r="P107" s="372">
        <v>1019.3593700000001</v>
      </c>
      <c r="Q107" s="372">
        <v>402052.21853000001</v>
      </c>
      <c r="R107" s="372">
        <f t="shared" si="14"/>
        <v>-401032.85915999999</v>
      </c>
      <c r="S107" s="372">
        <v>197.26931999999999</v>
      </c>
      <c r="T107" s="373">
        <f t="shared" si="10"/>
        <v>-400489.23096999998</v>
      </c>
      <c r="U107" s="373">
        <v>-32108.02794</v>
      </c>
      <c r="V107" s="372">
        <v>156358.46105000001</v>
      </c>
      <c r="W107" s="372">
        <v>169575.69744999998</v>
      </c>
      <c r="X107" s="373">
        <f>V107+W107</f>
        <v>325934.15850000002</v>
      </c>
      <c r="Y107" s="372">
        <v>4246.3660899999995</v>
      </c>
      <c r="Z107" s="372">
        <v>45655.221350000007</v>
      </c>
      <c r="AA107" s="373">
        <f t="shared" si="12"/>
        <v>49901.587440000003</v>
      </c>
      <c r="AB107" s="372">
        <v>60340.227850000003</v>
      </c>
      <c r="AC107" s="147" t="s">
        <v>46</v>
      </c>
      <c r="AD107" s="708"/>
      <c r="AE107" s="515"/>
      <c r="AF107" s="515"/>
      <c r="AG107" s="516"/>
      <c r="AH107" s="517"/>
      <c r="AI107" s="515"/>
      <c r="AJ107" s="516"/>
      <c r="AK107" s="515"/>
      <c r="AL107" s="515"/>
      <c r="AM107" s="515"/>
      <c r="AN107" s="515"/>
    </row>
    <row r="108" spans="1:40" s="11" customFormat="1" x14ac:dyDescent="0.2">
      <c r="A108" s="708"/>
      <c r="B108" s="252" t="s">
        <v>39</v>
      </c>
      <c r="C108" s="372">
        <v>32879.593550000005</v>
      </c>
      <c r="D108" s="372">
        <v>29740.169320000001</v>
      </c>
      <c r="E108" s="372">
        <v>447527.315</v>
      </c>
      <c r="F108" s="372">
        <v>300017.3603</v>
      </c>
      <c r="G108" s="372">
        <v>8295.8136400000003</v>
      </c>
      <c r="H108" s="372">
        <v>11.15723</v>
      </c>
      <c r="I108" s="372">
        <f t="shared" si="15"/>
        <v>818471.40903999994</v>
      </c>
      <c r="J108" s="389">
        <v>0</v>
      </c>
      <c r="K108" s="372">
        <v>32456.9378</v>
      </c>
      <c r="L108" s="372">
        <v>0</v>
      </c>
      <c r="M108" s="373">
        <f t="shared" si="16"/>
        <v>32456.9378</v>
      </c>
      <c r="N108" s="373">
        <f t="shared" si="13"/>
        <v>786014.47123999998</v>
      </c>
      <c r="O108" s="372">
        <v>442.98853000000003</v>
      </c>
      <c r="P108" s="372">
        <v>1006.9910899999999</v>
      </c>
      <c r="Q108" s="372">
        <v>360336.59457000007</v>
      </c>
      <c r="R108" s="372">
        <f t="shared" si="14"/>
        <v>-359329.60348000005</v>
      </c>
      <c r="S108" s="372">
        <v>220.52967000000001</v>
      </c>
      <c r="T108" s="373">
        <f t="shared" si="10"/>
        <v>-358666.08528000006</v>
      </c>
      <c r="U108" s="373">
        <v>-31998.222949999996</v>
      </c>
      <c r="V108" s="372">
        <v>158217.73649000001</v>
      </c>
      <c r="W108" s="372">
        <v>190399.98288999998</v>
      </c>
      <c r="X108" s="373">
        <f t="shared" si="11"/>
        <v>348617.71938000002</v>
      </c>
      <c r="Y108" s="372">
        <v>4938.7619599999998</v>
      </c>
      <c r="Z108" s="372">
        <v>45655.82056</v>
      </c>
      <c r="AA108" s="373">
        <f t="shared" si="12"/>
        <v>50594.582519999996</v>
      </c>
      <c r="AB108" s="372">
        <v>60134.307030000004</v>
      </c>
      <c r="AC108" s="147" t="s">
        <v>86</v>
      </c>
      <c r="AD108" s="708"/>
      <c r="AE108" s="515"/>
      <c r="AF108" s="515"/>
      <c r="AG108" s="516"/>
      <c r="AH108" s="517"/>
      <c r="AI108" s="515"/>
      <c r="AJ108" s="516"/>
      <c r="AK108" s="515"/>
      <c r="AL108" s="515"/>
      <c r="AM108" s="515"/>
      <c r="AN108" s="515"/>
    </row>
    <row r="109" spans="1:40" s="11" customFormat="1" x14ac:dyDescent="0.2">
      <c r="A109" s="708"/>
      <c r="B109" s="252" t="s">
        <v>40</v>
      </c>
      <c r="C109" s="372">
        <v>33261.319349999998</v>
      </c>
      <c r="D109" s="372">
        <v>29701.466469999999</v>
      </c>
      <c r="E109" s="372">
        <v>362022.16826000001</v>
      </c>
      <c r="F109" s="372">
        <v>364768.75561999995</v>
      </c>
      <c r="G109" s="372">
        <v>8393.3585700000003</v>
      </c>
      <c r="H109" s="372">
        <v>16.331490000000002</v>
      </c>
      <c r="I109" s="372">
        <f t="shared" si="15"/>
        <v>798163.39976000006</v>
      </c>
      <c r="J109" s="389">
        <v>0</v>
      </c>
      <c r="K109" s="372">
        <v>32838.663600000007</v>
      </c>
      <c r="L109" s="372">
        <v>0</v>
      </c>
      <c r="M109" s="373">
        <f t="shared" si="16"/>
        <v>32838.663600000007</v>
      </c>
      <c r="N109" s="373">
        <f t="shared" si="13"/>
        <v>765324.73616000009</v>
      </c>
      <c r="O109" s="372">
        <v>371.84354999999999</v>
      </c>
      <c r="P109" s="372">
        <v>1062.56673</v>
      </c>
      <c r="Q109" s="372">
        <v>307509.68774999998</v>
      </c>
      <c r="R109" s="372">
        <f t="shared" si="14"/>
        <v>-306447.12101999996</v>
      </c>
      <c r="S109" s="372">
        <v>198.8647</v>
      </c>
      <c r="T109" s="373">
        <f t="shared" si="10"/>
        <v>-305876.41277</v>
      </c>
      <c r="U109" s="373">
        <v>-32050.112390000002</v>
      </c>
      <c r="V109" s="372">
        <v>175449.47316999998</v>
      </c>
      <c r="W109" s="372">
        <v>201994.67494999999</v>
      </c>
      <c r="X109" s="373">
        <f>V109+W109</f>
        <v>377444.14811999997</v>
      </c>
      <c r="Y109" s="372">
        <v>3187.7631699999997</v>
      </c>
      <c r="Z109" s="372">
        <v>50356.452819999999</v>
      </c>
      <c r="AA109" s="373">
        <f t="shared" si="12"/>
        <v>53544.215989999997</v>
      </c>
      <c r="AB109" s="372">
        <v>60510.071690000004</v>
      </c>
      <c r="AC109" s="147" t="s">
        <v>77</v>
      </c>
      <c r="AD109" s="708"/>
      <c r="AE109" s="515"/>
      <c r="AF109" s="515"/>
      <c r="AG109" s="516"/>
      <c r="AH109" s="517"/>
      <c r="AI109" s="515"/>
      <c r="AJ109" s="516"/>
      <c r="AK109" s="515"/>
      <c r="AL109" s="515"/>
      <c r="AM109" s="515"/>
      <c r="AN109" s="515"/>
    </row>
    <row r="110" spans="1:40" s="11" customFormat="1" x14ac:dyDescent="0.2">
      <c r="A110" s="708"/>
      <c r="B110" s="252" t="s">
        <v>41</v>
      </c>
      <c r="C110" s="372">
        <v>32745.372670000001</v>
      </c>
      <c r="D110" s="372">
        <v>51960.574179999996</v>
      </c>
      <c r="E110" s="372">
        <v>360203.99070999998</v>
      </c>
      <c r="F110" s="372">
        <v>372900.83</v>
      </c>
      <c r="G110" s="372">
        <v>8295.8136400000003</v>
      </c>
      <c r="H110" s="372">
        <v>16.725180000000002</v>
      </c>
      <c r="I110" s="372">
        <f t="shared" si="15"/>
        <v>826123.30637999997</v>
      </c>
      <c r="J110" s="389">
        <v>0</v>
      </c>
      <c r="K110" s="372">
        <v>32322.014930000001</v>
      </c>
      <c r="L110" s="372">
        <v>0</v>
      </c>
      <c r="M110" s="373">
        <f t="shared" si="16"/>
        <v>32322.014930000001</v>
      </c>
      <c r="N110" s="373">
        <f>I110-M110</f>
        <v>793801.29145000002</v>
      </c>
      <c r="O110" s="372">
        <v>379.90078999999997</v>
      </c>
      <c r="P110" s="372">
        <v>30712.060079999999</v>
      </c>
      <c r="Q110" s="372">
        <v>329676.59902000002</v>
      </c>
      <c r="R110" s="372">
        <f t="shared" si="14"/>
        <v>-298964.53894</v>
      </c>
      <c r="S110" s="372">
        <v>197.32433000000003</v>
      </c>
      <c r="T110" s="373">
        <f>O110+R110+S110</f>
        <v>-298387.31382000004</v>
      </c>
      <c r="U110" s="373">
        <v>-32079.416519999995</v>
      </c>
      <c r="V110" s="372">
        <v>183694.35024</v>
      </c>
      <c r="W110" s="372">
        <v>229500.25091999999</v>
      </c>
      <c r="X110" s="373">
        <f>V110+W110</f>
        <v>413194.60115999996</v>
      </c>
      <c r="Y110" s="372">
        <v>3382.7768100000003</v>
      </c>
      <c r="Z110" s="372">
        <v>50357.11249</v>
      </c>
      <c r="AA110" s="373">
        <f t="shared" si="12"/>
        <v>53739.889300000003</v>
      </c>
      <c r="AB110" s="372">
        <v>60558.903710000013</v>
      </c>
      <c r="AC110" s="147" t="s">
        <v>47</v>
      </c>
      <c r="AD110" s="708"/>
      <c r="AE110" s="515"/>
      <c r="AF110" s="515"/>
      <c r="AG110" s="516"/>
      <c r="AH110" s="517"/>
      <c r="AI110" s="515"/>
      <c r="AJ110" s="516"/>
      <c r="AK110" s="515"/>
      <c r="AL110" s="515"/>
      <c r="AM110" s="515"/>
      <c r="AN110" s="515"/>
    </row>
    <row r="111" spans="1:40" s="11" customFormat="1" x14ac:dyDescent="0.2">
      <c r="A111" s="708"/>
      <c r="B111" s="252" t="s">
        <v>42</v>
      </c>
      <c r="C111" s="372">
        <v>32778.501480000006</v>
      </c>
      <c r="D111" s="372">
        <v>51891.422589999995</v>
      </c>
      <c r="E111" s="372">
        <v>279234.18219999998</v>
      </c>
      <c r="F111" s="372">
        <v>289144.97485000006</v>
      </c>
      <c r="G111" s="372">
        <v>8269.7958299999991</v>
      </c>
      <c r="H111" s="372">
        <v>18.793369999999999</v>
      </c>
      <c r="I111" s="372">
        <f t="shared" si="15"/>
        <v>661337.67031999992</v>
      </c>
      <c r="J111" s="389">
        <v>0</v>
      </c>
      <c r="K111" s="372">
        <v>32355.143740000003</v>
      </c>
      <c r="L111" s="372">
        <v>0</v>
      </c>
      <c r="M111" s="373">
        <f t="shared" si="16"/>
        <v>32355.143740000003</v>
      </c>
      <c r="N111" s="373">
        <f t="shared" si="13"/>
        <v>628982.52657999995</v>
      </c>
      <c r="O111" s="372">
        <v>433.12669</v>
      </c>
      <c r="P111" s="372">
        <v>42952.868049999997</v>
      </c>
      <c r="Q111" s="372">
        <v>142667.28924999997</v>
      </c>
      <c r="R111" s="372">
        <f t="shared" si="14"/>
        <v>-99714.421199999982</v>
      </c>
      <c r="S111" s="372">
        <v>216.89326</v>
      </c>
      <c r="T111" s="373">
        <f>O111+R111+S111</f>
        <v>-99064.401249999981</v>
      </c>
      <c r="U111" s="373">
        <v>-32050.279640000001</v>
      </c>
      <c r="V111" s="372">
        <v>188345.39547999998</v>
      </c>
      <c r="W111" s="372">
        <v>260806.41602999999</v>
      </c>
      <c r="X111" s="373">
        <f>V111+W111</f>
        <v>449151.81150999997</v>
      </c>
      <c r="Y111" s="372">
        <v>1275.39041</v>
      </c>
      <c r="Z111" s="372">
        <v>50357.750880000007</v>
      </c>
      <c r="AA111" s="373">
        <f t="shared" si="12"/>
        <v>51633.141290000007</v>
      </c>
      <c r="AB111" s="372">
        <v>61183.452190000004</v>
      </c>
      <c r="AC111" s="147" t="s">
        <v>42</v>
      </c>
      <c r="AD111" s="708"/>
      <c r="AE111" s="515"/>
      <c r="AF111" s="515"/>
      <c r="AG111" s="516"/>
      <c r="AH111" s="517"/>
      <c r="AI111" s="515"/>
      <c r="AJ111" s="516"/>
      <c r="AK111" s="515"/>
      <c r="AL111" s="515"/>
      <c r="AM111" s="515"/>
      <c r="AN111" s="515"/>
    </row>
    <row r="112" spans="1:40" s="11" customFormat="1" x14ac:dyDescent="0.2">
      <c r="A112" s="708"/>
      <c r="B112" s="252" t="s">
        <v>43</v>
      </c>
      <c r="C112" s="372">
        <v>32393.037530000001</v>
      </c>
      <c r="D112" s="372">
        <v>45259.813690000003</v>
      </c>
      <c r="E112" s="372">
        <v>269426.72112999996</v>
      </c>
      <c r="F112" s="372">
        <v>299536.90175000002</v>
      </c>
      <c r="G112" s="372">
        <v>8171.2740999999996</v>
      </c>
      <c r="H112" s="372">
        <v>22.21264</v>
      </c>
      <c r="I112" s="372">
        <f t="shared" si="15"/>
        <v>654809.96084000007</v>
      </c>
      <c r="J112" s="389">
        <v>0</v>
      </c>
      <c r="K112" s="372">
        <v>31969.679790000002</v>
      </c>
      <c r="L112" s="372">
        <v>0</v>
      </c>
      <c r="M112" s="373">
        <f>J112+K112+L112</f>
        <v>31969.679790000002</v>
      </c>
      <c r="N112" s="373">
        <f t="shared" si="13"/>
        <v>622840.28105000011</v>
      </c>
      <c r="O112" s="372">
        <v>372.64976000000001</v>
      </c>
      <c r="P112" s="372">
        <v>50624.083030000002</v>
      </c>
      <c r="Q112" s="372">
        <v>124513.16647000001</v>
      </c>
      <c r="R112" s="372">
        <f>P112-Q112</f>
        <v>-73889.083440000017</v>
      </c>
      <c r="S112" s="372">
        <v>197.36542</v>
      </c>
      <c r="T112" s="373">
        <f t="shared" si="10"/>
        <v>-73319.068260000015</v>
      </c>
      <c r="U112" s="373">
        <v>-31861.288959999998</v>
      </c>
      <c r="V112" s="372">
        <v>191590.68323</v>
      </c>
      <c r="W112" s="372">
        <v>274001.51108999993</v>
      </c>
      <c r="X112" s="373">
        <f>V112+W112</f>
        <v>465592.19431999989</v>
      </c>
      <c r="Y112" s="372">
        <v>4359.4086799999995</v>
      </c>
      <c r="Z112" s="372">
        <v>50358.410549999993</v>
      </c>
      <c r="AA112" s="373">
        <f t="shared" si="12"/>
        <v>54717.819229999994</v>
      </c>
      <c r="AB112" s="372">
        <v>61072.488219999999</v>
      </c>
      <c r="AC112" s="147" t="s">
        <v>48</v>
      </c>
      <c r="AD112" s="708"/>
      <c r="AE112" s="515"/>
      <c r="AF112" s="515"/>
      <c r="AG112" s="516"/>
      <c r="AH112" s="517"/>
      <c r="AI112" s="515"/>
      <c r="AJ112" s="516"/>
      <c r="AK112" s="515"/>
      <c r="AL112" s="515"/>
      <c r="AM112" s="515"/>
      <c r="AN112" s="515"/>
    </row>
    <row r="113" spans="1:40" s="11" customFormat="1" x14ac:dyDescent="0.2">
      <c r="A113" s="708"/>
      <c r="B113" s="252" t="s">
        <v>44</v>
      </c>
      <c r="C113" s="372">
        <v>31896.061440000005</v>
      </c>
      <c r="D113" s="372">
        <v>49219.464269999997</v>
      </c>
      <c r="E113" s="372">
        <v>219176.16148000001</v>
      </c>
      <c r="F113" s="372">
        <v>336728.30732000002</v>
      </c>
      <c r="G113" s="372">
        <v>7978.9583700000003</v>
      </c>
      <c r="H113" s="372">
        <v>21.82762</v>
      </c>
      <c r="I113" s="372">
        <f t="shared" si="15"/>
        <v>645020.78050000011</v>
      </c>
      <c r="J113" s="389">
        <v>0</v>
      </c>
      <c r="K113" s="372">
        <v>31472.005080000003</v>
      </c>
      <c r="L113" s="372">
        <v>0</v>
      </c>
      <c r="M113" s="373">
        <f t="shared" si="16"/>
        <v>31472.005080000003</v>
      </c>
      <c r="N113" s="373">
        <f t="shared" si="13"/>
        <v>613548.77542000008</v>
      </c>
      <c r="O113" s="372">
        <v>375.67584000000005</v>
      </c>
      <c r="P113" s="372">
        <v>50810.361119999994</v>
      </c>
      <c r="Q113" s="372">
        <v>120645.05169000001</v>
      </c>
      <c r="R113" s="372">
        <f>P113-Q113</f>
        <v>-69834.690570000006</v>
      </c>
      <c r="S113" s="372">
        <v>200.77242000000001</v>
      </c>
      <c r="T113" s="373">
        <f t="shared" si="10"/>
        <v>-69258.242310000016</v>
      </c>
      <c r="U113" s="373">
        <v>-31807.572360000002</v>
      </c>
      <c r="V113" s="372">
        <v>191964.07655000003</v>
      </c>
      <c r="W113" s="372">
        <v>267979.80619999999</v>
      </c>
      <c r="X113" s="373">
        <f t="shared" ref="X113:X176" si="17">V113+W113</f>
        <v>459943.88274999999</v>
      </c>
      <c r="Y113" s="372">
        <v>4430.2386500000002</v>
      </c>
      <c r="Z113" s="372">
        <v>50358.731890000003</v>
      </c>
      <c r="AA113" s="373">
        <f t="shared" si="12"/>
        <v>54788.970540000002</v>
      </c>
      <c r="AB113" s="372">
        <v>61365.252200000003</v>
      </c>
      <c r="AC113" s="147" t="s">
        <v>44</v>
      </c>
      <c r="AD113" s="708"/>
      <c r="AE113" s="515"/>
      <c r="AF113" s="515"/>
      <c r="AG113" s="516"/>
      <c r="AH113" s="517"/>
      <c r="AI113" s="515"/>
      <c r="AJ113" s="516"/>
      <c r="AK113" s="515"/>
      <c r="AL113" s="515"/>
      <c r="AM113" s="515"/>
      <c r="AN113" s="515"/>
    </row>
    <row r="114" spans="1:40" s="142" customFormat="1" x14ac:dyDescent="0.2">
      <c r="A114" s="708"/>
      <c r="B114" s="629" t="s">
        <v>45</v>
      </c>
      <c r="C114" s="380">
        <v>33291.268220000005</v>
      </c>
      <c r="D114" s="380">
        <v>47874.87023</v>
      </c>
      <c r="E114" s="380">
        <v>206957.26192000002</v>
      </c>
      <c r="F114" s="380">
        <v>327439.42491</v>
      </c>
      <c r="G114" s="376">
        <v>8400.6766399999997</v>
      </c>
      <c r="H114" s="376">
        <v>5.1364999999999998</v>
      </c>
      <c r="I114" s="376">
        <f t="shared" si="15"/>
        <v>623968.63841999997</v>
      </c>
      <c r="J114" s="381">
        <v>0</v>
      </c>
      <c r="K114" s="376">
        <v>32867.211859999996</v>
      </c>
      <c r="L114" s="380">
        <v>0</v>
      </c>
      <c r="M114" s="377">
        <f>J114+K114+L114</f>
        <v>32867.211859999996</v>
      </c>
      <c r="N114" s="377">
        <f>I114-M114</f>
        <v>591101.42655999993</v>
      </c>
      <c r="O114" s="381">
        <v>463.25890999999996</v>
      </c>
      <c r="P114" s="380">
        <v>50457.950559999997</v>
      </c>
      <c r="Q114" s="380">
        <v>33694.307069999995</v>
      </c>
      <c r="R114" s="376">
        <f>P114-Q114</f>
        <v>16763.643490000002</v>
      </c>
      <c r="S114" s="380">
        <v>221.90423000000001</v>
      </c>
      <c r="T114" s="377">
        <f t="shared" si="10"/>
        <v>17448.806630000003</v>
      </c>
      <c r="U114" s="377">
        <v>-31790.734859999997</v>
      </c>
      <c r="V114" s="380">
        <v>195652.56385000001</v>
      </c>
      <c r="W114" s="380">
        <v>328680.92508999998</v>
      </c>
      <c r="X114" s="377">
        <f>V114+W114</f>
        <v>524333.48893999995</v>
      </c>
      <c r="Y114" s="380">
        <v>4405.9890300000006</v>
      </c>
      <c r="Z114" s="380">
        <v>50356.128840000005</v>
      </c>
      <c r="AA114" s="377">
        <f t="shared" si="12"/>
        <v>54762.117870000002</v>
      </c>
      <c r="AB114" s="380">
        <v>61245.361259999998</v>
      </c>
      <c r="AC114" s="148" t="s">
        <v>45</v>
      </c>
      <c r="AD114" s="708"/>
      <c r="AE114" s="141"/>
      <c r="AF114" s="141"/>
      <c r="AG114" s="312"/>
      <c r="AH114" s="313"/>
      <c r="AI114" s="141"/>
      <c r="AJ114" s="312"/>
      <c r="AK114" s="141"/>
      <c r="AL114" s="141"/>
      <c r="AM114" s="141"/>
      <c r="AN114" s="141"/>
    </row>
    <row r="115" spans="1:40" s="11" customFormat="1" x14ac:dyDescent="0.2">
      <c r="A115" s="707">
        <v>2016</v>
      </c>
      <c r="B115" s="152" t="s">
        <v>34</v>
      </c>
      <c r="C115" s="368">
        <v>33068.182400000005</v>
      </c>
      <c r="D115" s="368">
        <v>47308.461569999999</v>
      </c>
      <c r="E115" s="368">
        <v>185176.74268999998</v>
      </c>
      <c r="F115" s="368">
        <v>317076.37212999997</v>
      </c>
      <c r="G115" s="368">
        <v>8343.6575599999996</v>
      </c>
      <c r="H115" s="368">
        <v>6.7145799999999998</v>
      </c>
      <c r="I115" s="372">
        <f t="shared" si="15"/>
        <v>590980.13092999987</v>
      </c>
      <c r="J115" s="389">
        <v>0</v>
      </c>
      <c r="K115" s="372">
        <v>32644.126040000003</v>
      </c>
      <c r="L115" s="368">
        <v>0</v>
      </c>
      <c r="M115" s="369">
        <f>J115+K115+L115</f>
        <v>32644.126040000003</v>
      </c>
      <c r="N115" s="369">
        <f t="shared" si="13"/>
        <v>558336.00488999987</v>
      </c>
      <c r="O115" s="368">
        <v>391.23824999999999</v>
      </c>
      <c r="P115" s="368">
        <v>50632.090729999996</v>
      </c>
      <c r="Q115" s="368">
        <v>32893.426469999991</v>
      </c>
      <c r="R115" s="368">
        <f>P115-Q115</f>
        <v>17738.664260000005</v>
      </c>
      <c r="S115" s="368">
        <v>201.78793999999999</v>
      </c>
      <c r="T115" s="369">
        <f t="shared" si="10"/>
        <v>18331.690450000002</v>
      </c>
      <c r="U115" s="373">
        <v>-31752.927359999998</v>
      </c>
      <c r="V115" s="394">
        <v>195430.30125000002</v>
      </c>
      <c r="W115" s="368">
        <v>294156.78525999998</v>
      </c>
      <c r="X115" s="369">
        <f t="shared" si="17"/>
        <v>489587.08650999999</v>
      </c>
      <c r="Y115" s="394">
        <v>15882.383960000001</v>
      </c>
      <c r="Z115" s="368">
        <v>41403.008860000002</v>
      </c>
      <c r="AA115" s="369">
        <f t="shared" si="12"/>
        <v>57285.392820000001</v>
      </c>
      <c r="AB115" s="394">
        <v>61548.143390000005</v>
      </c>
      <c r="AC115" s="254" t="s">
        <v>34</v>
      </c>
      <c r="AD115" s="707">
        <v>2016</v>
      </c>
      <c r="AE115" s="515"/>
      <c r="AF115" s="515"/>
      <c r="AG115" s="516"/>
      <c r="AH115" s="517"/>
      <c r="AI115" s="515"/>
      <c r="AJ115" s="516"/>
      <c r="AK115" s="515"/>
      <c r="AL115" s="515"/>
      <c r="AM115" s="515"/>
      <c r="AN115" s="515"/>
    </row>
    <row r="116" spans="1:40" s="11" customFormat="1" x14ac:dyDescent="0.2">
      <c r="A116" s="708"/>
      <c r="B116" s="252" t="s">
        <v>35</v>
      </c>
      <c r="C116" s="372">
        <v>22717.796240000003</v>
      </c>
      <c r="D116" s="372">
        <v>48021.056340000003</v>
      </c>
      <c r="E116" s="372">
        <v>166289.96401</v>
      </c>
      <c r="F116" s="372">
        <v>323966.80122999998</v>
      </c>
      <c r="G116" s="372">
        <v>18839.559269999998</v>
      </c>
      <c r="H116" s="372">
        <v>8.2891200000000005</v>
      </c>
      <c r="I116" s="395">
        <f t="shared" si="15"/>
        <v>579843.46620999998</v>
      </c>
      <c r="J116" s="389">
        <v>0</v>
      </c>
      <c r="K116" s="372">
        <v>32759.704905829039</v>
      </c>
      <c r="L116" s="372">
        <v>0</v>
      </c>
      <c r="M116" s="373">
        <f t="shared" si="16"/>
        <v>32759.704905829039</v>
      </c>
      <c r="N116" s="373">
        <f t="shared" si="13"/>
        <v>547083.76130417094</v>
      </c>
      <c r="O116" s="372">
        <v>381.19458000000003</v>
      </c>
      <c r="P116" s="372">
        <v>50988.087610000002</v>
      </c>
      <c r="Q116" s="372">
        <v>36547.047674170964</v>
      </c>
      <c r="R116" s="372">
        <f>P116-Q116</f>
        <v>14441.039935829038</v>
      </c>
      <c r="S116" s="372">
        <v>199.54872</v>
      </c>
      <c r="T116" s="373">
        <f t="shared" si="10"/>
        <v>15021.783235829038</v>
      </c>
      <c r="U116" s="373">
        <v>-31605.539360000002</v>
      </c>
      <c r="V116" s="389">
        <v>193347.17078999997</v>
      </c>
      <c r="W116" s="372">
        <v>281268.93582999997</v>
      </c>
      <c r="X116" s="373">
        <f t="shared" si="17"/>
        <v>474616.10661999998</v>
      </c>
      <c r="Y116" s="372">
        <v>6478.9875400000001</v>
      </c>
      <c r="Z116" s="372">
        <v>50351.539920000003</v>
      </c>
      <c r="AA116" s="373">
        <f t="shared" si="12"/>
        <v>56830.527460000005</v>
      </c>
      <c r="AB116" s="372">
        <v>62264.449840000008</v>
      </c>
      <c r="AC116" s="627" t="s">
        <v>35</v>
      </c>
      <c r="AD116" s="708"/>
      <c r="AE116" s="515"/>
      <c r="AF116" s="515"/>
      <c r="AG116" s="516"/>
      <c r="AH116" s="517"/>
      <c r="AI116" s="515"/>
    </row>
    <row r="117" spans="1:40" s="11" customFormat="1" x14ac:dyDescent="0.2">
      <c r="A117" s="708"/>
      <c r="B117" s="252" t="s">
        <v>36</v>
      </c>
      <c r="C117" s="372">
        <v>22169.156000000003</v>
      </c>
      <c r="D117" s="372">
        <v>47557.636249999996</v>
      </c>
      <c r="E117" s="372">
        <v>372238.29822</v>
      </c>
      <c r="F117" s="372">
        <v>355729.11758999998</v>
      </c>
      <c r="G117" s="372">
        <v>18375.915550000002</v>
      </c>
      <c r="H117" s="372">
        <v>12.078790000000001</v>
      </c>
      <c r="I117" s="395">
        <f t="shared" si="15"/>
        <v>816082.20240000007</v>
      </c>
      <c r="J117" s="389">
        <v>0</v>
      </c>
      <c r="K117" s="372">
        <v>31953.484803674688</v>
      </c>
      <c r="L117" s="372">
        <v>0</v>
      </c>
      <c r="M117" s="373">
        <f t="shared" si="16"/>
        <v>31953.484803674688</v>
      </c>
      <c r="N117" s="373">
        <f t="shared" si="13"/>
        <v>784128.71759632532</v>
      </c>
      <c r="O117" s="372">
        <v>481.81666999999999</v>
      </c>
      <c r="P117" s="372">
        <v>49282.613189999996</v>
      </c>
      <c r="Q117" s="372">
        <v>292910.95147632528</v>
      </c>
      <c r="R117" s="372">
        <f t="shared" ref="R117:R180" si="18">P117-Q117</f>
        <v>-243628.33828632528</v>
      </c>
      <c r="S117" s="372">
        <v>217.34317999999999</v>
      </c>
      <c r="T117" s="373">
        <f t="shared" si="10"/>
        <v>-242929.17843632528</v>
      </c>
      <c r="U117" s="373">
        <v>-31573.9401</v>
      </c>
      <c r="V117" s="389">
        <v>197638.52863999997</v>
      </c>
      <c r="W117" s="372">
        <v>255938.01138000001</v>
      </c>
      <c r="X117" s="373">
        <f t="shared" si="17"/>
        <v>453576.54001999996</v>
      </c>
      <c r="Y117" s="372">
        <v>6507.1371300000001</v>
      </c>
      <c r="Z117" s="372">
        <v>50348.083719999995</v>
      </c>
      <c r="AA117" s="373">
        <f t="shared" si="12"/>
        <v>56855.220849999998</v>
      </c>
      <c r="AB117" s="372">
        <v>62341.718410000001</v>
      </c>
      <c r="AC117" s="627" t="s">
        <v>36</v>
      </c>
      <c r="AD117" s="708"/>
      <c r="AE117" s="515"/>
      <c r="AF117" s="515"/>
      <c r="AG117" s="516"/>
      <c r="AH117" s="517"/>
      <c r="AI117" s="515"/>
    </row>
    <row r="118" spans="1:40" s="11" customFormat="1" x14ac:dyDescent="0.2">
      <c r="A118" s="708"/>
      <c r="B118" s="252" t="s">
        <v>37</v>
      </c>
      <c r="C118" s="372">
        <v>22265.968109999998</v>
      </c>
      <c r="D118" s="372">
        <v>52629.149189999996</v>
      </c>
      <c r="E118" s="372">
        <v>171936.71669</v>
      </c>
      <c r="F118" s="372">
        <v>361212.37584000005</v>
      </c>
      <c r="G118" s="372">
        <v>18457.729319999999</v>
      </c>
      <c r="H118" s="372">
        <v>13.050240000000001</v>
      </c>
      <c r="I118" s="395">
        <f t="shared" si="15"/>
        <v>626514.98939000012</v>
      </c>
      <c r="J118" s="389">
        <v>0</v>
      </c>
      <c r="K118" s="372">
        <v>32095.749004712005</v>
      </c>
      <c r="L118" s="372">
        <v>0</v>
      </c>
      <c r="M118" s="373">
        <f t="shared" si="16"/>
        <v>32095.749004712005</v>
      </c>
      <c r="N118" s="373">
        <f t="shared" si="13"/>
        <v>594419.24038528814</v>
      </c>
      <c r="O118" s="372">
        <v>382.30811</v>
      </c>
      <c r="P118" s="372">
        <v>48990.695010000003</v>
      </c>
      <c r="Q118" s="372">
        <v>78628.66593528798</v>
      </c>
      <c r="R118" s="372">
        <f t="shared" si="18"/>
        <v>-29637.970925287977</v>
      </c>
      <c r="S118" s="372">
        <v>200.53992000000002</v>
      </c>
      <c r="T118" s="373">
        <f t="shared" si="10"/>
        <v>-29055.122895287976</v>
      </c>
      <c r="U118" s="374">
        <v>-31551.327590000004</v>
      </c>
      <c r="V118" s="389">
        <v>196332.05990000002</v>
      </c>
      <c r="W118" s="372">
        <v>279019.87370999996</v>
      </c>
      <c r="X118" s="373">
        <f t="shared" si="17"/>
        <v>475351.93360999995</v>
      </c>
      <c r="Y118" s="389">
        <v>9673.6192100000007</v>
      </c>
      <c r="Z118" s="372">
        <v>50344.738999999994</v>
      </c>
      <c r="AA118" s="373">
        <f t="shared" si="12"/>
        <v>60018.358209999991</v>
      </c>
      <c r="AB118" s="372">
        <v>61545.153279999991</v>
      </c>
      <c r="AC118" s="627" t="s">
        <v>37</v>
      </c>
      <c r="AD118" s="708"/>
      <c r="AE118" s="515"/>
      <c r="AF118" s="515"/>
      <c r="AG118" s="516"/>
      <c r="AH118" s="517"/>
      <c r="AI118" s="515"/>
    </row>
    <row r="119" spans="1:40" s="11" customFormat="1" x14ac:dyDescent="0.2">
      <c r="A119" s="708"/>
      <c r="B119" s="252" t="s">
        <v>38</v>
      </c>
      <c r="C119" s="372">
        <v>22528.917170000004</v>
      </c>
      <c r="D119" s="372">
        <v>58562.239889999997</v>
      </c>
      <c r="E119" s="372">
        <v>192632.44279</v>
      </c>
      <c r="F119" s="372">
        <v>328400.28509000002</v>
      </c>
      <c r="G119" s="372">
        <v>18677.389300000003</v>
      </c>
      <c r="H119" s="372">
        <v>13.643339999999998</v>
      </c>
      <c r="I119" s="395">
        <f t="shared" si="15"/>
        <v>620814.91758000001</v>
      </c>
      <c r="J119" s="389">
        <v>0</v>
      </c>
      <c r="K119" s="372">
        <v>32477.711019911232</v>
      </c>
      <c r="L119" s="372">
        <v>0</v>
      </c>
      <c r="M119" s="373">
        <f t="shared" si="16"/>
        <v>32477.711019911232</v>
      </c>
      <c r="N119" s="373">
        <f t="shared" si="13"/>
        <v>588337.20656008879</v>
      </c>
      <c r="O119" s="372">
        <v>412.24596000000003</v>
      </c>
      <c r="P119" s="372">
        <v>49180.579700000002</v>
      </c>
      <c r="Q119" s="372">
        <v>60009.598440088768</v>
      </c>
      <c r="R119" s="372">
        <f t="shared" si="18"/>
        <v>-10829.018740088766</v>
      </c>
      <c r="S119" s="372">
        <v>203.6276</v>
      </c>
      <c r="T119" s="373">
        <f t="shared" ref="T119:T182" si="19">O119+R119+S119</f>
        <v>-10213.145180088766</v>
      </c>
      <c r="U119" s="374">
        <v>-31592.800040000002</v>
      </c>
      <c r="V119" s="389">
        <v>195942.9963</v>
      </c>
      <c r="W119" s="372">
        <v>291455.69400999998</v>
      </c>
      <c r="X119" s="373">
        <f t="shared" si="17"/>
        <v>487398.69030999998</v>
      </c>
      <c r="Y119" s="389">
        <v>9652.4332200000008</v>
      </c>
      <c r="Z119" s="372">
        <v>50338.057159999997</v>
      </c>
      <c r="AA119" s="373">
        <f t="shared" ref="AA119:AA182" si="20">Y119+Z119</f>
        <v>59990.490379999996</v>
      </c>
      <c r="AB119" s="372">
        <v>62327.68075</v>
      </c>
      <c r="AC119" s="627" t="s">
        <v>46</v>
      </c>
      <c r="AD119" s="708"/>
      <c r="AE119" s="515"/>
      <c r="AF119" s="515"/>
      <c r="AG119" s="516"/>
      <c r="AH119" s="517"/>
      <c r="AI119" s="515"/>
    </row>
    <row r="120" spans="1:40" s="11" customFormat="1" x14ac:dyDescent="0.2">
      <c r="A120" s="708"/>
      <c r="B120" s="252" t="s">
        <v>39</v>
      </c>
      <c r="C120" s="372">
        <v>22568.573409999997</v>
      </c>
      <c r="D120" s="372">
        <v>54916.403760000001</v>
      </c>
      <c r="E120" s="372">
        <v>188955.34945999997</v>
      </c>
      <c r="F120" s="372">
        <v>331573.07215999998</v>
      </c>
      <c r="G120" s="372">
        <v>18710.902100000003</v>
      </c>
      <c r="H120" s="372">
        <v>14.137269999999999</v>
      </c>
      <c r="I120" s="395">
        <f t="shared" si="15"/>
        <v>616738.4381599999</v>
      </c>
      <c r="J120" s="389">
        <v>0</v>
      </c>
      <c r="K120" s="372">
        <v>32535.983519287351</v>
      </c>
      <c r="L120" s="372">
        <v>0</v>
      </c>
      <c r="M120" s="373">
        <f t="shared" si="16"/>
        <v>32535.983519287351</v>
      </c>
      <c r="N120" s="373">
        <f t="shared" si="13"/>
        <v>584202.45464071259</v>
      </c>
      <c r="O120" s="372">
        <v>514.75066000000004</v>
      </c>
      <c r="P120" s="372">
        <v>49360.286829999997</v>
      </c>
      <c r="Q120" s="372">
        <v>44963.246790712656</v>
      </c>
      <c r="R120" s="372">
        <f t="shared" si="18"/>
        <v>4397.0400392873416</v>
      </c>
      <c r="S120" s="372">
        <v>219.15556999999998</v>
      </c>
      <c r="T120" s="373">
        <f t="shared" si="19"/>
        <v>5130.9462692873412</v>
      </c>
      <c r="U120" s="374">
        <v>-31558.058559999998</v>
      </c>
      <c r="V120" s="389">
        <v>196319.09739000001</v>
      </c>
      <c r="W120" s="372">
        <v>300718.44435000001</v>
      </c>
      <c r="X120" s="373">
        <f t="shared" si="17"/>
        <v>497037.54174000002</v>
      </c>
      <c r="Y120" s="389">
        <v>9661.5228200000001</v>
      </c>
      <c r="Z120" s="372">
        <v>50329.619350000001</v>
      </c>
      <c r="AA120" s="373">
        <f t="shared" si="20"/>
        <v>59991.142169999999</v>
      </c>
      <c r="AB120" s="372">
        <v>63862.775579999994</v>
      </c>
      <c r="AC120" s="627" t="s">
        <v>86</v>
      </c>
      <c r="AD120" s="708"/>
      <c r="AE120" s="515"/>
      <c r="AF120" s="515"/>
      <c r="AG120" s="516"/>
      <c r="AH120" s="517"/>
      <c r="AI120" s="515"/>
    </row>
    <row r="121" spans="1:40" s="11" customFormat="1" x14ac:dyDescent="0.2">
      <c r="A121" s="708"/>
      <c r="B121" s="252" t="s">
        <v>40</v>
      </c>
      <c r="C121" s="372">
        <v>22460.250940000002</v>
      </c>
      <c r="D121" s="372">
        <v>55028.092400000001</v>
      </c>
      <c r="E121" s="372">
        <v>209711.21989000001</v>
      </c>
      <c r="F121" s="372">
        <v>306473.29340999998</v>
      </c>
      <c r="G121" s="372">
        <v>18619.361379999998</v>
      </c>
      <c r="H121" s="372">
        <v>14.4236</v>
      </c>
      <c r="I121" s="395">
        <f t="shared" si="15"/>
        <v>612306.64162000001</v>
      </c>
      <c r="J121" s="389">
        <v>0</v>
      </c>
      <c r="K121" s="372">
        <v>32376.803162657972</v>
      </c>
      <c r="L121" s="372">
        <v>0</v>
      </c>
      <c r="M121" s="373">
        <f t="shared" si="16"/>
        <v>32376.803162657972</v>
      </c>
      <c r="N121" s="373">
        <f t="shared" si="13"/>
        <v>579929.838457342</v>
      </c>
      <c r="O121" s="372">
        <v>439.97008000000005</v>
      </c>
      <c r="P121" s="372">
        <v>49635.359279999997</v>
      </c>
      <c r="Q121" s="372">
        <v>36140.21819734203</v>
      </c>
      <c r="R121" s="372">
        <f t="shared" si="18"/>
        <v>13495.141082657967</v>
      </c>
      <c r="S121" s="372">
        <v>195.49661</v>
      </c>
      <c r="T121" s="373">
        <f t="shared" si="19"/>
        <v>14130.607772657966</v>
      </c>
      <c r="U121" s="374">
        <v>-31501.920309999994</v>
      </c>
      <c r="V121" s="389">
        <v>207210.33091000002</v>
      </c>
      <c r="W121" s="372">
        <v>291944.60317000002</v>
      </c>
      <c r="X121" s="373">
        <f t="shared" si="17"/>
        <v>499154.93408000004</v>
      </c>
      <c r="Y121" s="372">
        <v>11626.287619999999</v>
      </c>
      <c r="Z121" s="372">
        <v>50320.900289999998</v>
      </c>
      <c r="AA121" s="373">
        <f t="shared" si="20"/>
        <v>61947.187909999993</v>
      </c>
      <c r="AB121" s="372">
        <v>64460.244570000003</v>
      </c>
      <c r="AC121" s="627" t="s">
        <v>77</v>
      </c>
      <c r="AD121" s="708"/>
      <c r="AE121" s="515"/>
      <c r="AF121" s="515"/>
      <c r="AG121" s="516"/>
      <c r="AH121" s="517"/>
      <c r="AI121" s="515"/>
    </row>
    <row r="122" spans="1:40" s="11" customFormat="1" x14ac:dyDescent="0.2">
      <c r="A122" s="708"/>
      <c r="B122" s="252" t="s">
        <v>41</v>
      </c>
      <c r="C122" s="372">
        <v>22441.105769999998</v>
      </c>
      <c r="D122" s="372">
        <v>78103.400450000001</v>
      </c>
      <c r="E122" s="372">
        <v>208497.05434999999</v>
      </c>
      <c r="F122" s="372">
        <v>337459.21327000001</v>
      </c>
      <c r="G122" s="372">
        <v>18600.425370000001</v>
      </c>
      <c r="H122" s="372">
        <v>15.868770000000001</v>
      </c>
      <c r="I122" s="395">
        <f t="shared" si="15"/>
        <v>665117.06797999982</v>
      </c>
      <c r="J122" s="389">
        <v>0</v>
      </c>
      <c r="K122" s="372">
        <v>32343.873572245415</v>
      </c>
      <c r="L122" s="372">
        <v>0</v>
      </c>
      <c r="M122" s="373">
        <f t="shared" si="16"/>
        <v>32343.873572245415</v>
      </c>
      <c r="N122" s="373">
        <f t="shared" si="13"/>
        <v>632773.19440775434</v>
      </c>
      <c r="O122" s="372">
        <v>400.05961000000002</v>
      </c>
      <c r="P122" s="372">
        <v>50036.343209999999</v>
      </c>
      <c r="Q122" s="372">
        <v>99672.118597754583</v>
      </c>
      <c r="R122" s="372">
        <f t="shared" si="18"/>
        <v>-49635.775387754584</v>
      </c>
      <c r="S122" s="372">
        <v>197.89724000000001</v>
      </c>
      <c r="T122" s="373">
        <f t="shared" si="19"/>
        <v>-49037.818537754589</v>
      </c>
      <c r="U122" s="374">
        <v>-31470.654050000001</v>
      </c>
      <c r="V122" s="389">
        <v>223575.99031999998</v>
      </c>
      <c r="W122" s="372">
        <v>264981.73466999998</v>
      </c>
      <c r="X122" s="373">
        <f t="shared" si="17"/>
        <v>488557.72498999996</v>
      </c>
      <c r="Y122" s="372">
        <v>11669.636909999999</v>
      </c>
      <c r="Z122" s="372">
        <v>50311.174939999997</v>
      </c>
      <c r="AA122" s="373">
        <f t="shared" si="20"/>
        <v>61980.811849999998</v>
      </c>
      <c r="AB122" s="372">
        <v>64667.4931</v>
      </c>
      <c r="AC122" s="627" t="s">
        <v>47</v>
      </c>
      <c r="AD122" s="708"/>
      <c r="AE122" s="515"/>
      <c r="AF122" s="515"/>
      <c r="AG122" s="516"/>
      <c r="AH122" s="517"/>
      <c r="AI122" s="515"/>
    </row>
    <row r="123" spans="1:40" s="11" customFormat="1" x14ac:dyDescent="0.2">
      <c r="A123" s="708"/>
      <c r="B123" s="252" t="s">
        <v>42</v>
      </c>
      <c r="C123" s="372">
        <v>22407.083040000005</v>
      </c>
      <c r="D123" s="372">
        <v>98070.881750000015</v>
      </c>
      <c r="E123" s="372">
        <v>210561.75748999999</v>
      </c>
      <c r="F123" s="372">
        <v>346802.53352000006</v>
      </c>
      <c r="G123" s="372">
        <v>18571.67352</v>
      </c>
      <c r="H123" s="372">
        <v>16.982880000000002</v>
      </c>
      <c r="I123" s="395">
        <f t="shared" si="15"/>
        <v>696430.91220000002</v>
      </c>
      <c r="J123" s="389">
        <v>0</v>
      </c>
      <c r="K123" s="372">
        <v>32293.877602066019</v>
      </c>
      <c r="L123" s="372">
        <v>0</v>
      </c>
      <c r="M123" s="373">
        <f t="shared" si="16"/>
        <v>32293.877602066019</v>
      </c>
      <c r="N123" s="373">
        <f t="shared" si="13"/>
        <v>664137.03459793399</v>
      </c>
      <c r="O123" s="372">
        <v>522.27088000000003</v>
      </c>
      <c r="P123" s="372">
        <v>50202.658540000004</v>
      </c>
      <c r="Q123" s="372">
        <v>90686.270517933997</v>
      </c>
      <c r="R123" s="372">
        <f t="shared" si="18"/>
        <v>-40483.611977933993</v>
      </c>
      <c r="S123" s="372">
        <v>213.78662</v>
      </c>
      <c r="T123" s="373">
        <f t="shared" si="19"/>
        <v>-39747.554477933998</v>
      </c>
      <c r="U123" s="374">
        <v>-31520.536300000003</v>
      </c>
      <c r="V123" s="389">
        <v>226541.65790000002</v>
      </c>
      <c r="W123" s="372">
        <v>302671.04460000002</v>
      </c>
      <c r="X123" s="373">
        <f>V123+W123</f>
        <v>529212.70250000001</v>
      </c>
      <c r="Y123" s="372">
        <v>11650.185680000001</v>
      </c>
      <c r="Z123" s="372">
        <v>50301.40625</v>
      </c>
      <c r="AA123" s="373">
        <f t="shared" si="20"/>
        <v>61951.591930000002</v>
      </c>
      <c r="AB123" s="372">
        <v>64745.722009999998</v>
      </c>
      <c r="AC123" s="627" t="s">
        <v>42</v>
      </c>
      <c r="AD123" s="708"/>
      <c r="AE123" s="515"/>
      <c r="AF123" s="515"/>
      <c r="AG123" s="516"/>
      <c r="AH123" s="517"/>
      <c r="AI123" s="515"/>
    </row>
    <row r="124" spans="1:40" s="11" customFormat="1" x14ac:dyDescent="0.2">
      <c r="A124" s="708"/>
      <c r="B124" s="252" t="s">
        <v>43</v>
      </c>
      <c r="C124" s="372">
        <v>22486.107650000002</v>
      </c>
      <c r="D124" s="372">
        <v>115531.99393</v>
      </c>
      <c r="E124" s="372">
        <v>207000.35261</v>
      </c>
      <c r="F124" s="372">
        <v>345115.15628</v>
      </c>
      <c r="G124" s="372">
        <v>18638.455460000001</v>
      </c>
      <c r="H124" s="372">
        <v>16.982880000000002</v>
      </c>
      <c r="I124" s="395">
        <f t="shared" si="15"/>
        <v>708789.04880999995</v>
      </c>
      <c r="J124" s="389">
        <v>0</v>
      </c>
      <c r="K124" s="372">
        <v>32410.003263297938</v>
      </c>
      <c r="L124" s="372">
        <v>0</v>
      </c>
      <c r="M124" s="373">
        <f t="shared" si="16"/>
        <v>32410.003263297938</v>
      </c>
      <c r="N124" s="373">
        <f t="shared" si="13"/>
        <v>676379.04554670199</v>
      </c>
      <c r="O124" s="372">
        <v>427.47701000000001</v>
      </c>
      <c r="P124" s="372">
        <v>50400.068299999992</v>
      </c>
      <c r="Q124" s="372">
        <v>84807.23715670206</v>
      </c>
      <c r="R124" s="372">
        <f t="shared" si="18"/>
        <v>-34407.168856702068</v>
      </c>
      <c r="S124" s="372">
        <v>198.33682999999999</v>
      </c>
      <c r="T124" s="373">
        <f t="shared" si="19"/>
        <v>-33781.355016702066</v>
      </c>
      <c r="U124" s="374">
        <v>-32854.766470000002</v>
      </c>
      <c r="V124" s="389">
        <v>225094.12912999999</v>
      </c>
      <c r="W124" s="372">
        <v>318447.04629999999</v>
      </c>
      <c r="X124" s="373">
        <f t="shared" si="17"/>
        <v>543541.17542999994</v>
      </c>
      <c r="Y124" s="372">
        <v>17231.02187</v>
      </c>
      <c r="Z124" s="372">
        <v>50291.311950000003</v>
      </c>
      <c r="AA124" s="373">
        <f t="shared" si="20"/>
        <v>67522.33382</v>
      </c>
      <c r="AB124" s="372">
        <v>64388.947769999999</v>
      </c>
      <c r="AC124" s="627" t="s">
        <v>48</v>
      </c>
      <c r="AD124" s="708"/>
      <c r="AE124" s="515"/>
      <c r="AF124" s="515"/>
      <c r="AG124" s="516"/>
      <c r="AH124" s="517"/>
      <c r="AI124" s="515"/>
    </row>
    <row r="125" spans="1:40" s="11" customFormat="1" x14ac:dyDescent="0.2">
      <c r="A125" s="708"/>
      <c r="B125" s="252" t="s">
        <v>44</v>
      </c>
      <c r="C125" s="372">
        <v>22803.884420000002</v>
      </c>
      <c r="D125" s="372">
        <v>129710.77943</v>
      </c>
      <c r="E125" s="372">
        <v>234758.48533000002</v>
      </c>
      <c r="F125" s="372">
        <v>358636.51190999994</v>
      </c>
      <c r="G125" s="372">
        <v>18903.04333</v>
      </c>
      <c r="H125" s="372">
        <v>18.857280000000003</v>
      </c>
      <c r="I125" s="395">
        <f t="shared" si="15"/>
        <v>764831.56170000008</v>
      </c>
      <c r="J125" s="389">
        <v>0</v>
      </c>
      <c r="K125" s="372">
        <v>32870.087119457021</v>
      </c>
      <c r="L125" s="372">
        <v>0</v>
      </c>
      <c r="M125" s="373">
        <f t="shared" si="16"/>
        <v>32870.087119457021</v>
      </c>
      <c r="N125" s="373">
        <f t="shared" si="13"/>
        <v>731961.47458054312</v>
      </c>
      <c r="O125" s="372">
        <v>425.30227000000002</v>
      </c>
      <c r="P125" s="372">
        <v>50570.810039999997</v>
      </c>
      <c r="Q125" s="372">
        <v>141981.87989054297</v>
      </c>
      <c r="R125" s="372">
        <f t="shared" si="18"/>
        <v>-91411.069850542975</v>
      </c>
      <c r="S125" s="372">
        <v>196.72224</v>
      </c>
      <c r="T125" s="373">
        <f t="shared" si="19"/>
        <v>-90789.045340542973</v>
      </c>
      <c r="U125" s="373">
        <v>-32633.833220000008</v>
      </c>
      <c r="V125" s="372">
        <v>224770.63724000001</v>
      </c>
      <c r="W125" s="372">
        <v>320440.48054000002</v>
      </c>
      <c r="X125" s="373">
        <f t="shared" si="17"/>
        <v>545211.11777999997</v>
      </c>
      <c r="Y125" s="372">
        <v>15003.51244</v>
      </c>
      <c r="Z125" s="372">
        <v>50281.543259999999</v>
      </c>
      <c r="AA125" s="373">
        <f t="shared" si="20"/>
        <v>65285.055699999997</v>
      </c>
      <c r="AB125" s="372">
        <v>63310.089000000007</v>
      </c>
      <c r="AC125" s="147" t="s">
        <v>44</v>
      </c>
      <c r="AD125" s="708"/>
      <c r="AE125" s="515"/>
      <c r="AF125" s="515"/>
      <c r="AG125" s="516"/>
      <c r="AH125" s="517"/>
      <c r="AI125" s="515"/>
    </row>
    <row r="126" spans="1:40" s="142" customFormat="1" x14ac:dyDescent="0.2">
      <c r="A126" s="708"/>
      <c r="B126" s="627" t="s">
        <v>45</v>
      </c>
      <c r="C126" s="376">
        <v>22846.134529999999</v>
      </c>
      <c r="D126" s="376">
        <v>137197.40695999999</v>
      </c>
      <c r="E126" s="376">
        <v>223507.24255</v>
      </c>
      <c r="F126" s="376">
        <v>350193.54457999999</v>
      </c>
      <c r="G126" s="376">
        <v>18938.748159999999</v>
      </c>
      <c r="H126" s="376">
        <v>19.593630000000001</v>
      </c>
      <c r="I126" s="396">
        <f t="shared" si="15"/>
        <v>752702.67041000002</v>
      </c>
      <c r="J126" s="381">
        <v>0</v>
      </c>
      <c r="K126" s="376">
        <v>32932.171247036436</v>
      </c>
      <c r="L126" s="376">
        <v>0</v>
      </c>
      <c r="M126" s="377">
        <f t="shared" si="16"/>
        <v>32932.171247036436</v>
      </c>
      <c r="N126" s="377">
        <f t="shared" si="13"/>
        <v>719770.49916296359</v>
      </c>
      <c r="O126" s="381">
        <v>534.35127999999997</v>
      </c>
      <c r="P126" s="376">
        <v>50952.904010000006</v>
      </c>
      <c r="Q126" s="376">
        <v>21520.168342963563</v>
      </c>
      <c r="R126" s="376">
        <f t="shared" si="18"/>
        <v>29432.735667036442</v>
      </c>
      <c r="S126" s="376">
        <v>213.82511000000002</v>
      </c>
      <c r="T126" s="377">
        <f>O126+R126+S126</f>
        <v>30180.912057036443</v>
      </c>
      <c r="U126" s="378">
        <v>-32605.647220000003</v>
      </c>
      <c r="V126" s="376">
        <v>225885.12506999998</v>
      </c>
      <c r="W126" s="376">
        <v>427266.99907000002</v>
      </c>
      <c r="X126" s="377">
        <f t="shared" si="17"/>
        <v>653152.12413999997</v>
      </c>
      <c r="Y126" s="376">
        <v>15001.02958</v>
      </c>
      <c r="Z126" s="376">
        <v>50271.448960000002</v>
      </c>
      <c r="AA126" s="377">
        <f t="shared" si="20"/>
        <v>65272.478540000004</v>
      </c>
      <c r="AB126" s="377">
        <v>64132.455780000004</v>
      </c>
      <c r="AC126" s="148" t="s">
        <v>45</v>
      </c>
      <c r="AD126" s="708"/>
      <c r="AE126" s="141"/>
      <c r="AF126" s="141"/>
      <c r="AG126" s="312"/>
      <c r="AH126" s="313"/>
      <c r="AI126" s="141"/>
    </row>
    <row r="127" spans="1:40" s="11" customFormat="1" x14ac:dyDescent="0.2">
      <c r="A127" s="707">
        <v>2017</v>
      </c>
      <c r="B127" s="255" t="s">
        <v>34</v>
      </c>
      <c r="C127" s="372">
        <v>22639.333989999999</v>
      </c>
      <c r="D127" s="372">
        <v>137130.36737999998</v>
      </c>
      <c r="E127" s="372">
        <v>219205.83109999998</v>
      </c>
      <c r="F127" s="372">
        <v>343357.04762000003</v>
      </c>
      <c r="G127" s="372">
        <v>18763.985800000002</v>
      </c>
      <c r="H127" s="372">
        <v>37.413810000000005</v>
      </c>
      <c r="I127" s="395">
        <f t="shared" si="15"/>
        <v>741133.97970000014</v>
      </c>
      <c r="J127" s="389">
        <v>0</v>
      </c>
      <c r="K127" s="372">
        <v>32628.278641917597</v>
      </c>
      <c r="L127" s="372">
        <v>0</v>
      </c>
      <c r="M127" s="369">
        <f t="shared" si="16"/>
        <v>32628.278641917597</v>
      </c>
      <c r="N127" s="369">
        <f t="shared" si="13"/>
        <v>708505.70105808252</v>
      </c>
      <c r="O127" s="372">
        <v>438.96353999999997</v>
      </c>
      <c r="P127" s="372">
        <v>51030.336299999995</v>
      </c>
      <c r="Q127" s="372">
        <v>41672.630868082408</v>
      </c>
      <c r="R127" s="368">
        <f t="shared" si="18"/>
        <v>9357.7054319175877</v>
      </c>
      <c r="S127" s="372">
        <v>197.21544</v>
      </c>
      <c r="T127" s="369">
        <f t="shared" si="19"/>
        <v>9993.8844119175883</v>
      </c>
      <c r="U127" s="374">
        <v>-32551.425790000005</v>
      </c>
      <c r="V127" s="372">
        <v>230323.53221999999</v>
      </c>
      <c r="W127" s="372">
        <v>389846.21762000001</v>
      </c>
      <c r="X127" s="369">
        <f t="shared" si="17"/>
        <v>620169.74983999995</v>
      </c>
      <c r="Y127" s="372">
        <v>17909.844589999997</v>
      </c>
      <c r="Z127" s="372">
        <v>50261.354659999997</v>
      </c>
      <c r="AA127" s="369">
        <f t="shared" si="20"/>
        <v>68171.199249999991</v>
      </c>
      <c r="AB127" s="372">
        <v>62710.062190000004</v>
      </c>
      <c r="AC127" s="254" t="s">
        <v>34</v>
      </c>
      <c r="AD127" s="707">
        <v>2017</v>
      </c>
      <c r="AE127" s="515"/>
      <c r="AF127" s="515"/>
      <c r="AG127" s="516"/>
      <c r="AH127" s="517"/>
      <c r="AI127" s="515"/>
    </row>
    <row r="128" spans="1:40" s="11" customFormat="1" x14ac:dyDescent="0.2">
      <c r="A128" s="708"/>
      <c r="B128" s="628" t="s">
        <v>35</v>
      </c>
      <c r="C128" s="372">
        <v>22904.997790000001</v>
      </c>
      <c r="D128" s="372">
        <v>137962.54730999999</v>
      </c>
      <c r="E128" s="372">
        <v>216556.39651000002</v>
      </c>
      <c r="F128" s="372">
        <v>344045.82192999998</v>
      </c>
      <c r="G128" s="372">
        <v>18972.650010000001</v>
      </c>
      <c r="H128" s="372">
        <v>19.747250000000001</v>
      </c>
      <c r="I128" s="395">
        <f t="shared" si="15"/>
        <v>740462.16079999995</v>
      </c>
      <c r="J128" s="389">
        <v>0</v>
      </c>
      <c r="K128" s="372">
        <v>32991.117993218402</v>
      </c>
      <c r="L128" s="372">
        <v>0</v>
      </c>
      <c r="M128" s="373">
        <f t="shared" si="16"/>
        <v>32991.117993218402</v>
      </c>
      <c r="N128" s="374">
        <f t="shared" si="13"/>
        <v>707471.0428067816</v>
      </c>
      <c r="O128" s="372">
        <v>433.95764000000003</v>
      </c>
      <c r="P128" s="372">
        <v>51350.144780000002</v>
      </c>
      <c r="Q128" s="372">
        <v>39543.264256781593</v>
      </c>
      <c r="R128" s="372">
        <f t="shared" si="18"/>
        <v>11806.88052321841</v>
      </c>
      <c r="S128" s="372">
        <v>198.19263000000001</v>
      </c>
      <c r="T128" s="373">
        <f t="shared" si="19"/>
        <v>12439.03079321841</v>
      </c>
      <c r="U128" s="374">
        <v>-32565.557280000001</v>
      </c>
      <c r="V128" s="372">
        <v>253921.33881000002</v>
      </c>
      <c r="W128" s="372">
        <v>367004.77077999996</v>
      </c>
      <c r="X128" s="373">
        <f t="shared" si="17"/>
        <v>620926.10959000001</v>
      </c>
      <c r="Y128" s="372">
        <v>17230.932270000001</v>
      </c>
      <c r="Z128" s="372">
        <v>50248.176969999993</v>
      </c>
      <c r="AA128" s="373">
        <f t="shared" si="20"/>
        <v>67479.109239999991</v>
      </c>
      <c r="AB128" s="372">
        <v>64070.412070000006</v>
      </c>
      <c r="AC128" s="627" t="s">
        <v>35</v>
      </c>
      <c r="AD128" s="708"/>
      <c r="AE128" s="515"/>
      <c r="AF128" s="515"/>
      <c r="AG128" s="516"/>
      <c r="AH128" s="517"/>
      <c r="AI128" s="515"/>
    </row>
    <row r="129" spans="1:35" s="11" customFormat="1" x14ac:dyDescent="0.2">
      <c r="A129" s="708"/>
      <c r="B129" s="252" t="s">
        <v>36</v>
      </c>
      <c r="C129" s="372">
        <v>22756.178060000002</v>
      </c>
      <c r="D129" s="372">
        <v>134323.38700999998</v>
      </c>
      <c r="E129" s="372">
        <v>193194.7721</v>
      </c>
      <c r="F129" s="372">
        <v>339821.20709000004</v>
      </c>
      <c r="G129" s="372">
        <v>18846.88595</v>
      </c>
      <c r="H129" s="372">
        <v>21.07713</v>
      </c>
      <c r="I129" s="395">
        <f t="shared" si="15"/>
        <v>708963.50734000001</v>
      </c>
      <c r="J129" s="389">
        <v>0</v>
      </c>
      <c r="K129" s="372">
        <v>32772.427464911176</v>
      </c>
      <c r="L129" s="372">
        <v>0</v>
      </c>
      <c r="M129" s="373">
        <f t="shared" si="16"/>
        <v>32772.427464911176</v>
      </c>
      <c r="N129" s="374">
        <f t="shared" si="13"/>
        <v>676191.07987508888</v>
      </c>
      <c r="O129" s="372">
        <v>569.25857999999994</v>
      </c>
      <c r="P129" s="372">
        <v>49802.06738</v>
      </c>
      <c r="Q129" s="372">
        <v>66062.696675088824</v>
      </c>
      <c r="R129" s="372">
        <f t="shared" si="18"/>
        <v>-16260.629295088824</v>
      </c>
      <c r="S129" s="372">
        <v>218.82187999999999</v>
      </c>
      <c r="T129" s="373">
        <f t="shared" si="19"/>
        <v>-15472.548835088824</v>
      </c>
      <c r="U129" s="374">
        <v>-32608.949610000003</v>
      </c>
      <c r="V129" s="372">
        <v>267646.82227</v>
      </c>
      <c r="W129" s="372">
        <v>294255.26780000003</v>
      </c>
      <c r="X129" s="373">
        <f t="shared" si="17"/>
        <v>561902.09007000003</v>
      </c>
      <c r="Y129" s="372">
        <v>17149.899279999998</v>
      </c>
      <c r="Z129" s="372">
        <v>50233.241609999997</v>
      </c>
      <c r="AA129" s="373">
        <f t="shared" si="20"/>
        <v>67383.140889999995</v>
      </c>
      <c r="AB129" s="372">
        <v>64042.249709999996</v>
      </c>
      <c r="AC129" s="627" t="s">
        <v>36</v>
      </c>
      <c r="AD129" s="708"/>
      <c r="AE129" s="515"/>
      <c r="AF129" s="515"/>
      <c r="AG129" s="516"/>
      <c r="AH129" s="517"/>
      <c r="AI129" s="515"/>
    </row>
    <row r="130" spans="1:35" s="11" customFormat="1" x14ac:dyDescent="0.2">
      <c r="A130" s="708"/>
      <c r="B130" s="252" t="s">
        <v>37</v>
      </c>
      <c r="C130" s="372">
        <v>22495.795190000004</v>
      </c>
      <c r="D130" s="372">
        <v>120684.34528000002</v>
      </c>
      <c r="E130" s="372">
        <v>199557.23973</v>
      </c>
      <c r="F130" s="372">
        <v>339466.35009999998</v>
      </c>
      <c r="G130" s="372">
        <v>18682.215800000002</v>
      </c>
      <c r="H130" s="372">
        <v>26.980499999999999</v>
      </c>
      <c r="I130" s="395">
        <f t="shared" si="15"/>
        <v>700912.92659999989</v>
      </c>
      <c r="J130" s="389">
        <v>0</v>
      </c>
      <c r="K130" s="372">
        <v>32390.692598608901</v>
      </c>
      <c r="L130" s="372">
        <v>0</v>
      </c>
      <c r="M130" s="373">
        <f>J130+K130+L130</f>
        <v>32390.692598608901</v>
      </c>
      <c r="N130" s="374">
        <f>I130-M130</f>
        <v>668522.23400139099</v>
      </c>
      <c r="O130" s="372">
        <v>465.95240999999999</v>
      </c>
      <c r="P130" s="372">
        <v>49367.472009999998</v>
      </c>
      <c r="Q130" s="372">
        <v>79014.242971391111</v>
      </c>
      <c r="R130" s="372">
        <f>P130-Q130</f>
        <v>-29646.770961391114</v>
      </c>
      <c r="S130" s="372">
        <v>199.61874</v>
      </c>
      <c r="T130" s="373">
        <f>O130+R130+S130</f>
        <v>-28981.19981139111</v>
      </c>
      <c r="U130" s="374">
        <v>-32644.568149999999</v>
      </c>
      <c r="V130" s="372">
        <v>209337.01991</v>
      </c>
      <c r="W130" s="372">
        <v>328390.98112999997</v>
      </c>
      <c r="X130" s="373">
        <f>V130+W130</f>
        <v>537728.00104</v>
      </c>
      <c r="Y130" s="372">
        <v>20543.35282</v>
      </c>
      <c r="Z130" s="372">
        <v>50218.788039999999</v>
      </c>
      <c r="AA130" s="373">
        <f>Y130+Z130</f>
        <v>70762.14086</v>
      </c>
      <c r="AB130" s="372">
        <v>63695.460459999995</v>
      </c>
      <c r="AC130" s="627" t="s">
        <v>37</v>
      </c>
      <c r="AD130" s="708"/>
      <c r="AE130" s="515"/>
      <c r="AF130" s="515"/>
      <c r="AG130" s="516"/>
      <c r="AH130" s="517"/>
      <c r="AI130" s="515"/>
    </row>
    <row r="131" spans="1:35" s="11" customFormat="1" x14ac:dyDescent="0.2">
      <c r="A131" s="708"/>
      <c r="B131" s="252" t="s">
        <v>38</v>
      </c>
      <c r="C131" s="372">
        <v>22191.755860000001</v>
      </c>
      <c r="D131" s="372">
        <v>111567.68613000002</v>
      </c>
      <c r="E131" s="372">
        <v>168740.46558999998</v>
      </c>
      <c r="F131" s="372">
        <v>349659.83305999998</v>
      </c>
      <c r="G131" s="372">
        <v>18404.31048</v>
      </c>
      <c r="H131" s="372">
        <v>27.003509999999999</v>
      </c>
      <c r="I131" s="395">
        <f t="shared" si="15"/>
        <v>670591.05462999991</v>
      </c>
      <c r="J131" s="389">
        <v>0</v>
      </c>
      <c r="K131" s="372">
        <v>31907.447154230438</v>
      </c>
      <c r="L131" s="372">
        <v>0</v>
      </c>
      <c r="M131" s="373">
        <f t="shared" si="16"/>
        <v>31907.447154230438</v>
      </c>
      <c r="N131" s="374">
        <f t="shared" si="13"/>
        <v>638683.60747576947</v>
      </c>
      <c r="O131" s="372">
        <v>512.37763000000007</v>
      </c>
      <c r="P131" s="372">
        <v>49583.196219999998</v>
      </c>
      <c r="Q131" s="372">
        <v>63368.453115769553</v>
      </c>
      <c r="R131" s="372">
        <f t="shared" si="18"/>
        <v>-13785.256895769555</v>
      </c>
      <c r="S131" s="372">
        <v>202.03139000000002</v>
      </c>
      <c r="T131" s="373">
        <f t="shared" si="19"/>
        <v>-13070.847875769554</v>
      </c>
      <c r="U131" s="374">
        <v>-32615.515930000001</v>
      </c>
      <c r="V131" s="372">
        <v>209328.63709999999</v>
      </c>
      <c r="W131" s="372">
        <v>313533.94093000004</v>
      </c>
      <c r="X131" s="373">
        <f t="shared" si="17"/>
        <v>522862.57803000003</v>
      </c>
      <c r="Y131" s="389">
        <v>20672.903870000002</v>
      </c>
      <c r="Z131" s="372">
        <v>50203.665840000009</v>
      </c>
      <c r="AA131" s="373">
        <f t="shared" si="20"/>
        <v>70876.569710000011</v>
      </c>
      <c r="AB131" s="372">
        <v>64489.127809999998</v>
      </c>
      <c r="AC131" s="627" t="s">
        <v>46</v>
      </c>
      <c r="AD131" s="708"/>
      <c r="AE131" s="515"/>
      <c r="AF131" s="515"/>
      <c r="AG131" s="516"/>
      <c r="AH131" s="517"/>
      <c r="AI131" s="515"/>
    </row>
    <row r="132" spans="1:35" s="11" customFormat="1" x14ac:dyDescent="0.2">
      <c r="A132" s="708"/>
      <c r="B132" s="252" t="s">
        <v>39</v>
      </c>
      <c r="C132" s="372">
        <v>21889.594420000001</v>
      </c>
      <c r="D132" s="372">
        <v>104298.80857000001</v>
      </c>
      <c r="E132" s="372">
        <v>167300.00577000002</v>
      </c>
      <c r="F132" s="372">
        <v>340448.04930999997</v>
      </c>
      <c r="G132" s="372">
        <v>18148.960729999999</v>
      </c>
      <c r="H132" s="372">
        <v>27.425330000000002</v>
      </c>
      <c r="I132" s="395">
        <f t="shared" si="15"/>
        <v>652112.84412999998</v>
      </c>
      <c r="J132" s="389">
        <v>0</v>
      </c>
      <c r="K132" s="372">
        <v>31463.423133628196</v>
      </c>
      <c r="L132" s="372">
        <v>0</v>
      </c>
      <c r="M132" s="373">
        <f t="shared" si="16"/>
        <v>31463.423133628196</v>
      </c>
      <c r="N132" s="374">
        <f t="shared" si="13"/>
        <v>620649.42099637177</v>
      </c>
      <c r="O132" s="372">
        <v>628.19100000000003</v>
      </c>
      <c r="P132" s="372">
        <v>49824.366280000002</v>
      </c>
      <c r="Q132" s="372">
        <v>50023.121626371794</v>
      </c>
      <c r="R132" s="372">
        <f t="shared" si="18"/>
        <v>-198.75534637179226</v>
      </c>
      <c r="S132" s="372">
        <v>219.79164</v>
      </c>
      <c r="T132" s="373">
        <f t="shared" si="19"/>
        <v>649.2272936282078</v>
      </c>
      <c r="U132" s="374">
        <v>-32561.043509999996</v>
      </c>
      <c r="V132" s="372">
        <v>211019.98077999998</v>
      </c>
      <c r="W132" s="372">
        <v>308180.68479999999</v>
      </c>
      <c r="X132" s="373">
        <f>V132+W132</f>
        <v>519200.66557999997</v>
      </c>
      <c r="Y132" s="372">
        <v>20655.206410000003</v>
      </c>
      <c r="Z132" s="372">
        <v>50189.018969999997</v>
      </c>
      <c r="AA132" s="373">
        <f t="shared" si="20"/>
        <v>70844.225380000003</v>
      </c>
      <c r="AB132" s="372">
        <v>63814.800859999996</v>
      </c>
      <c r="AC132" s="627" t="s">
        <v>86</v>
      </c>
      <c r="AD132" s="708"/>
      <c r="AE132" s="515"/>
      <c r="AF132" s="515"/>
      <c r="AG132" s="516"/>
      <c r="AH132" s="517"/>
      <c r="AI132" s="515"/>
    </row>
    <row r="133" spans="1:35" s="11" customFormat="1" x14ac:dyDescent="0.2">
      <c r="A133" s="708"/>
      <c r="B133" s="252" t="s">
        <v>40</v>
      </c>
      <c r="C133" s="372">
        <v>21572.887030000002</v>
      </c>
      <c r="D133" s="372">
        <v>116334.49430000001</v>
      </c>
      <c r="E133" s="372">
        <v>181978.84108000001</v>
      </c>
      <c r="F133" s="372">
        <v>308947.45727999997</v>
      </c>
      <c r="G133" s="372">
        <v>17881.318510000005</v>
      </c>
      <c r="H133" s="372">
        <v>28.074670000000001</v>
      </c>
      <c r="I133" s="395">
        <f t="shared" si="15"/>
        <v>646743.07287000003</v>
      </c>
      <c r="J133" s="389">
        <v>0</v>
      </c>
      <c r="K133" s="372">
        <v>30998.024085509322</v>
      </c>
      <c r="L133" s="372">
        <v>0</v>
      </c>
      <c r="M133" s="373">
        <f t="shared" si="16"/>
        <v>30998.024085509322</v>
      </c>
      <c r="N133" s="374">
        <f t="shared" si="13"/>
        <v>615745.04878449067</v>
      </c>
      <c r="O133" s="372">
        <v>533.92088999999999</v>
      </c>
      <c r="P133" s="372">
        <v>50118.875520000001</v>
      </c>
      <c r="Q133" s="372">
        <v>44512.458814490688</v>
      </c>
      <c r="R133" s="372">
        <f t="shared" si="18"/>
        <v>5606.416705509313</v>
      </c>
      <c r="S133" s="372">
        <v>198.07634000000002</v>
      </c>
      <c r="T133" s="373">
        <f t="shared" si="19"/>
        <v>6338.413935509313</v>
      </c>
      <c r="U133" s="374">
        <v>-32494.86896</v>
      </c>
      <c r="V133" s="372">
        <v>213759.18918000002</v>
      </c>
      <c r="W133" s="372">
        <v>301798.56561000005</v>
      </c>
      <c r="X133" s="373">
        <f t="shared" si="17"/>
        <v>515557.75479000004</v>
      </c>
      <c r="Y133" s="372">
        <v>24573.56839</v>
      </c>
      <c r="Z133" s="372">
        <v>50173.883880000009</v>
      </c>
      <c r="AA133" s="373">
        <f t="shared" si="20"/>
        <v>74747.452270000009</v>
      </c>
      <c r="AB133" s="372">
        <v>64273.124639999995</v>
      </c>
      <c r="AC133" s="627" t="s">
        <v>77</v>
      </c>
      <c r="AD133" s="708"/>
      <c r="AE133" s="515"/>
      <c r="AF133" s="515"/>
      <c r="AG133" s="516"/>
      <c r="AH133" s="517"/>
      <c r="AI133" s="515"/>
    </row>
    <row r="134" spans="1:35" s="11" customFormat="1" x14ac:dyDescent="0.2">
      <c r="A134" s="708"/>
      <c r="B134" s="252" t="s">
        <v>41</v>
      </c>
      <c r="C134" s="372">
        <v>21481.893520000001</v>
      </c>
      <c r="D134" s="372">
        <v>159260.74928999998</v>
      </c>
      <c r="E134" s="372">
        <v>188824.16878000001</v>
      </c>
      <c r="F134" s="372">
        <v>299725.94110999996</v>
      </c>
      <c r="G134" s="372">
        <v>17804.42209</v>
      </c>
      <c r="H134" s="372">
        <v>29.117719999999998</v>
      </c>
      <c r="I134" s="395">
        <f t="shared" si="15"/>
        <v>687126.29250999994</v>
      </c>
      <c r="J134" s="389">
        <v>0</v>
      </c>
      <c r="K134" s="372">
        <v>30864.308586359024</v>
      </c>
      <c r="L134" s="372">
        <v>0</v>
      </c>
      <c r="M134" s="373">
        <f t="shared" si="16"/>
        <v>30864.308586359024</v>
      </c>
      <c r="N134" s="374">
        <f t="shared" si="13"/>
        <v>656261.98392364092</v>
      </c>
      <c r="O134" s="372">
        <v>500.80608000000007</v>
      </c>
      <c r="P134" s="372">
        <v>50429.318869999996</v>
      </c>
      <c r="Q134" s="372">
        <v>49631.263183640986</v>
      </c>
      <c r="R134" s="372">
        <f t="shared" si="18"/>
        <v>798.05568635901</v>
      </c>
      <c r="S134" s="372">
        <v>200.66992999999999</v>
      </c>
      <c r="T134" s="373">
        <f t="shared" si="19"/>
        <v>1499.5316963590101</v>
      </c>
      <c r="U134" s="374">
        <v>-32509.586759999998</v>
      </c>
      <c r="V134" s="372">
        <v>217351.76347000001</v>
      </c>
      <c r="W134" s="372">
        <v>333294.04180000001</v>
      </c>
      <c r="X134" s="373">
        <f t="shared" si="17"/>
        <v>550645.80527000001</v>
      </c>
      <c r="Y134" s="372">
        <v>23782.069</v>
      </c>
      <c r="Z134" s="372">
        <v>50158.748789999998</v>
      </c>
      <c r="AA134" s="373">
        <f t="shared" si="20"/>
        <v>73940.817790000001</v>
      </c>
      <c r="AB134" s="372">
        <v>65684.479339999991</v>
      </c>
      <c r="AC134" s="627" t="s">
        <v>47</v>
      </c>
      <c r="AD134" s="708"/>
      <c r="AE134" s="515"/>
      <c r="AF134" s="515"/>
      <c r="AG134" s="516"/>
      <c r="AH134" s="517"/>
      <c r="AI134" s="515"/>
    </row>
    <row r="135" spans="1:35" s="11" customFormat="1" x14ac:dyDescent="0.2">
      <c r="A135" s="708"/>
      <c r="B135" s="252" t="s">
        <v>42</v>
      </c>
      <c r="C135" s="372">
        <v>21514.304370000002</v>
      </c>
      <c r="D135" s="372">
        <v>180467.47662</v>
      </c>
      <c r="E135" s="372">
        <v>169334.21312999999</v>
      </c>
      <c r="F135" s="372">
        <v>348497.04571999999</v>
      </c>
      <c r="G135" s="372">
        <v>17831.811969999999</v>
      </c>
      <c r="H135" s="372">
        <v>29.125389999999999</v>
      </c>
      <c r="I135" s="395">
        <f t="shared" si="15"/>
        <v>737673.97719999996</v>
      </c>
      <c r="J135" s="389">
        <v>0</v>
      </c>
      <c r="K135" s="372">
        <v>30911.934130761638</v>
      </c>
      <c r="L135" s="372">
        <v>0</v>
      </c>
      <c r="M135" s="373">
        <f t="shared" si="16"/>
        <v>30911.934130761638</v>
      </c>
      <c r="N135" s="374">
        <f t="shared" ref="N135:N198" si="21">I135-M135</f>
        <v>706762.04306923831</v>
      </c>
      <c r="O135" s="372">
        <v>633.82637</v>
      </c>
      <c r="P135" s="372">
        <v>50662.13437</v>
      </c>
      <c r="Q135" s="372">
        <v>87285.45317923835</v>
      </c>
      <c r="R135" s="372">
        <f t="shared" si="18"/>
        <v>-36623.31880923835</v>
      </c>
      <c r="S135" s="372">
        <v>218.10060999999999</v>
      </c>
      <c r="T135" s="373">
        <f t="shared" si="19"/>
        <v>-35771.391829238346</v>
      </c>
      <c r="U135" s="374">
        <v>-32471.832930000004</v>
      </c>
      <c r="V135" s="372">
        <v>225449.07796000002</v>
      </c>
      <c r="W135" s="372">
        <v>338795.07882999995</v>
      </c>
      <c r="X135" s="373">
        <f t="shared" si="17"/>
        <v>564244.15678999992</v>
      </c>
      <c r="Y135" s="372">
        <v>23759.893530000001</v>
      </c>
      <c r="Z135" s="372">
        <v>50144.101920000001</v>
      </c>
      <c r="AA135" s="373">
        <f t="shared" si="20"/>
        <v>73903.995450000002</v>
      </c>
      <c r="AB135" s="372">
        <v>65314.331949999993</v>
      </c>
      <c r="AC135" s="627" t="s">
        <v>42</v>
      </c>
      <c r="AD135" s="708"/>
      <c r="AE135" s="515"/>
      <c r="AF135" s="515"/>
      <c r="AG135" s="516"/>
      <c r="AH135" s="517"/>
      <c r="AI135" s="515"/>
    </row>
    <row r="136" spans="1:35" s="11" customFormat="1" x14ac:dyDescent="0.2">
      <c r="A136" s="708"/>
      <c r="B136" s="252" t="s">
        <v>43</v>
      </c>
      <c r="C136" s="372">
        <v>21725.124659999998</v>
      </c>
      <c r="D136" s="372">
        <v>193529.67134999999</v>
      </c>
      <c r="E136" s="372">
        <v>170767.55059999999</v>
      </c>
      <c r="F136" s="372">
        <v>349087.95705000003</v>
      </c>
      <c r="G136" s="372">
        <v>17978.553889999999</v>
      </c>
      <c r="H136" s="372">
        <v>29.413759999999996</v>
      </c>
      <c r="I136" s="395">
        <f t="shared" si="15"/>
        <v>753118.27130999998</v>
      </c>
      <c r="J136" s="389">
        <v>0</v>
      </c>
      <c r="K136" s="372">
        <v>31167.098162611805</v>
      </c>
      <c r="L136" s="372">
        <v>0</v>
      </c>
      <c r="M136" s="373">
        <f t="shared" si="16"/>
        <v>31167.098162611805</v>
      </c>
      <c r="N136" s="374">
        <f t="shared" si="21"/>
        <v>721951.17314738815</v>
      </c>
      <c r="O136" s="372">
        <v>500.35790999999995</v>
      </c>
      <c r="P136" s="372">
        <v>50812.384589999994</v>
      </c>
      <c r="Q136" s="372">
        <v>83221.55745738819</v>
      </c>
      <c r="R136" s="372">
        <f t="shared" si="18"/>
        <v>-32409.172867388195</v>
      </c>
      <c r="S136" s="372">
        <v>204.08946000000003</v>
      </c>
      <c r="T136" s="373">
        <f t="shared" si="19"/>
        <v>-31704.725497388197</v>
      </c>
      <c r="U136" s="374">
        <v>-32313.305809999994</v>
      </c>
      <c r="V136" s="372">
        <v>229563.88619000002</v>
      </c>
      <c r="W136" s="372">
        <v>349312.66954999999</v>
      </c>
      <c r="X136" s="373">
        <f t="shared" si="17"/>
        <v>578876.55573999998</v>
      </c>
      <c r="Y136" s="389">
        <v>27602.264530000004</v>
      </c>
      <c r="Z136" s="372">
        <v>50128.966829999998</v>
      </c>
      <c r="AA136" s="373">
        <f t="shared" si="20"/>
        <v>77731.231360000005</v>
      </c>
      <c r="AB136" s="374">
        <v>65951.966379999983</v>
      </c>
      <c r="AC136" s="627" t="s">
        <v>48</v>
      </c>
      <c r="AD136" s="708"/>
      <c r="AE136" s="515"/>
      <c r="AF136" s="515"/>
      <c r="AG136" s="516"/>
      <c r="AH136" s="517"/>
      <c r="AI136" s="515"/>
    </row>
    <row r="137" spans="1:35" s="11" customFormat="1" x14ac:dyDescent="0.2">
      <c r="A137" s="708"/>
      <c r="B137" s="252" t="s">
        <v>44</v>
      </c>
      <c r="C137" s="372">
        <v>21543.462600000003</v>
      </c>
      <c r="D137" s="372">
        <v>193436.46000999998</v>
      </c>
      <c r="E137" s="372">
        <v>164668.62382999997</v>
      </c>
      <c r="F137" s="372">
        <v>348516.82973</v>
      </c>
      <c r="G137" s="372">
        <v>17793.88694</v>
      </c>
      <c r="H137" s="372">
        <v>29.434189999999997</v>
      </c>
      <c r="I137" s="395">
        <f t="shared" si="15"/>
        <v>745988.6973</v>
      </c>
      <c r="J137" s="389">
        <v>0</v>
      </c>
      <c r="K137" s="372">
        <v>30845.98477192529</v>
      </c>
      <c r="L137" s="372">
        <v>0</v>
      </c>
      <c r="M137" s="373">
        <f t="shared" si="16"/>
        <v>30845.98477192529</v>
      </c>
      <c r="N137" s="374">
        <f t="shared" si="21"/>
        <v>715142.71252807474</v>
      </c>
      <c r="O137" s="372">
        <v>485.80537000000004</v>
      </c>
      <c r="P137" s="372">
        <v>51036.208779999994</v>
      </c>
      <c r="Q137" s="372">
        <v>70047.590398074695</v>
      </c>
      <c r="R137" s="372">
        <f t="shared" si="18"/>
        <v>-19011.381618074702</v>
      </c>
      <c r="S137" s="372">
        <v>200.5694</v>
      </c>
      <c r="T137" s="373">
        <f t="shared" si="19"/>
        <v>-18325.0068480747</v>
      </c>
      <c r="U137" s="374">
        <v>-32204.480290000007</v>
      </c>
      <c r="V137" s="372">
        <v>232621.76516999997</v>
      </c>
      <c r="W137" s="372">
        <v>352851.35288999998</v>
      </c>
      <c r="X137" s="373">
        <f t="shared" si="17"/>
        <v>585473.11806000001</v>
      </c>
      <c r="Y137" s="372">
        <v>27666.67236</v>
      </c>
      <c r="Z137" s="372">
        <v>50113.512320000002</v>
      </c>
      <c r="AA137" s="373">
        <f t="shared" si="20"/>
        <v>77780.184680000006</v>
      </c>
      <c r="AB137" s="373">
        <v>65768.883249999984</v>
      </c>
      <c r="AC137" s="627" t="s">
        <v>44</v>
      </c>
      <c r="AD137" s="708"/>
      <c r="AE137" s="515"/>
      <c r="AF137" s="515"/>
      <c r="AG137" s="516"/>
      <c r="AH137" s="517"/>
      <c r="AI137" s="515"/>
    </row>
    <row r="138" spans="1:35" s="142" customFormat="1" x14ac:dyDescent="0.2">
      <c r="A138" s="708"/>
      <c r="B138" s="252" t="s">
        <v>45</v>
      </c>
      <c r="C138" s="376">
        <v>21419.13191</v>
      </c>
      <c r="D138" s="376">
        <v>188895.09990999999</v>
      </c>
      <c r="E138" s="376">
        <v>278257.22620999999</v>
      </c>
      <c r="F138" s="376">
        <v>340819.14520999999</v>
      </c>
      <c r="G138" s="376">
        <v>17633.94195</v>
      </c>
      <c r="H138" s="376">
        <v>29.475089999999998</v>
      </c>
      <c r="I138" s="396">
        <f t="shared" si="15"/>
        <v>847054.02027999994</v>
      </c>
      <c r="J138" s="381">
        <v>0</v>
      </c>
      <c r="K138" s="376">
        <v>30663.280791710502</v>
      </c>
      <c r="L138" s="376">
        <v>0</v>
      </c>
      <c r="M138" s="376">
        <f t="shared" si="16"/>
        <v>30663.280791710502</v>
      </c>
      <c r="N138" s="378">
        <f t="shared" si="21"/>
        <v>816390.73948828946</v>
      </c>
      <c r="O138" s="376">
        <v>539.06130000000007</v>
      </c>
      <c r="P138" s="376">
        <v>51396.630929999992</v>
      </c>
      <c r="Q138" s="376">
        <v>49671.340378289497</v>
      </c>
      <c r="R138" s="376">
        <f t="shared" si="18"/>
        <v>1725.2905517104955</v>
      </c>
      <c r="S138" s="376">
        <v>218.75213000000002</v>
      </c>
      <c r="T138" s="376">
        <f>O138+R138+S138</f>
        <v>2483.1039817104956</v>
      </c>
      <c r="U138" s="378">
        <v>-32336.04998</v>
      </c>
      <c r="V138" s="376">
        <v>233584.00247000001</v>
      </c>
      <c r="W138" s="376">
        <v>474372.72344999999</v>
      </c>
      <c r="X138" s="376">
        <f t="shared" si="17"/>
        <v>707956.72592</v>
      </c>
      <c r="Y138" s="381">
        <v>27637.656429999999</v>
      </c>
      <c r="Z138" s="376">
        <v>50097.483039999999</v>
      </c>
      <c r="AA138" s="376">
        <f>Y138+Z138</f>
        <v>77735.139469999995</v>
      </c>
      <c r="AB138" s="378">
        <v>65518.028079999996</v>
      </c>
      <c r="AC138" s="627" t="s">
        <v>45</v>
      </c>
      <c r="AD138" s="708"/>
      <c r="AE138" s="141"/>
      <c r="AF138" s="141"/>
      <c r="AG138" s="312"/>
      <c r="AH138" s="313"/>
      <c r="AI138" s="141"/>
    </row>
    <row r="139" spans="1:35" s="11" customFormat="1" x14ac:dyDescent="0.2">
      <c r="A139" s="707">
        <v>2018</v>
      </c>
      <c r="B139" s="152" t="s">
        <v>34</v>
      </c>
      <c r="C139" s="397">
        <v>21107.24509</v>
      </c>
      <c r="D139" s="397">
        <v>184825.08917999998</v>
      </c>
      <c r="E139" s="397">
        <v>272344.26543999999</v>
      </c>
      <c r="F139" s="397">
        <v>339486.00020999997</v>
      </c>
      <c r="G139" s="397">
        <v>17370.372600000002</v>
      </c>
      <c r="H139" s="397">
        <v>30.331250000000001</v>
      </c>
      <c r="I139" s="372">
        <f t="shared" si="15"/>
        <v>835163.30377</v>
      </c>
      <c r="J139" s="398">
        <v>0</v>
      </c>
      <c r="K139" s="397">
        <v>30204.965703751528</v>
      </c>
      <c r="L139" s="372">
        <v>0</v>
      </c>
      <c r="M139" s="373">
        <f t="shared" si="16"/>
        <v>30204.965703751528</v>
      </c>
      <c r="N139" s="374">
        <f t="shared" si="21"/>
        <v>804958.33806624846</v>
      </c>
      <c r="O139" s="397">
        <v>469.04492999999997</v>
      </c>
      <c r="P139" s="397">
        <v>51554.335289999995</v>
      </c>
      <c r="Q139" s="372">
        <v>75728.004026248454</v>
      </c>
      <c r="R139" s="372">
        <f>P139-Q139</f>
        <v>-24173.668736248459</v>
      </c>
      <c r="S139" s="397">
        <v>214.63740000000001</v>
      </c>
      <c r="T139" s="373">
        <f t="shared" si="19"/>
        <v>-23489.986406248459</v>
      </c>
      <c r="U139" s="374">
        <v>-31967.732709999997</v>
      </c>
      <c r="V139" s="372">
        <v>237107.87493999998</v>
      </c>
      <c r="W139" s="372">
        <v>429450.62023</v>
      </c>
      <c r="X139" s="373">
        <f t="shared" si="17"/>
        <v>666558.49517000001</v>
      </c>
      <c r="Y139" s="372">
        <v>32610.988440000001</v>
      </c>
      <c r="Z139" s="372">
        <v>50081.453759999997</v>
      </c>
      <c r="AA139" s="373">
        <f t="shared" si="20"/>
        <v>82692.44219999999</v>
      </c>
      <c r="AB139" s="397">
        <v>64185.147020000004</v>
      </c>
      <c r="AC139" s="254" t="s">
        <v>34</v>
      </c>
      <c r="AD139" s="707">
        <v>2018</v>
      </c>
      <c r="AE139" s="515"/>
      <c r="AF139" s="515"/>
      <c r="AG139" s="516"/>
      <c r="AH139" s="517"/>
      <c r="AI139" s="518"/>
    </row>
    <row r="140" spans="1:35" s="11" customFormat="1" x14ac:dyDescent="0.2">
      <c r="A140" s="708"/>
      <c r="B140" s="252" t="s">
        <v>35</v>
      </c>
      <c r="C140" s="397">
        <v>21401.210560000003</v>
      </c>
      <c r="D140" s="397">
        <v>169382.11509000001</v>
      </c>
      <c r="E140" s="397">
        <v>271810.71573</v>
      </c>
      <c r="F140" s="397">
        <v>344184.38373000006</v>
      </c>
      <c r="G140" s="397">
        <v>17579.333909999998</v>
      </c>
      <c r="H140" s="397">
        <v>30.38824</v>
      </c>
      <c r="I140" s="372">
        <f t="shared" si="15"/>
        <v>824388.14726000011</v>
      </c>
      <c r="J140" s="398">
        <v>0</v>
      </c>
      <c r="K140" s="397">
        <v>30568.358822408289</v>
      </c>
      <c r="L140" s="372">
        <v>0</v>
      </c>
      <c r="M140" s="373">
        <f t="shared" si="16"/>
        <v>30568.358822408289</v>
      </c>
      <c r="N140" s="374">
        <f t="shared" si="21"/>
        <v>793819.78843759187</v>
      </c>
      <c r="O140" s="397">
        <v>419.52032000000003</v>
      </c>
      <c r="P140" s="397">
        <v>52082.731169999999</v>
      </c>
      <c r="Q140" s="372">
        <v>106887.90687759171</v>
      </c>
      <c r="R140" s="372">
        <f t="shared" si="18"/>
        <v>-54805.175707591712</v>
      </c>
      <c r="S140" s="397">
        <v>202.17731000000001</v>
      </c>
      <c r="T140" s="373">
        <f t="shared" si="19"/>
        <v>-54183.47807759171</v>
      </c>
      <c r="U140" s="374">
        <v>-31931.57663</v>
      </c>
      <c r="V140" s="372">
        <v>239561.02165000001</v>
      </c>
      <c r="W140" s="372">
        <v>384294.10321000003</v>
      </c>
      <c r="X140" s="373">
        <f t="shared" si="17"/>
        <v>623855.1248600001</v>
      </c>
      <c r="Y140" s="372">
        <v>32805.649799999999</v>
      </c>
      <c r="Z140" s="372">
        <v>50066.975709999999</v>
      </c>
      <c r="AA140" s="373">
        <f t="shared" si="20"/>
        <v>82872.625509999998</v>
      </c>
      <c r="AB140" s="397">
        <v>64840.136639999997</v>
      </c>
      <c r="AC140" s="627" t="s">
        <v>35</v>
      </c>
      <c r="AD140" s="708"/>
      <c r="AE140" s="515"/>
      <c r="AF140" s="515"/>
      <c r="AG140" s="516"/>
      <c r="AH140" s="517"/>
      <c r="AI140" s="518"/>
    </row>
    <row r="141" spans="1:35" s="11" customFormat="1" x14ac:dyDescent="0.2">
      <c r="A141" s="708"/>
      <c r="B141" s="252" t="s">
        <v>36</v>
      </c>
      <c r="C141" s="397">
        <v>21331.510050000001</v>
      </c>
      <c r="D141" s="397">
        <v>101326.82128000002</v>
      </c>
      <c r="E141" s="397">
        <v>260031.28423999998</v>
      </c>
      <c r="F141" s="397">
        <v>334688.15229</v>
      </c>
      <c r="G141" s="397">
        <v>17520.43174</v>
      </c>
      <c r="H141" s="397">
        <v>31.490580000000005</v>
      </c>
      <c r="I141" s="372">
        <f t="shared" si="15"/>
        <v>734929.69018000003</v>
      </c>
      <c r="J141" s="398">
        <v>0</v>
      </c>
      <c r="K141" s="397">
        <v>30465.933049466657</v>
      </c>
      <c r="L141" s="372">
        <v>0</v>
      </c>
      <c r="M141" s="373">
        <f t="shared" si="16"/>
        <v>30465.933049466657</v>
      </c>
      <c r="N141" s="374">
        <f t="shared" si="21"/>
        <v>704463.75713053334</v>
      </c>
      <c r="O141" s="397">
        <v>606.62104999999997</v>
      </c>
      <c r="P141" s="397">
        <v>50365.919349999996</v>
      </c>
      <c r="Q141" s="372">
        <v>79785.937320533354</v>
      </c>
      <c r="R141" s="372">
        <f t="shared" si="18"/>
        <v>-29420.017970533358</v>
      </c>
      <c r="S141" s="397">
        <v>216.29579999999999</v>
      </c>
      <c r="T141" s="373">
        <f t="shared" si="19"/>
        <v>-28597.101120533356</v>
      </c>
      <c r="U141" s="374">
        <v>-31984.202189999996</v>
      </c>
      <c r="V141" s="372">
        <v>237094.91953999997</v>
      </c>
      <c r="W141" s="372">
        <v>321165.93858000002</v>
      </c>
      <c r="X141" s="373">
        <f t="shared" si="17"/>
        <v>558260.85811999999</v>
      </c>
      <c r="Y141" s="372">
        <v>32789.014810000001</v>
      </c>
      <c r="Z141" s="372">
        <v>50050.946429999996</v>
      </c>
      <c r="AA141" s="373">
        <f t="shared" si="20"/>
        <v>82839.961240000004</v>
      </c>
      <c r="AB141" s="397">
        <v>66750.038860000001</v>
      </c>
      <c r="AC141" s="627" t="s">
        <v>36</v>
      </c>
      <c r="AD141" s="708"/>
      <c r="AE141" s="515"/>
      <c r="AF141" s="515"/>
      <c r="AG141" s="516"/>
      <c r="AH141" s="517"/>
      <c r="AI141" s="518"/>
    </row>
    <row r="142" spans="1:35" s="11" customFormat="1" x14ac:dyDescent="0.2">
      <c r="A142" s="708"/>
      <c r="B142" s="252" t="s">
        <v>37</v>
      </c>
      <c r="C142" s="397">
        <v>21447.141909999998</v>
      </c>
      <c r="D142" s="397">
        <v>89060.934530000013</v>
      </c>
      <c r="E142" s="397">
        <v>348838.44114000007</v>
      </c>
      <c r="F142" s="397">
        <v>333992.26118000003</v>
      </c>
      <c r="G142" s="397">
        <v>17422.713630000002</v>
      </c>
      <c r="H142" s="397">
        <v>30.556970000000003</v>
      </c>
      <c r="I142" s="395">
        <f t="shared" si="15"/>
        <v>810792.04936000018</v>
      </c>
      <c r="J142" s="398">
        <v>0</v>
      </c>
      <c r="K142" s="397">
        <v>30635.850892179198</v>
      </c>
      <c r="L142" s="372">
        <v>0</v>
      </c>
      <c r="M142" s="373">
        <f t="shared" si="16"/>
        <v>30635.850892179198</v>
      </c>
      <c r="N142" s="374">
        <f t="shared" si="21"/>
        <v>780156.198467821</v>
      </c>
      <c r="O142" s="397">
        <v>444.77626000000004</v>
      </c>
      <c r="P142" s="397">
        <v>49928.983529999998</v>
      </c>
      <c r="Q142" s="372">
        <v>174736.16647782081</v>
      </c>
      <c r="R142" s="372">
        <f t="shared" si="18"/>
        <v>-124807.18294782081</v>
      </c>
      <c r="S142" s="397">
        <v>198.47397000000001</v>
      </c>
      <c r="T142" s="373">
        <f t="shared" si="19"/>
        <v>-124163.9327178208</v>
      </c>
      <c r="U142" s="374">
        <v>-31934.97406</v>
      </c>
      <c r="V142" s="372">
        <v>239293.73394999999</v>
      </c>
      <c r="W142" s="372">
        <v>296830.03188999998</v>
      </c>
      <c r="X142" s="373">
        <f t="shared" si="17"/>
        <v>536123.76584000001</v>
      </c>
      <c r="Y142" s="372">
        <v>36810.397069999999</v>
      </c>
      <c r="Z142" s="372">
        <v>50035.434229999999</v>
      </c>
      <c r="AA142" s="373">
        <f t="shared" si="20"/>
        <v>86845.831299999991</v>
      </c>
      <c r="AB142" s="397">
        <v>64957.642690000001</v>
      </c>
      <c r="AC142" s="627" t="s">
        <v>37</v>
      </c>
      <c r="AD142" s="708"/>
      <c r="AE142" s="515"/>
      <c r="AF142" s="515"/>
      <c r="AG142" s="516"/>
      <c r="AH142" s="517"/>
      <c r="AI142" s="518"/>
    </row>
    <row r="143" spans="1:35" s="11" customFormat="1" x14ac:dyDescent="0.2">
      <c r="A143" s="708"/>
      <c r="B143" s="252" t="s">
        <v>38</v>
      </c>
      <c r="C143" s="397">
        <v>21926.844089999999</v>
      </c>
      <c r="D143" s="397">
        <v>50532.381829999998</v>
      </c>
      <c r="E143" s="397">
        <v>293837.90414999996</v>
      </c>
      <c r="F143" s="397">
        <v>345960.08019000001</v>
      </c>
      <c r="G143" s="397">
        <v>17982.10871</v>
      </c>
      <c r="H143" s="397">
        <v>30.626760000000001</v>
      </c>
      <c r="I143" s="395">
        <f t="shared" si="15"/>
        <v>730269.94572999992</v>
      </c>
      <c r="J143" s="398">
        <v>0</v>
      </c>
      <c r="K143" s="397">
        <v>31268.696242890412</v>
      </c>
      <c r="L143" s="372">
        <v>0</v>
      </c>
      <c r="M143" s="373">
        <f t="shared" si="16"/>
        <v>31268.696242890412</v>
      </c>
      <c r="N143" s="374">
        <f t="shared" si="21"/>
        <v>699001.24948710948</v>
      </c>
      <c r="O143" s="397">
        <v>437.50766999999996</v>
      </c>
      <c r="P143" s="397">
        <v>50080.731870000003</v>
      </c>
      <c r="Q143" s="372">
        <v>101765.14483710959</v>
      </c>
      <c r="R143" s="372">
        <f t="shared" si="18"/>
        <v>-51684.412967109587</v>
      </c>
      <c r="S143" s="397">
        <v>204.24262999999999</v>
      </c>
      <c r="T143" s="373">
        <f t="shared" si="19"/>
        <v>-51042.662667109587</v>
      </c>
      <c r="U143" s="374">
        <v>-31937.324960000009</v>
      </c>
      <c r="V143" s="372">
        <v>240974.95511000004</v>
      </c>
      <c r="W143" s="372">
        <v>286639.54023000004</v>
      </c>
      <c r="X143" s="373">
        <f t="shared" si="17"/>
        <v>527614.49534000014</v>
      </c>
      <c r="Y143" s="372">
        <v>36788.471579999998</v>
      </c>
      <c r="Z143" s="372">
        <v>50020.696250000001</v>
      </c>
      <c r="AA143" s="373">
        <f t="shared" si="20"/>
        <v>86809.167829999991</v>
      </c>
      <c r="AB143" s="397">
        <v>65472.248629999995</v>
      </c>
      <c r="AC143" s="627" t="s">
        <v>46</v>
      </c>
      <c r="AD143" s="708"/>
      <c r="AE143" s="515"/>
      <c r="AF143" s="515"/>
      <c r="AG143" s="516"/>
      <c r="AH143" s="517"/>
      <c r="AI143" s="518"/>
    </row>
    <row r="144" spans="1:35" s="11" customFormat="1" x14ac:dyDescent="0.2">
      <c r="A144" s="708"/>
      <c r="B144" s="252" t="s">
        <v>39</v>
      </c>
      <c r="C144" s="397">
        <v>21849.773980000002</v>
      </c>
      <c r="D144" s="397">
        <v>60949.287859999997</v>
      </c>
      <c r="E144" s="397">
        <v>422318.52801000001</v>
      </c>
      <c r="F144" s="397">
        <v>446939.21254000004</v>
      </c>
      <c r="G144" s="397">
        <v>17916.977460000002</v>
      </c>
      <c r="H144" s="397">
        <v>31.053740000000005</v>
      </c>
      <c r="I144" s="395">
        <f t="shared" si="15"/>
        <v>970004.83359000005</v>
      </c>
      <c r="J144" s="398">
        <v>0</v>
      </c>
      <c r="K144" s="397">
        <v>31155.440908372475</v>
      </c>
      <c r="L144" s="372">
        <v>0</v>
      </c>
      <c r="M144" s="373">
        <f t="shared" si="16"/>
        <v>31155.440908372475</v>
      </c>
      <c r="N144" s="374">
        <f t="shared" si="21"/>
        <v>938849.39268162753</v>
      </c>
      <c r="O144" s="397">
        <v>593.9854499999999</v>
      </c>
      <c r="P144" s="397">
        <v>50325.215060000002</v>
      </c>
      <c r="Q144" s="372">
        <v>341533.92400162749</v>
      </c>
      <c r="R144" s="372">
        <f t="shared" si="18"/>
        <v>-291208.70894162747</v>
      </c>
      <c r="S144" s="397">
        <v>216.04852</v>
      </c>
      <c r="T144" s="373">
        <f>O144+R144+S144</f>
        <v>-290398.67497162748</v>
      </c>
      <c r="U144" s="374">
        <v>-31807.151230000003</v>
      </c>
      <c r="V144" s="372">
        <v>246257.57674000002</v>
      </c>
      <c r="W144" s="372">
        <v>280127.26011000003</v>
      </c>
      <c r="X144" s="373">
        <f t="shared" si="17"/>
        <v>526384.83685000008</v>
      </c>
      <c r="Y144" s="372">
        <v>36757.025710000002</v>
      </c>
      <c r="Z144" s="372">
        <v>50006.519840000001</v>
      </c>
      <c r="AA144" s="373">
        <f t="shared" si="20"/>
        <v>86763.54555000001</v>
      </c>
      <c r="AB144" s="397">
        <v>67109.48655999999</v>
      </c>
      <c r="AC144" s="627" t="s">
        <v>86</v>
      </c>
      <c r="AD144" s="708"/>
      <c r="AE144" s="515"/>
      <c r="AF144" s="515"/>
      <c r="AG144" s="516"/>
      <c r="AH144" s="517"/>
      <c r="AI144" s="518"/>
    </row>
    <row r="145" spans="1:35" s="11" customFormat="1" x14ac:dyDescent="0.2">
      <c r="A145" s="708"/>
      <c r="B145" s="252" t="s">
        <v>40</v>
      </c>
      <c r="C145" s="397">
        <v>21683.33626</v>
      </c>
      <c r="D145" s="397">
        <v>89173.205960000007</v>
      </c>
      <c r="E145" s="397">
        <v>422507.52296999999</v>
      </c>
      <c r="F145" s="397">
        <v>440176.89935999998</v>
      </c>
      <c r="G145" s="397">
        <v>17776.324850000001</v>
      </c>
      <c r="H145" s="397">
        <v>31.247779999999999</v>
      </c>
      <c r="I145" s="395">
        <f t="shared" si="15"/>
        <v>991348.53717999987</v>
      </c>
      <c r="J145" s="398">
        <v>0</v>
      </c>
      <c r="K145" s="397">
        <v>30910.861032271503</v>
      </c>
      <c r="L145" s="372">
        <v>0</v>
      </c>
      <c r="M145" s="373">
        <f t="shared" si="16"/>
        <v>30910.861032271503</v>
      </c>
      <c r="N145" s="374">
        <f t="shared" si="21"/>
        <v>960437.67614772834</v>
      </c>
      <c r="O145" s="397">
        <v>509.80294999999995</v>
      </c>
      <c r="P145" s="397">
        <v>50639.124199999998</v>
      </c>
      <c r="Q145" s="372">
        <v>337173.23410772852</v>
      </c>
      <c r="R145" s="372">
        <f t="shared" si="18"/>
        <v>-286534.1099077285</v>
      </c>
      <c r="S145" s="397">
        <v>285.92773000000005</v>
      </c>
      <c r="T145" s="373">
        <f t="shared" si="19"/>
        <v>-285738.37922772852</v>
      </c>
      <c r="U145" s="374">
        <v>-31799.870460000002</v>
      </c>
      <c r="V145" s="372">
        <v>247543.62618000002</v>
      </c>
      <c r="W145" s="372">
        <v>301264.05692999996</v>
      </c>
      <c r="X145" s="373">
        <f t="shared" si="17"/>
        <v>548807.68310999998</v>
      </c>
      <c r="Y145" s="372">
        <v>40558.165990000001</v>
      </c>
      <c r="Z145" s="372">
        <v>49991.870880000002</v>
      </c>
      <c r="AA145" s="373">
        <f t="shared" si="20"/>
        <v>90550.036870000011</v>
      </c>
      <c r="AB145" s="397">
        <v>67141.447419999997</v>
      </c>
      <c r="AC145" s="627" t="s">
        <v>77</v>
      </c>
      <c r="AD145" s="708"/>
      <c r="AE145" s="515"/>
      <c r="AF145" s="515"/>
      <c r="AG145" s="516"/>
      <c r="AH145" s="517"/>
      <c r="AI145" s="518"/>
    </row>
    <row r="146" spans="1:35" s="11" customFormat="1" x14ac:dyDescent="0.2">
      <c r="A146" s="708"/>
      <c r="B146" s="252" t="s">
        <v>41</v>
      </c>
      <c r="C146" s="397">
        <v>21801.57834</v>
      </c>
      <c r="D146" s="397">
        <v>116324.50812</v>
      </c>
      <c r="E146" s="397">
        <v>476497.53568999999</v>
      </c>
      <c r="F146" s="397">
        <v>425112.11570000002</v>
      </c>
      <c r="G146" s="397">
        <v>17861.656999999999</v>
      </c>
      <c r="H146" s="397">
        <v>31.268230000000003</v>
      </c>
      <c r="I146" s="395">
        <f t="shared" ref="I146:I160" si="22">SUM(C146:H146)</f>
        <v>1057628.6630799999</v>
      </c>
      <c r="J146" s="398">
        <v>0</v>
      </c>
      <c r="K146" s="397">
        <v>31059.245360179943</v>
      </c>
      <c r="L146" s="372">
        <v>0</v>
      </c>
      <c r="M146" s="373">
        <f t="shared" si="16"/>
        <v>31059.245360179943</v>
      </c>
      <c r="N146" s="374">
        <f t="shared" si="21"/>
        <v>1026569.4177198199</v>
      </c>
      <c r="O146" s="397">
        <v>489.63695000000001</v>
      </c>
      <c r="P146" s="397">
        <v>51004.482309999999</v>
      </c>
      <c r="Q146" s="372">
        <v>366494.34401982004</v>
      </c>
      <c r="R146" s="372">
        <f t="shared" si="18"/>
        <v>-315489.86170982005</v>
      </c>
      <c r="S146" s="397">
        <v>286.01460999999995</v>
      </c>
      <c r="T146" s="373">
        <f t="shared" si="19"/>
        <v>-314714.21014982002</v>
      </c>
      <c r="U146" s="374">
        <v>-31848.542930000003</v>
      </c>
      <c r="V146" s="372">
        <v>250872.40698999999</v>
      </c>
      <c r="W146" s="372">
        <v>320082.93887999997</v>
      </c>
      <c r="X146" s="373">
        <f t="shared" si="17"/>
        <v>570955.34586999996</v>
      </c>
      <c r="Y146" s="372">
        <v>54980.411039999999</v>
      </c>
      <c r="Z146" s="372">
        <v>49977.221920000004</v>
      </c>
      <c r="AA146" s="373">
        <f t="shared" si="20"/>
        <v>104957.63296</v>
      </c>
      <c r="AB146" s="397">
        <v>67790.77168999998</v>
      </c>
      <c r="AC146" s="627" t="s">
        <v>47</v>
      </c>
      <c r="AD146" s="708"/>
      <c r="AE146" s="515"/>
      <c r="AF146" s="515"/>
      <c r="AG146" s="516"/>
      <c r="AH146" s="517"/>
      <c r="AI146" s="518"/>
    </row>
    <row r="147" spans="1:35" s="11" customFormat="1" x14ac:dyDescent="0.2">
      <c r="A147" s="708"/>
      <c r="B147" s="252" t="s">
        <v>42</v>
      </c>
      <c r="C147" s="397">
        <v>21845.346030000001</v>
      </c>
      <c r="D147" s="397">
        <v>103963.56883000002</v>
      </c>
      <c r="E147" s="397">
        <v>489775.40119999996</v>
      </c>
      <c r="F147" s="397">
        <v>426011.55285000004</v>
      </c>
      <c r="G147" s="397">
        <v>17898.64429</v>
      </c>
      <c r="H147" s="397">
        <v>31.549439999999997</v>
      </c>
      <c r="I147" s="395">
        <f t="shared" si="22"/>
        <v>1059526.0626399999</v>
      </c>
      <c r="J147" s="398">
        <v>0</v>
      </c>
      <c r="K147" s="397">
        <v>31123.55967177391</v>
      </c>
      <c r="L147" s="372">
        <v>0</v>
      </c>
      <c r="M147" s="373">
        <f>J147+K147+L147</f>
        <v>31123.55967177391</v>
      </c>
      <c r="N147" s="374">
        <f t="shared" si="21"/>
        <v>1028402.502968226</v>
      </c>
      <c r="O147" s="397">
        <v>559.5323800000001</v>
      </c>
      <c r="P147" s="397">
        <v>51173.579150000005</v>
      </c>
      <c r="Q147" s="372">
        <v>372625.51977822604</v>
      </c>
      <c r="R147" s="372">
        <f t="shared" si="18"/>
        <v>-321451.94062822603</v>
      </c>
      <c r="S147" s="397">
        <v>305.81310000000002</v>
      </c>
      <c r="T147" s="373">
        <f t="shared" si="19"/>
        <v>-320586.59514822601</v>
      </c>
      <c r="U147" s="374">
        <v>-31870.089980000001</v>
      </c>
      <c r="V147" s="372">
        <v>259341.56135</v>
      </c>
      <c r="W147" s="372">
        <v>308616.21283999993</v>
      </c>
      <c r="X147" s="373">
        <f t="shared" si="17"/>
        <v>567957.77418999991</v>
      </c>
      <c r="Y147" s="372">
        <v>54954.38697</v>
      </c>
      <c r="Z147" s="372">
        <v>49963.045510000004</v>
      </c>
      <c r="AA147" s="373">
        <f t="shared" si="20"/>
        <v>104917.43248</v>
      </c>
      <c r="AB147" s="399">
        <v>66810.791150000005</v>
      </c>
      <c r="AC147" s="627" t="s">
        <v>42</v>
      </c>
      <c r="AD147" s="708"/>
      <c r="AE147" s="515"/>
      <c r="AF147" s="515"/>
      <c r="AG147" s="516"/>
      <c r="AH147" s="517"/>
      <c r="AI147" s="518"/>
    </row>
    <row r="148" spans="1:35" s="11" customFormat="1" x14ac:dyDescent="0.2">
      <c r="A148" s="708"/>
      <c r="B148" s="252" t="s">
        <v>43</v>
      </c>
      <c r="C148" s="397">
        <v>22124.397870000004</v>
      </c>
      <c r="D148" s="397">
        <v>104306.71157</v>
      </c>
      <c r="E148" s="397">
        <v>460762.00321999996</v>
      </c>
      <c r="F148" s="397">
        <v>470895.86335</v>
      </c>
      <c r="G148" s="397">
        <v>18134.464829999997</v>
      </c>
      <c r="H148" s="397">
        <v>32.503249999999994</v>
      </c>
      <c r="I148" s="395">
        <f t="shared" si="22"/>
        <v>1076255.9440899999</v>
      </c>
      <c r="J148" s="398">
        <v>0</v>
      </c>
      <c r="K148" s="397">
        <v>31533.620798087148</v>
      </c>
      <c r="L148" s="372">
        <v>0</v>
      </c>
      <c r="M148" s="373">
        <f t="shared" si="16"/>
        <v>31533.620798087148</v>
      </c>
      <c r="N148" s="374">
        <f t="shared" si="21"/>
        <v>1044722.3232919128</v>
      </c>
      <c r="O148" s="397">
        <v>431.78124000000003</v>
      </c>
      <c r="P148" s="397">
        <v>51333.862690000002</v>
      </c>
      <c r="Q148" s="372">
        <v>371335.39681191288</v>
      </c>
      <c r="R148" s="372">
        <f t="shared" si="18"/>
        <v>-320001.5341219129</v>
      </c>
      <c r="S148" s="397">
        <v>284.19635999999997</v>
      </c>
      <c r="T148" s="373">
        <f t="shared" si="19"/>
        <v>-319285.55652191292</v>
      </c>
      <c r="U148" s="374">
        <v>-31872.424770000001</v>
      </c>
      <c r="V148" s="372">
        <v>258347.94048999998</v>
      </c>
      <c r="W148" s="372">
        <v>322031.57501999999</v>
      </c>
      <c r="X148" s="373">
        <f t="shared" si="17"/>
        <v>580379.51550999994</v>
      </c>
      <c r="Y148" s="372">
        <v>59276.017600000006</v>
      </c>
      <c r="Z148" s="372">
        <v>49948.396549999998</v>
      </c>
      <c r="AA148" s="373">
        <f t="shared" si="20"/>
        <v>109224.41415</v>
      </c>
      <c r="AB148" s="399">
        <v>67705.261899999998</v>
      </c>
      <c r="AC148" s="627" t="s">
        <v>48</v>
      </c>
      <c r="AD148" s="708"/>
      <c r="AE148" s="515"/>
      <c r="AF148" s="515"/>
      <c r="AG148" s="516"/>
      <c r="AH148" s="517"/>
      <c r="AI148" s="518"/>
    </row>
    <row r="149" spans="1:35" s="11" customFormat="1" x14ac:dyDescent="0.2">
      <c r="A149" s="708"/>
      <c r="B149" s="252" t="s">
        <v>44</v>
      </c>
      <c r="C149" s="397">
        <v>22099.919180000001</v>
      </c>
      <c r="D149" s="397">
        <v>103339.04753000001</v>
      </c>
      <c r="E149" s="397">
        <v>462361.22061999998</v>
      </c>
      <c r="F149" s="397">
        <v>471258.63564999995</v>
      </c>
      <c r="G149" s="397">
        <v>18083.364859999998</v>
      </c>
      <c r="H149" s="397">
        <v>32.518590000000003</v>
      </c>
      <c r="I149" s="395">
        <f t="shared" si="22"/>
        <v>1077174.70643</v>
      </c>
      <c r="J149" s="398">
        <v>0</v>
      </c>
      <c r="K149" s="397">
        <v>31444.764167428766</v>
      </c>
      <c r="L149" s="372">
        <v>0</v>
      </c>
      <c r="M149" s="373">
        <f t="shared" si="16"/>
        <v>31444.764167428766</v>
      </c>
      <c r="N149" s="374">
        <f t="shared" si="21"/>
        <v>1045729.9422625713</v>
      </c>
      <c r="O149" s="397">
        <v>453.06660999999997</v>
      </c>
      <c r="P149" s="397">
        <v>51579.695980000004</v>
      </c>
      <c r="Q149" s="372">
        <v>358087.48918257124</v>
      </c>
      <c r="R149" s="372">
        <f t="shared" si="18"/>
        <v>-306507.79320257122</v>
      </c>
      <c r="S149" s="397">
        <v>290.39560000000006</v>
      </c>
      <c r="T149" s="373">
        <f t="shared" si="19"/>
        <v>-305764.33099257125</v>
      </c>
      <c r="U149" s="374">
        <v>-31766.308209999999</v>
      </c>
      <c r="V149" s="372">
        <v>253427.47596000001</v>
      </c>
      <c r="W149" s="372">
        <v>340697.59107999998</v>
      </c>
      <c r="X149" s="373">
        <f t="shared" si="17"/>
        <v>594125.06703999999</v>
      </c>
      <c r="Y149" s="372">
        <v>59340.17194</v>
      </c>
      <c r="Z149" s="372">
        <v>49935.85325</v>
      </c>
      <c r="AA149" s="373">
        <f t="shared" si="20"/>
        <v>109276.02519</v>
      </c>
      <c r="AB149" s="399">
        <v>68330.82726999998</v>
      </c>
      <c r="AC149" s="627" t="s">
        <v>44</v>
      </c>
      <c r="AD149" s="708"/>
      <c r="AE149" s="515"/>
      <c r="AF149" s="515"/>
      <c r="AG149" s="516"/>
      <c r="AH149" s="517"/>
      <c r="AI149" s="518"/>
    </row>
    <row r="150" spans="1:35" s="142" customFormat="1" x14ac:dyDescent="0.2">
      <c r="A150" s="709"/>
      <c r="B150" s="631" t="s">
        <v>45</v>
      </c>
      <c r="C150" s="400">
        <v>21978.055090000002</v>
      </c>
      <c r="D150" s="400">
        <v>92784.334510000015</v>
      </c>
      <c r="E150" s="400">
        <v>445413.25176999997</v>
      </c>
      <c r="F150" s="400">
        <v>471537.47976999998</v>
      </c>
      <c r="G150" s="400">
        <v>18031.480390000001</v>
      </c>
      <c r="H150" s="400">
        <v>32.69755</v>
      </c>
      <c r="I150" s="396">
        <f t="shared" si="22"/>
        <v>1049777.2990799998</v>
      </c>
      <c r="J150" s="401">
        <v>0</v>
      </c>
      <c r="K150" s="400">
        <v>31354.541259896065</v>
      </c>
      <c r="L150" s="376">
        <v>0</v>
      </c>
      <c r="M150" s="377">
        <f t="shared" si="16"/>
        <v>31354.541259896065</v>
      </c>
      <c r="N150" s="378">
        <f t="shared" si="21"/>
        <v>1018422.7578201038</v>
      </c>
      <c r="O150" s="400">
        <v>491.74235999999996</v>
      </c>
      <c r="P150" s="400">
        <v>51911.178690000001</v>
      </c>
      <c r="Q150" s="376">
        <v>256887.05016010391</v>
      </c>
      <c r="R150" s="376">
        <f t="shared" si="18"/>
        <v>-204975.87147010391</v>
      </c>
      <c r="S150" s="400">
        <v>590.67678000000001</v>
      </c>
      <c r="T150" s="377">
        <f t="shared" si="19"/>
        <v>-203893.4523301039</v>
      </c>
      <c r="U150" s="378">
        <v>-31611.148839999998</v>
      </c>
      <c r="V150" s="376">
        <v>251874.55930999998</v>
      </c>
      <c r="W150" s="376">
        <v>416300.68851999997</v>
      </c>
      <c r="X150" s="377">
        <f t="shared" si="17"/>
        <v>668175.24783000001</v>
      </c>
      <c r="Y150" s="376">
        <v>59332.748469999999</v>
      </c>
      <c r="Z150" s="376">
        <v>49922.950039999996</v>
      </c>
      <c r="AA150" s="377">
        <f t="shared" si="20"/>
        <v>109255.69850999999</v>
      </c>
      <c r="AB150" s="402">
        <v>68709.50800999999</v>
      </c>
      <c r="AC150" s="148" t="s">
        <v>45</v>
      </c>
      <c r="AD150" s="709"/>
      <c r="AE150" s="141"/>
      <c r="AF150" s="141"/>
      <c r="AG150" s="312"/>
      <c r="AH150" s="313"/>
      <c r="AI150" s="314"/>
    </row>
    <row r="151" spans="1:35" s="11" customFormat="1" x14ac:dyDescent="0.2">
      <c r="A151" s="708">
        <v>2019</v>
      </c>
      <c r="B151" s="147" t="s">
        <v>34</v>
      </c>
      <c r="C151" s="397">
        <v>22153.283749999999</v>
      </c>
      <c r="D151" s="397">
        <v>87684.814810000011</v>
      </c>
      <c r="E151" s="397">
        <v>441076.67390999995</v>
      </c>
      <c r="F151" s="397">
        <v>467177.45620000002</v>
      </c>
      <c r="G151" s="397">
        <v>18106.165440000001</v>
      </c>
      <c r="H151" s="397">
        <v>32.72822</v>
      </c>
      <c r="I151" s="395">
        <f t="shared" si="22"/>
        <v>1036231.12233</v>
      </c>
      <c r="J151" s="398">
        <v>0</v>
      </c>
      <c r="K151" s="397">
        <v>31484.646829999998</v>
      </c>
      <c r="L151" s="372">
        <v>0</v>
      </c>
      <c r="M151" s="373">
        <f t="shared" si="16"/>
        <v>31484.646829999998</v>
      </c>
      <c r="N151" s="374">
        <f t="shared" si="21"/>
        <v>1004746.4755000001</v>
      </c>
      <c r="O151" s="397">
        <v>348.13409000000001</v>
      </c>
      <c r="P151" s="397">
        <v>52006.745649999997</v>
      </c>
      <c r="Q151" s="372">
        <v>285817.53739000001</v>
      </c>
      <c r="R151" s="372">
        <f t="shared" si="18"/>
        <v>-233810.79174000002</v>
      </c>
      <c r="S151" s="397">
        <v>578.94326000000012</v>
      </c>
      <c r="T151" s="373">
        <f t="shared" si="19"/>
        <v>-232883.71439000001</v>
      </c>
      <c r="U151" s="374">
        <v>-31654.029330000001</v>
      </c>
      <c r="V151" s="372">
        <v>249744.57329</v>
      </c>
      <c r="W151" s="372">
        <v>384202.91957000003</v>
      </c>
      <c r="X151" s="373">
        <f>V151+W151</f>
        <v>633947.49286</v>
      </c>
      <c r="Y151" s="372">
        <v>50000.486039999996</v>
      </c>
      <c r="Z151" s="372">
        <v>49910.046829999999</v>
      </c>
      <c r="AA151" s="373">
        <f t="shared" si="20"/>
        <v>99910.532869999995</v>
      </c>
      <c r="AB151" s="397">
        <v>69658.764729999995</v>
      </c>
      <c r="AC151" s="627" t="s">
        <v>34</v>
      </c>
      <c r="AD151" s="708">
        <v>2019</v>
      </c>
      <c r="AE151" s="515"/>
      <c r="AF151" s="515"/>
      <c r="AG151" s="516"/>
      <c r="AH151" s="517"/>
      <c r="AI151" s="518"/>
    </row>
    <row r="152" spans="1:35" s="11" customFormat="1" x14ac:dyDescent="0.2">
      <c r="A152" s="708"/>
      <c r="B152" s="147" t="s">
        <v>35</v>
      </c>
      <c r="C152" s="397">
        <v>22246.550309999999</v>
      </c>
      <c r="D152" s="397">
        <v>78213.102879999991</v>
      </c>
      <c r="E152" s="397">
        <v>436812.71307999996</v>
      </c>
      <c r="F152" s="397">
        <v>462501.63655</v>
      </c>
      <c r="G152" s="397">
        <v>18184.967280000001</v>
      </c>
      <c r="H152" s="397">
        <v>32.873269999999998</v>
      </c>
      <c r="I152" s="395">
        <f t="shared" si="22"/>
        <v>1017991.8433699998</v>
      </c>
      <c r="J152" s="398">
        <v>0</v>
      </c>
      <c r="K152" s="397">
        <v>31621.6715</v>
      </c>
      <c r="L152" s="372">
        <v>0</v>
      </c>
      <c r="M152" s="373">
        <f t="shared" si="16"/>
        <v>31621.6715</v>
      </c>
      <c r="N152" s="374">
        <f t="shared" si="21"/>
        <v>986370.17186999973</v>
      </c>
      <c r="O152" s="397">
        <v>364.95976000000002</v>
      </c>
      <c r="P152" s="397">
        <v>52404.385580000002</v>
      </c>
      <c r="Q152" s="372">
        <v>262419.24712999997</v>
      </c>
      <c r="R152" s="372">
        <f t="shared" si="18"/>
        <v>-210014.86154999997</v>
      </c>
      <c r="S152" s="397">
        <v>577.67637000000002</v>
      </c>
      <c r="T152" s="373">
        <f t="shared" si="19"/>
        <v>-209072.22541999997</v>
      </c>
      <c r="U152" s="374">
        <v>-31685.24408</v>
      </c>
      <c r="V152" s="372">
        <v>250342.92532000001</v>
      </c>
      <c r="W152" s="372">
        <v>390770.44150000002</v>
      </c>
      <c r="X152" s="373">
        <f t="shared" si="17"/>
        <v>641113.36682</v>
      </c>
      <c r="Y152" s="372">
        <v>47980.25344</v>
      </c>
      <c r="Z152" s="372">
        <v>49898.392310000003</v>
      </c>
      <c r="AA152" s="373">
        <f t="shared" si="20"/>
        <v>97878.645749999996</v>
      </c>
      <c r="AB152" s="397">
        <v>69991.177980000008</v>
      </c>
      <c r="AC152" s="627" t="s">
        <v>35</v>
      </c>
      <c r="AD152" s="708"/>
      <c r="AE152" s="515"/>
      <c r="AF152" s="515"/>
      <c r="AG152" s="516"/>
      <c r="AH152" s="517"/>
      <c r="AI152" s="518"/>
    </row>
    <row r="153" spans="1:35" s="11" customFormat="1" x14ac:dyDescent="0.2">
      <c r="A153" s="708"/>
      <c r="B153" s="627" t="s">
        <v>36</v>
      </c>
      <c r="C153" s="397">
        <v>22513.170160000001</v>
      </c>
      <c r="D153" s="397">
        <v>71614.721030000001</v>
      </c>
      <c r="E153" s="397">
        <v>371130.16873999999</v>
      </c>
      <c r="F153" s="397">
        <v>484188.75649</v>
      </c>
      <c r="G153" s="397">
        <v>18349.383040000001</v>
      </c>
      <c r="H153" s="397">
        <v>36.137979999999992</v>
      </c>
      <c r="I153" s="395">
        <f t="shared" si="22"/>
        <v>967832.33744000003</v>
      </c>
      <c r="J153" s="398">
        <v>0</v>
      </c>
      <c r="K153" s="397">
        <v>31907.568340000002</v>
      </c>
      <c r="L153" s="372">
        <v>0</v>
      </c>
      <c r="M153" s="373">
        <f t="shared" si="16"/>
        <v>31907.568340000002</v>
      </c>
      <c r="N153" s="374">
        <f t="shared" si="21"/>
        <v>935924.76910000003</v>
      </c>
      <c r="O153" s="397">
        <v>505.79441000000003</v>
      </c>
      <c r="P153" s="397">
        <v>50620.734650000006</v>
      </c>
      <c r="Q153" s="372">
        <v>258291.61378999997</v>
      </c>
      <c r="R153" s="372">
        <f t="shared" si="18"/>
        <v>-207670.87913999998</v>
      </c>
      <c r="S153" s="397">
        <v>598.27884000000006</v>
      </c>
      <c r="T153" s="373">
        <f t="shared" si="19"/>
        <v>-206566.80588999996</v>
      </c>
      <c r="U153" s="374">
        <v>-31813.011610000005</v>
      </c>
      <c r="V153" s="372">
        <v>252050.91812999998</v>
      </c>
      <c r="W153" s="372">
        <v>341109.81698</v>
      </c>
      <c r="X153" s="373">
        <f t="shared" si="17"/>
        <v>593160.73511000001</v>
      </c>
      <c r="Y153" s="372">
        <v>45953.331679999996</v>
      </c>
      <c r="Z153" s="372">
        <v>49885.489099999999</v>
      </c>
      <c r="AA153" s="373">
        <f t="shared" si="20"/>
        <v>95838.820779999995</v>
      </c>
      <c r="AB153" s="397">
        <v>72171.418950000007</v>
      </c>
      <c r="AC153" s="627" t="s">
        <v>36</v>
      </c>
      <c r="AD153" s="708"/>
      <c r="AE153" s="515"/>
      <c r="AF153" s="515"/>
      <c r="AG153" s="516"/>
      <c r="AH153" s="517"/>
      <c r="AI153" s="518"/>
    </row>
    <row r="154" spans="1:35" s="11" customFormat="1" x14ac:dyDescent="0.2">
      <c r="A154" s="708"/>
      <c r="B154" s="627" t="s">
        <v>37</v>
      </c>
      <c r="C154" s="397">
        <v>22507.01208</v>
      </c>
      <c r="D154" s="397">
        <v>78762.07895000001</v>
      </c>
      <c r="E154" s="397">
        <v>382167.78551999998</v>
      </c>
      <c r="F154" s="397">
        <v>456290.71664999996</v>
      </c>
      <c r="G154" s="397">
        <v>18344.226199999997</v>
      </c>
      <c r="H154" s="397">
        <v>34.586620000000003</v>
      </c>
      <c r="I154" s="395">
        <f t="shared" si="22"/>
        <v>958106.40601999999</v>
      </c>
      <c r="J154" s="398">
        <v>0</v>
      </c>
      <c r="K154" s="397">
        <v>31899.585690000004</v>
      </c>
      <c r="L154" s="372">
        <v>0</v>
      </c>
      <c r="M154" s="373">
        <f t="shared" si="16"/>
        <v>31899.585690000004</v>
      </c>
      <c r="N154" s="374">
        <f t="shared" si="21"/>
        <v>926206.82033000002</v>
      </c>
      <c r="O154" s="397">
        <v>429.24912999999998</v>
      </c>
      <c r="P154" s="397">
        <v>50831.11133</v>
      </c>
      <c r="Q154" s="372">
        <v>274580.15477000002</v>
      </c>
      <c r="R154" s="372">
        <f t="shared" si="18"/>
        <v>-223749.04344000004</v>
      </c>
      <c r="S154" s="397">
        <v>575.12621000000001</v>
      </c>
      <c r="T154" s="373">
        <f t="shared" si="19"/>
        <v>-222744.66810000004</v>
      </c>
      <c r="U154" s="374">
        <v>-31812.303159999999</v>
      </c>
      <c r="V154" s="372">
        <v>243583.74784999999</v>
      </c>
      <c r="W154" s="372">
        <v>370064.41152999998</v>
      </c>
      <c r="X154" s="373">
        <f>V154+W154</f>
        <v>613648.15937999997</v>
      </c>
      <c r="Y154" s="372">
        <v>49355.232510000002</v>
      </c>
      <c r="Z154" s="372">
        <v>0</v>
      </c>
      <c r="AA154" s="373">
        <f t="shared" si="20"/>
        <v>49355.232510000002</v>
      </c>
      <c r="AB154" s="397">
        <v>72271.063519999982</v>
      </c>
      <c r="AC154" s="627" t="s">
        <v>37</v>
      </c>
      <c r="AD154" s="708"/>
      <c r="AE154" s="515"/>
      <c r="AF154" s="515"/>
      <c r="AG154" s="516"/>
      <c r="AH154" s="517"/>
      <c r="AI154" s="518"/>
    </row>
    <row r="155" spans="1:35" s="11" customFormat="1" x14ac:dyDescent="0.2">
      <c r="A155" s="708"/>
      <c r="B155" s="627" t="s">
        <v>38</v>
      </c>
      <c r="C155" s="397">
        <v>22509.157469999998</v>
      </c>
      <c r="D155" s="397">
        <v>76671.559770000007</v>
      </c>
      <c r="E155" s="397">
        <v>351164.33221000002</v>
      </c>
      <c r="F155" s="397">
        <v>372961.98600999999</v>
      </c>
      <c r="G155" s="397">
        <v>18346.04046</v>
      </c>
      <c r="H155" s="397">
        <v>34.941980000000001</v>
      </c>
      <c r="I155" s="395">
        <f t="shared" si="22"/>
        <v>841688.01790000009</v>
      </c>
      <c r="J155" s="398">
        <v>0</v>
      </c>
      <c r="K155" s="397">
        <v>31901.73432</v>
      </c>
      <c r="L155" s="372">
        <v>0</v>
      </c>
      <c r="M155" s="373">
        <f t="shared" si="16"/>
        <v>31901.73432</v>
      </c>
      <c r="N155" s="374">
        <f t="shared" si="21"/>
        <v>809786.28358000005</v>
      </c>
      <c r="O155" s="397">
        <v>351.25821000000002</v>
      </c>
      <c r="P155" s="397">
        <v>50301.226140000006</v>
      </c>
      <c r="Q155" s="372">
        <v>168909.4473</v>
      </c>
      <c r="R155" s="372">
        <f t="shared" si="18"/>
        <v>-118608.22115999999</v>
      </c>
      <c r="S155" s="397">
        <v>575.11419999999998</v>
      </c>
      <c r="T155" s="373">
        <f>O155+R155+S155</f>
        <v>-117681.84874999999</v>
      </c>
      <c r="U155" s="374">
        <v>-31851.819070000001</v>
      </c>
      <c r="V155" s="372">
        <v>243375.05872</v>
      </c>
      <c r="W155" s="372">
        <v>365481.39009</v>
      </c>
      <c r="X155" s="373">
        <f t="shared" si="17"/>
        <v>608856.44880999997</v>
      </c>
      <c r="Y155" s="372">
        <v>42518.730320000002</v>
      </c>
      <c r="Z155" s="372">
        <v>0</v>
      </c>
      <c r="AA155" s="373">
        <f t="shared" si="20"/>
        <v>42518.730320000002</v>
      </c>
      <c r="AB155" s="397">
        <v>72581.074789999999</v>
      </c>
      <c r="AC155" s="627" t="s">
        <v>46</v>
      </c>
      <c r="AD155" s="708"/>
      <c r="AE155" s="515"/>
      <c r="AF155" s="515"/>
      <c r="AG155" s="516"/>
      <c r="AH155" s="517"/>
      <c r="AI155" s="518"/>
    </row>
    <row r="156" spans="1:35" s="11" customFormat="1" x14ac:dyDescent="0.2">
      <c r="A156" s="708"/>
      <c r="B156" s="627" t="s">
        <v>39</v>
      </c>
      <c r="C156" s="397">
        <v>22266.758879999998</v>
      </c>
      <c r="D156" s="397">
        <v>85654.442579999988</v>
      </c>
      <c r="E156" s="397">
        <v>332454.39648</v>
      </c>
      <c r="F156" s="397">
        <v>378803.82282</v>
      </c>
      <c r="G156" s="397">
        <v>18141.171299999998</v>
      </c>
      <c r="H156" s="397">
        <v>34.944679999999998</v>
      </c>
      <c r="I156" s="395">
        <f t="shared" si="22"/>
        <v>837355.53674000001</v>
      </c>
      <c r="J156" s="398">
        <v>0</v>
      </c>
      <c r="K156" s="397">
        <v>31545.532530000004</v>
      </c>
      <c r="L156" s="372">
        <v>0</v>
      </c>
      <c r="M156" s="373">
        <f t="shared" si="16"/>
        <v>31545.532530000004</v>
      </c>
      <c r="N156" s="374">
        <f t="shared" si="21"/>
        <v>805810.00421000004</v>
      </c>
      <c r="O156" s="397">
        <v>522.88309000000004</v>
      </c>
      <c r="P156" s="397">
        <v>50531.925450000002</v>
      </c>
      <c r="Q156" s="372">
        <v>186909.25266999996</v>
      </c>
      <c r="R156" s="372">
        <f t="shared" si="18"/>
        <v>-136377.32721999995</v>
      </c>
      <c r="S156" s="397">
        <v>593.95483000000013</v>
      </c>
      <c r="T156" s="373">
        <f t="shared" si="19"/>
        <v>-135260.48929999996</v>
      </c>
      <c r="U156" s="374">
        <v>-31832.608330000003</v>
      </c>
      <c r="V156" s="372">
        <v>245394.62741999998</v>
      </c>
      <c r="W156" s="372">
        <v>327881.47895999998</v>
      </c>
      <c r="X156" s="373">
        <f t="shared" si="17"/>
        <v>573276.10638000001</v>
      </c>
      <c r="Y156" s="372">
        <v>54993.928529999997</v>
      </c>
      <c r="Z156" s="372">
        <v>0</v>
      </c>
      <c r="AA156" s="373">
        <f t="shared" si="20"/>
        <v>54993.928529999997</v>
      </c>
      <c r="AB156" s="397">
        <v>74112.088349999991</v>
      </c>
      <c r="AC156" s="627" t="s">
        <v>86</v>
      </c>
      <c r="AD156" s="708"/>
      <c r="AE156" s="515"/>
      <c r="AF156" s="515"/>
      <c r="AG156" s="516"/>
      <c r="AH156" s="517"/>
      <c r="AI156" s="518"/>
    </row>
    <row r="157" spans="1:35" s="11" customFormat="1" x14ac:dyDescent="0.2">
      <c r="A157" s="708"/>
      <c r="B157" s="627" t="s">
        <v>40</v>
      </c>
      <c r="C157" s="397">
        <v>22571.964620000002</v>
      </c>
      <c r="D157" s="397">
        <v>90883.278450000013</v>
      </c>
      <c r="E157" s="397">
        <v>283974.00621000002</v>
      </c>
      <c r="F157" s="397">
        <v>400933.15224000002</v>
      </c>
      <c r="G157" s="397">
        <v>18316.690019999998</v>
      </c>
      <c r="H157" s="397">
        <v>35.10933</v>
      </c>
      <c r="I157" s="395">
        <f t="shared" si="22"/>
        <v>816714.20087000006</v>
      </c>
      <c r="J157" s="398">
        <v>0</v>
      </c>
      <c r="K157" s="397">
        <v>31850.738270000002</v>
      </c>
      <c r="L157" s="372">
        <v>0</v>
      </c>
      <c r="M157" s="373">
        <f t="shared" si="16"/>
        <v>31850.738270000002</v>
      </c>
      <c r="N157" s="374">
        <f t="shared" si="21"/>
        <v>784863.46260000009</v>
      </c>
      <c r="O157" s="397">
        <v>413.08865000000003</v>
      </c>
      <c r="P157" s="397">
        <v>50836.416899999997</v>
      </c>
      <c r="Q157" s="372">
        <v>108266.49430999998</v>
      </c>
      <c r="R157" s="372">
        <f t="shared" si="18"/>
        <v>-57430.077409999984</v>
      </c>
      <c r="S157" s="397">
        <v>570.15141000000017</v>
      </c>
      <c r="T157" s="373">
        <f t="shared" si="19"/>
        <v>-56446.837349999987</v>
      </c>
      <c r="U157" s="374">
        <v>-31834.205690000006</v>
      </c>
      <c r="V157" s="372">
        <v>244159.84447999997</v>
      </c>
      <c r="W157" s="372">
        <v>402638.73231999995</v>
      </c>
      <c r="X157" s="373">
        <f t="shared" si="17"/>
        <v>646798.57679999992</v>
      </c>
      <c r="Y157" s="372">
        <v>37612.662990000004</v>
      </c>
      <c r="Z157" s="372">
        <v>0</v>
      </c>
      <c r="AA157" s="373">
        <f t="shared" si="20"/>
        <v>37612.662990000004</v>
      </c>
      <c r="AB157" s="397">
        <v>75839.59117</v>
      </c>
      <c r="AC157" s="627" t="s">
        <v>77</v>
      </c>
      <c r="AD157" s="708"/>
      <c r="AE157" s="515"/>
      <c r="AF157" s="515"/>
      <c r="AG157" s="516"/>
      <c r="AH157" s="517"/>
      <c r="AI157" s="518"/>
    </row>
    <row r="158" spans="1:35" s="11" customFormat="1" x14ac:dyDescent="0.2">
      <c r="A158" s="708"/>
      <c r="B158" s="627" t="s">
        <v>41</v>
      </c>
      <c r="C158" s="397">
        <v>22738.262569999999</v>
      </c>
      <c r="D158" s="397">
        <v>101427.93906999999</v>
      </c>
      <c r="E158" s="397">
        <v>291603.31091</v>
      </c>
      <c r="F158" s="397">
        <v>446374.00497000007</v>
      </c>
      <c r="G158" s="397">
        <v>18412.325719999997</v>
      </c>
      <c r="H158" s="397">
        <v>35.876269999999998</v>
      </c>
      <c r="I158" s="395">
        <f t="shared" si="22"/>
        <v>880591.71950999997</v>
      </c>
      <c r="J158" s="398">
        <v>0</v>
      </c>
      <c r="K158" s="397">
        <v>32017.036220000002</v>
      </c>
      <c r="L158" s="372">
        <v>0</v>
      </c>
      <c r="M158" s="373">
        <f t="shared" si="16"/>
        <v>32017.036220000002</v>
      </c>
      <c r="N158" s="374">
        <f t="shared" si="21"/>
        <v>848574.68328999996</v>
      </c>
      <c r="O158" s="397">
        <v>395.49295000000001</v>
      </c>
      <c r="P158" s="397">
        <v>51166.265619999998</v>
      </c>
      <c r="Q158" s="372">
        <v>163794.75311000002</v>
      </c>
      <c r="R158" s="372">
        <f t="shared" si="18"/>
        <v>-112628.48749000003</v>
      </c>
      <c r="S158" s="397">
        <v>569.92389000000003</v>
      </c>
      <c r="T158" s="373">
        <f t="shared" si="19"/>
        <v>-111663.07065000002</v>
      </c>
      <c r="U158" s="374">
        <v>-31788.503799999999</v>
      </c>
      <c r="V158" s="372">
        <v>247986.88316999999</v>
      </c>
      <c r="W158" s="372">
        <v>407516.89535000001</v>
      </c>
      <c r="X158" s="373">
        <f t="shared" si="17"/>
        <v>655503.77851999993</v>
      </c>
      <c r="Y158" s="372">
        <v>35017.462979999997</v>
      </c>
      <c r="Z158" s="372">
        <v>0</v>
      </c>
      <c r="AA158" s="373">
        <f t="shared" si="20"/>
        <v>35017.462979999997</v>
      </c>
      <c r="AB158" s="397">
        <v>78178.874960000001</v>
      </c>
      <c r="AC158" s="627" t="s">
        <v>47</v>
      </c>
      <c r="AD158" s="708"/>
      <c r="AE158" s="515"/>
      <c r="AF158" s="515"/>
      <c r="AG158" s="516"/>
      <c r="AH158" s="517"/>
      <c r="AI158" s="518"/>
    </row>
    <row r="159" spans="1:35" s="11" customFormat="1" x14ac:dyDescent="0.2">
      <c r="A159" s="708"/>
      <c r="B159" s="627" t="s">
        <v>42</v>
      </c>
      <c r="C159" s="397">
        <v>22801.137659999997</v>
      </c>
      <c r="D159" s="397">
        <v>103267.78204000001</v>
      </c>
      <c r="E159" s="397">
        <v>275780.23381999996</v>
      </c>
      <c r="F159" s="397">
        <v>476475.56136000005</v>
      </c>
      <c r="G159" s="397">
        <v>18592.250079999998</v>
      </c>
      <c r="H159" s="397">
        <v>35.918100000000003</v>
      </c>
      <c r="I159" s="395">
        <f t="shared" si="22"/>
        <v>896952.88306000002</v>
      </c>
      <c r="J159" s="398">
        <v>0</v>
      </c>
      <c r="K159" s="397">
        <v>32329.90193</v>
      </c>
      <c r="L159" s="372">
        <v>0</v>
      </c>
      <c r="M159" s="373">
        <f t="shared" si="16"/>
        <v>32329.90193</v>
      </c>
      <c r="N159" s="374">
        <f t="shared" si="21"/>
        <v>864622.98112999997</v>
      </c>
      <c r="O159" s="397">
        <v>505.51612999999998</v>
      </c>
      <c r="P159" s="397">
        <v>51397.712820000008</v>
      </c>
      <c r="Q159" s="372">
        <v>165855.07977999997</v>
      </c>
      <c r="R159" s="372">
        <f t="shared" si="18"/>
        <v>-114457.36695999996</v>
      </c>
      <c r="S159" s="397">
        <v>590.38734000000011</v>
      </c>
      <c r="T159" s="373">
        <f t="shared" si="19"/>
        <v>-113361.46348999995</v>
      </c>
      <c r="U159" s="374">
        <v>-31847.573520000005</v>
      </c>
      <c r="V159" s="372">
        <v>258117.24116000001</v>
      </c>
      <c r="W159" s="372">
        <v>413634.81655000005</v>
      </c>
      <c r="X159" s="373">
        <f t="shared" si="17"/>
        <v>671752.05771000008</v>
      </c>
      <c r="Y159" s="372">
        <v>34685.403169999998</v>
      </c>
      <c r="Z159" s="372">
        <v>0</v>
      </c>
      <c r="AA159" s="373">
        <f t="shared" si="20"/>
        <v>34685.403169999998</v>
      </c>
      <c r="AB159" s="397">
        <v>76671.630300000004</v>
      </c>
      <c r="AC159" s="627" t="s">
        <v>42</v>
      </c>
      <c r="AD159" s="708"/>
      <c r="AE159" s="515"/>
      <c r="AF159" s="515"/>
      <c r="AG159" s="516"/>
      <c r="AH159" s="517"/>
      <c r="AI159" s="518"/>
    </row>
    <row r="160" spans="1:35" s="11" customFormat="1" x14ac:dyDescent="0.2">
      <c r="A160" s="708"/>
      <c r="B160" s="627" t="s">
        <v>43</v>
      </c>
      <c r="C160" s="397">
        <v>22608.31914</v>
      </c>
      <c r="D160" s="397">
        <v>95880.974560000002</v>
      </c>
      <c r="E160" s="397">
        <v>614236.19686999999</v>
      </c>
      <c r="F160" s="397">
        <v>648283.60962</v>
      </c>
      <c r="G160" s="397">
        <v>18364.670320000001</v>
      </c>
      <c r="H160" s="397">
        <v>35.977429999999998</v>
      </c>
      <c r="I160" s="395">
        <f t="shared" si="22"/>
        <v>1399409.7479400001</v>
      </c>
      <c r="J160" s="398">
        <v>0</v>
      </c>
      <c r="K160" s="397">
        <v>31934.16748</v>
      </c>
      <c r="L160" s="372">
        <v>0</v>
      </c>
      <c r="M160" s="373">
        <f t="shared" si="16"/>
        <v>31934.16748</v>
      </c>
      <c r="N160" s="374">
        <f t="shared" si="21"/>
        <v>1367475.5804600001</v>
      </c>
      <c r="O160" s="397">
        <v>353.41593</v>
      </c>
      <c r="P160" s="397">
        <v>51556.737690000002</v>
      </c>
      <c r="Q160" s="372">
        <v>649763.75929000007</v>
      </c>
      <c r="R160" s="372">
        <f t="shared" si="18"/>
        <v>-598207.02160000009</v>
      </c>
      <c r="S160" s="397">
        <v>570.35043000000007</v>
      </c>
      <c r="T160" s="373">
        <f t="shared" si="19"/>
        <v>-597283.25524000009</v>
      </c>
      <c r="U160" s="374">
        <v>-31810.183639999999</v>
      </c>
      <c r="V160" s="372">
        <v>262763.97154</v>
      </c>
      <c r="W160" s="372">
        <v>426001.28443</v>
      </c>
      <c r="X160" s="373">
        <f t="shared" si="17"/>
        <v>688765.25597000006</v>
      </c>
      <c r="Y160" s="372">
        <v>37774.701110000002</v>
      </c>
      <c r="Z160" s="372">
        <v>0</v>
      </c>
      <c r="AA160" s="373">
        <f t="shared" si="20"/>
        <v>37774.701110000002</v>
      </c>
      <c r="AB160" s="397">
        <v>75462.551789999998</v>
      </c>
      <c r="AC160" s="627" t="s">
        <v>48</v>
      </c>
      <c r="AD160" s="708"/>
      <c r="AE160" s="515"/>
      <c r="AF160" s="515"/>
      <c r="AG160" s="516"/>
      <c r="AH160" s="517"/>
      <c r="AI160" s="518"/>
    </row>
    <row r="161" spans="1:36" s="11" customFormat="1" x14ac:dyDescent="0.2">
      <c r="A161" s="708"/>
      <c r="B161" s="627" t="s">
        <v>44</v>
      </c>
      <c r="C161" s="397">
        <v>22876.688480000001</v>
      </c>
      <c r="D161" s="397">
        <v>98054.372060000009</v>
      </c>
      <c r="E161" s="397">
        <v>565858.30133999989</v>
      </c>
      <c r="F161" s="397">
        <v>651779.70815999992</v>
      </c>
      <c r="G161" s="397">
        <v>18519.008460000001</v>
      </c>
      <c r="H161" s="397">
        <v>36.115480000000005</v>
      </c>
      <c r="I161" s="395">
        <f t="shared" ref="I161:I186" si="23">SUM(C161:H161)</f>
        <v>1357124.1939799995</v>
      </c>
      <c r="J161" s="398">
        <v>0</v>
      </c>
      <c r="K161" s="397">
        <v>32202.536819999998</v>
      </c>
      <c r="L161" s="372">
        <v>0</v>
      </c>
      <c r="M161" s="373">
        <f t="shared" si="16"/>
        <v>32202.536819999998</v>
      </c>
      <c r="N161" s="374">
        <f t="shared" si="21"/>
        <v>1324921.6571599995</v>
      </c>
      <c r="O161" s="397">
        <v>355.40763000000004</v>
      </c>
      <c r="P161" s="397">
        <v>106432.02303</v>
      </c>
      <c r="Q161" s="372">
        <v>626484.34615</v>
      </c>
      <c r="R161" s="372">
        <f t="shared" si="18"/>
        <v>-520052.32312000002</v>
      </c>
      <c r="S161" s="397">
        <v>570.74123000000009</v>
      </c>
      <c r="T161" s="373">
        <f t="shared" si="19"/>
        <v>-519126.17426000006</v>
      </c>
      <c r="U161" s="374">
        <v>-30938.346290000005</v>
      </c>
      <c r="V161" s="372">
        <v>258171.97503</v>
      </c>
      <c r="W161" s="372">
        <v>464939.34625</v>
      </c>
      <c r="X161" s="373">
        <f t="shared" si="17"/>
        <v>723111.32128000003</v>
      </c>
      <c r="Y161" s="372">
        <v>39933.470729999994</v>
      </c>
      <c r="Z161" s="372">
        <v>0</v>
      </c>
      <c r="AA161" s="373">
        <f t="shared" si="20"/>
        <v>39933.470729999994</v>
      </c>
      <c r="AB161" s="397">
        <v>73689.037189999988</v>
      </c>
      <c r="AC161" s="627" t="s">
        <v>44</v>
      </c>
      <c r="AD161" s="708"/>
      <c r="AE161" s="515"/>
      <c r="AF161" s="515"/>
      <c r="AG161" s="516"/>
      <c r="AH161" s="517"/>
      <c r="AI161" s="518"/>
      <c r="AJ161" s="518"/>
    </row>
    <row r="162" spans="1:36" s="142" customFormat="1" x14ac:dyDescent="0.2">
      <c r="A162" s="709"/>
      <c r="B162" s="629" t="s">
        <v>45</v>
      </c>
      <c r="C162" s="400">
        <v>22587.715149999996</v>
      </c>
      <c r="D162" s="400">
        <v>87855.606290000011</v>
      </c>
      <c r="E162" s="400">
        <v>592828.24361000012</v>
      </c>
      <c r="F162" s="400">
        <v>645096.82108000002</v>
      </c>
      <c r="G162" s="400">
        <v>18352.825199999999</v>
      </c>
      <c r="H162" s="400">
        <v>36.115429999999996</v>
      </c>
      <c r="I162" s="396">
        <f t="shared" si="23"/>
        <v>1366757.3267600001</v>
      </c>
      <c r="J162" s="401">
        <v>0</v>
      </c>
      <c r="K162" s="400">
        <v>31913.563489999997</v>
      </c>
      <c r="L162" s="376">
        <v>0</v>
      </c>
      <c r="M162" s="377">
        <f t="shared" si="16"/>
        <v>31913.563489999997</v>
      </c>
      <c r="N162" s="378">
        <f t="shared" si="21"/>
        <v>1334843.76327</v>
      </c>
      <c r="O162" s="400">
        <v>511.8338</v>
      </c>
      <c r="P162" s="400">
        <v>106731.6091</v>
      </c>
      <c r="Q162" s="376">
        <v>643342.47063999996</v>
      </c>
      <c r="R162" s="376">
        <f t="shared" si="18"/>
        <v>-536610.86153999995</v>
      </c>
      <c r="S162" s="400">
        <v>684.94621000000006</v>
      </c>
      <c r="T162" s="377">
        <f t="shared" si="19"/>
        <v>-535414.08152999997</v>
      </c>
      <c r="U162" s="378">
        <v>-30691.586770000002</v>
      </c>
      <c r="V162" s="376">
        <v>260134.32983</v>
      </c>
      <c r="W162" s="376">
        <v>452096.97055999999</v>
      </c>
      <c r="X162" s="377">
        <f t="shared" si="17"/>
        <v>712231.30038999999</v>
      </c>
      <c r="Y162" s="376">
        <v>44296.196649999998</v>
      </c>
      <c r="Z162" s="376">
        <v>0</v>
      </c>
      <c r="AA162" s="377">
        <f t="shared" si="20"/>
        <v>44296.196649999998</v>
      </c>
      <c r="AB162" s="400">
        <v>73593.771489999999</v>
      </c>
      <c r="AC162" s="148" t="s">
        <v>45</v>
      </c>
      <c r="AD162" s="709"/>
      <c r="AE162" s="141"/>
      <c r="AF162" s="141"/>
      <c r="AG162" s="312"/>
      <c r="AH162" s="313"/>
      <c r="AI162" s="314"/>
    </row>
    <row r="163" spans="1:36" s="11" customFormat="1" x14ac:dyDescent="0.2">
      <c r="A163" s="707">
        <v>2020</v>
      </c>
      <c r="B163" s="147" t="s">
        <v>34</v>
      </c>
      <c r="C163" s="397">
        <v>22846.039050000003</v>
      </c>
      <c r="D163" s="397">
        <v>87961.713219999991</v>
      </c>
      <c r="E163" s="397">
        <v>582848.70764999988</v>
      </c>
      <c r="F163" s="397">
        <v>647556.97583000001</v>
      </c>
      <c r="G163" s="397">
        <v>18501.383530000003</v>
      </c>
      <c r="H163" s="397">
        <v>36.166559999999997</v>
      </c>
      <c r="I163" s="395">
        <f t="shared" si="23"/>
        <v>1359750.9858399997</v>
      </c>
      <c r="J163" s="398">
        <v>0</v>
      </c>
      <c r="K163" s="397">
        <v>32171.887390000004</v>
      </c>
      <c r="L163" s="403">
        <v>0</v>
      </c>
      <c r="M163" s="373">
        <f t="shared" si="16"/>
        <v>32171.887390000004</v>
      </c>
      <c r="N163" s="374">
        <f t="shared" si="21"/>
        <v>1327579.0984499997</v>
      </c>
      <c r="O163" s="397">
        <v>419.25137999999998</v>
      </c>
      <c r="P163" s="397">
        <v>106986.62627000001</v>
      </c>
      <c r="Q163" s="397">
        <v>656825.42537000007</v>
      </c>
      <c r="R163" s="372">
        <f t="shared" si="18"/>
        <v>-549838.79910000006</v>
      </c>
      <c r="S163" s="397">
        <v>669.59759000000008</v>
      </c>
      <c r="T163" s="373">
        <f t="shared" si="19"/>
        <v>-548749.95013000001</v>
      </c>
      <c r="U163" s="374">
        <v>-30926.835199999998</v>
      </c>
      <c r="V163" s="372">
        <v>260247.68438999995</v>
      </c>
      <c r="W163" s="372">
        <v>417260.26712999999</v>
      </c>
      <c r="X163" s="373">
        <f t="shared" si="17"/>
        <v>677507.95151999989</v>
      </c>
      <c r="Y163" s="372">
        <v>55784.569850000007</v>
      </c>
      <c r="Z163" s="372">
        <v>0</v>
      </c>
      <c r="AA163" s="373">
        <f t="shared" si="20"/>
        <v>55784.569850000007</v>
      </c>
      <c r="AB163" s="397">
        <v>76463.462169999999</v>
      </c>
      <c r="AC163" s="146" t="s">
        <v>34</v>
      </c>
      <c r="AD163" s="707">
        <v>2020</v>
      </c>
      <c r="AE163" s="515"/>
      <c r="AF163" s="515"/>
      <c r="AG163" s="516"/>
      <c r="AH163" s="517"/>
      <c r="AI163" s="518"/>
    </row>
    <row r="164" spans="1:36" s="11" customFormat="1" x14ac:dyDescent="0.2">
      <c r="A164" s="708"/>
      <c r="B164" s="147" t="s">
        <v>35</v>
      </c>
      <c r="C164" s="397">
        <v>23155.65598</v>
      </c>
      <c r="D164" s="397">
        <v>88876.025769999993</v>
      </c>
      <c r="E164" s="397">
        <v>566033.33877000003</v>
      </c>
      <c r="F164" s="397">
        <v>647714.12520000001</v>
      </c>
      <c r="G164" s="397">
        <v>18578.160829999997</v>
      </c>
      <c r="H164" s="397">
        <v>37.250039999999998</v>
      </c>
      <c r="I164" s="395">
        <f t="shared" si="23"/>
        <v>1344394.5565899999</v>
      </c>
      <c r="J164" s="398">
        <v>0</v>
      </c>
      <c r="K164" s="397">
        <v>32430.211290000003</v>
      </c>
      <c r="L164" s="403">
        <v>0</v>
      </c>
      <c r="M164" s="373">
        <f t="shared" si="16"/>
        <v>32430.211290000003</v>
      </c>
      <c r="N164" s="374">
        <f t="shared" si="21"/>
        <v>1311964.3452999999</v>
      </c>
      <c r="O164" s="397">
        <v>384.65478999999999</v>
      </c>
      <c r="P164" s="397">
        <v>107404.24511</v>
      </c>
      <c r="Q164" s="397">
        <v>592815.03625</v>
      </c>
      <c r="R164" s="372">
        <f t="shared" si="18"/>
        <v>-485410.79113999999</v>
      </c>
      <c r="S164" s="397">
        <v>663.10465000000011</v>
      </c>
      <c r="T164" s="373">
        <f>O164+R164+S164</f>
        <v>-484363.03169999999</v>
      </c>
      <c r="U164" s="374">
        <v>-30911.588270000007</v>
      </c>
      <c r="V164" s="372">
        <v>255732.61680000002</v>
      </c>
      <c r="W164" s="372">
        <v>470018.00474999996</v>
      </c>
      <c r="X164" s="373">
        <f t="shared" si="17"/>
        <v>725750.62155000004</v>
      </c>
      <c r="Y164" s="372">
        <v>55541.540489999999</v>
      </c>
      <c r="Z164" s="372">
        <v>0</v>
      </c>
      <c r="AA164" s="373">
        <f t="shared" si="20"/>
        <v>55541.540489999999</v>
      </c>
      <c r="AB164" s="397">
        <v>77220.739849999998</v>
      </c>
      <c r="AC164" s="147" t="s">
        <v>35</v>
      </c>
      <c r="AD164" s="708"/>
      <c r="AE164" s="515"/>
      <c r="AF164" s="515"/>
      <c r="AG164" s="516"/>
      <c r="AH164" s="517"/>
      <c r="AI164" s="518"/>
    </row>
    <row r="165" spans="1:36" s="11" customFormat="1" x14ac:dyDescent="0.2">
      <c r="A165" s="708"/>
      <c r="B165" s="627" t="s">
        <v>36</v>
      </c>
      <c r="C165" s="397">
        <v>23017.624400000001</v>
      </c>
      <c r="D165" s="397">
        <v>77740.292130000002</v>
      </c>
      <c r="E165" s="397">
        <v>251547.80974</v>
      </c>
      <c r="F165" s="397">
        <v>576198.70510999998</v>
      </c>
      <c r="G165" s="397">
        <v>18498.78168</v>
      </c>
      <c r="H165" s="397">
        <v>37.85286</v>
      </c>
      <c r="I165" s="395">
        <f t="shared" si="23"/>
        <v>947041.06591999996</v>
      </c>
      <c r="J165" s="398">
        <v>0</v>
      </c>
      <c r="K165" s="397">
        <v>32292.17971</v>
      </c>
      <c r="L165" s="403">
        <v>0</v>
      </c>
      <c r="M165" s="373">
        <f t="shared" si="16"/>
        <v>32292.17971</v>
      </c>
      <c r="N165" s="374">
        <f t="shared" si="21"/>
        <v>914748.88620999991</v>
      </c>
      <c r="O165" s="397">
        <v>475.60947999999996</v>
      </c>
      <c r="P165" s="397">
        <v>55133.455590000005</v>
      </c>
      <c r="Q165" s="397">
        <v>246841.63977000004</v>
      </c>
      <c r="R165" s="372">
        <f t="shared" si="18"/>
        <v>-191708.18418000004</v>
      </c>
      <c r="S165" s="397">
        <v>689.53428000000019</v>
      </c>
      <c r="T165" s="373">
        <f t="shared" si="19"/>
        <v>-190543.04042000003</v>
      </c>
      <c r="U165" s="374">
        <v>-31027.546590000002</v>
      </c>
      <c r="V165" s="372">
        <v>256429.54809999999</v>
      </c>
      <c r="W165" s="372">
        <v>373476.17930000002</v>
      </c>
      <c r="X165" s="373">
        <f t="shared" si="17"/>
        <v>629905.72739999997</v>
      </c>
      <c r="Y165" s="372">
        <v>56557.315219999997</v>
      </c>
      <c r="Z165" s="372">
        <v>0</v>
      </c>
      <c r="AA165" s="373">
        <f t="shared" si="20"/>
        <v>56557.315219999997</v>
      </c>
      <c r="AB165" s="397">
        <v>68770.34977999999</v>
      </c>
      <c r="AC165" s="147" t="s">
        <v>36</v>
      </c>
      <c r="AD165" s="708"/>
      <c r="AE165" s="515"/>
      <c r="AF165" s="515"/>
      <c r="AG165" s="516"/>
      <c r="AH165" s="517"/>
      <c r="AI165" s="518"/>
    </row>
    <row r="166" spans="1:36" s="11" customFormat="1" x14ac:dyDescent="0.2">
      <c r="A166" s="708"/>
      <c r="B166" s="627" t="s">
        <v>37</v>
      </c>
      <c r="C166" s="397">
        <v>23167.255140000001</v>
      </c>
      <c r="D166" s="397">
        <v>163322.63866</v>
      </c>
      <c r="E166" s="397">
        <v>123707.12894000001</v>
      </c>
      <c r="F166" s="397">
        <v>555666.17411000002</v>
      </c>
      <c r="G166" s="397">
        <v>18656.751149999996</v>
      </c>
      <c r="H166" s="397">
        <v>68.168149999999997</v>
      </c>
      <c r="I166" s="395">
        <f t="shared" si="23"/>
        <v>884588.11615000002</v>
      </c>
      <c r="J166" s="398">
        <v>0</v>
      </c>
      <c r="K166" s="397">
        <v>32441.810449999997</v>
      </c>
      <c r="L166" s="403">
        <v>0</v>
      </c>
      <c r="M166" s="373">
        <f t="shared" si="16"/>
        <v>32441.810449999997</v>
      </c>
      <c r="N166" s="374">
        <f t="shared" si="21"/>
        <v>852146.30570000003</v>
      </c>
      <c r="O166" s="397">
        <v>328.32517999999999</v>
      </c>
      <c r="P166" s="397">
        <v>55274.176370000001</v>
      </c>
      <c r="Q166" s="397">
        <v>195266.86570000002</v>
      </c>
      <c r="R166" s="372">
        <f t="shared" si="18"/>
        <v>-139992.68933000002</v>
      </c>
      <c r="S166" s="397">
        <v>683.84521000000007</v>
      </c>
      <c r="T166" s="373">
        <f t="shared" si="19"/>
        <v>-138980.51894000001</v>
      </c>
      <c r="U166" s="374">
        <v>-30972.953419999994</v>
      </c>
      <c r="V166" s="372">
        <v>251670.18164</v>
      </c>
      <c r="W166" s="372">
        <v>375666.63712000003</v>
      </c>
      <c r="X166" s="373">
        <f t="shared" si="17"/>
        <v>627336.81876000005</v>
      </c>
      <c r="Y166" s="372">
        <v>46384.742409999992</v>
      </c>
      <c r="Z166" s="372">
        <v>0</v>
      </c>
      <c r="AA166" s="373">
        <f t="shared" si="20"/>
        <v>46384.742409999992</v>
      </c>
      <c r="AB166" s="397">
        <v>70417.179309999992</v>
      </c>
      <c r="AC166" s="147" t="s">
        <v>37</v>
      </c>
      <c r="AD166" s="708"/>
      <c r="AE166" s="515"/>
      <c r="AF166" s="515"/>
      <c r="AG166" s="516"/>
      <c r="AH166" s="517"/>
      <c r="AI166" s="518"/>
    </row>
    <row r="167" spans="1:36" s="11" customFormat="1" x14ac:dyDescent="0.2">
      <c r="A167" s="708"/>
      <c r="B167" s="627" t="s">
        <v>38</v>
      </c>
      <c r="C167" s="397">
        <v>22546.462360000001</v>
      </c>
      <c r="D167" s="397">
        <v>154870.55554</v>
      </c>
      <c r="E167" s="397">
        <v>312405.61021000001</v>
      </c>
      <c r="F167" s="397">
        <v>597076.93885999999</v>
      </c>
      <c r="G167" s="397">
        <v>18296.052329999999</v>
      </c>
      <c r="H167" s="397">
        <v>39.861750000000001</v>
      </c>
      <c r="I167" s="395">
        <f t="shared" si="23"/>
        <v>1105235.4810500001</v>
      </c>
      <c r="J167" s="398">
        <v>0</v>
      </c>
      <c r="K167" s="397">
        <v>31814.599010000002</v>
      </c>
      <c r="L167" s="403">
        <v>0</v>
      </c>
      <c r="M167" s="373">
        <f t="shared" ref="M167:M198" si="24">J167+K167+L167</f>
        <v>31814.599010000002</v>
      </c>
      <c r="N167" s="374">
        <f t="shared" si="21"/>
        <v>1073420.8820400001</v>
      </c>
      <c r="O167" s="397">
        <v>411.06344000000001</v>
      </c>
      <c r="P167" s="397">
        <v>53678.689550000003</v>
      </c>
      <c r="Q167" s="397">
        <v>408904.26916999999</v>
      </c>
      <c r="R167" s="372">
        <f t="shared" si="18"/>
        <v>-355225.57961999997</v>
      </c>
      <c r="S167" s="397">
        <v>666.81834000000003</v>
      </c>
      <c r="T167" s="373">
        <f t="shared" si="19"/>
        <v>-354147.69783999998</v>
      </c>
      <c r="U167" s="374">
        <v>-31059.52882</v>
      </c>
      <c r="V167" s="372">
        <v>179313.59453999999</v>
      </c>
      <c r="W167" s="372">
        <v>453590.85175000003</v>
      </c>
      <c r="X167" s="373">
        <f t="shared" si="17"/>
        <v>632904.44628999999</v>
      </c>
      <c r="Y167" s="372">
        <v>46450.150229999999</v>
      </c>
      <c r="Z167" s="372">
        <v>0</v>
      </c>
      <c r="AA167" s="373">
        <f t="shared" si="20"/>
        <v>46450.150229999999</v>
      </c>
      <c r="AB167" s="397">
        <v>70978.116799999989</v>
      </c>
      <c r="AC167" s="147" t="s">
        <v>46</v>
      </c>
      <c r="AD167" s="708"/>
      <c r="AE167" s="515"/>
      <c r="AF167" s="515"/>
      <c r="AG167" s="516"/>
      <c r="AH167" s="517"/>
      <c r="AI167" s="518"/>
    </row>
    <row r="168" spans="1:36" s="11" customFormat="1" x14ac:dyDescent="0.2">
      <c r="A168" s="708"/>
      <c r="B168" s="627" t="s">
        <v>39</v>
      </c>
      <c r="C168" s="397">
        <v>22084.167399999998</v>
      </c>
      <c r="D168" s="397">
        <v>218868.43644999998</v>
      </c>
      <c r="E168" s="397">
        <v>346362.32774000004</v>
      </c>
      <c r="F168" s="397">
        <v>606761.66876000003</v>
      </c>
      <c r="G168" s="397">
        <v>18243.524720000001</v>
      </c>
      <c r="H168" s="397">
        <v>38.073750000000004</v>
      </c>
      <c r="I168" s="395">
        <f t="shared" si="23"/>
        <v>1212358.19882</v>
      </c>
      <c r="J168" s="398">
        <v>0</v>
      </c>
      <c r="K168" s="397">
        <v>31723.258960000003</v>
      </c>
      <c r="L168" s="397">
        <v>74322.667489999993</v>
      </c>
      <c r="M168" s="373">
        <f t="shared" si="24"/>
        <v>106045.92645</v>
      </c>
      <c r="N168" s="374">
        <f>I168-M168</f>
        <v>1106312.2723700001</v>
      </c>
      <c r="O168" s="397">
        <v>443.88446000000005</v>
      </c>
      <c r="P168" s="397">
        <v>53749.249020000003</v>
      </c>
      <c r="Q168" s="397">
        <v>427489.34156000003</v>
      </c>
      <c r="R168" s="372">
        <f t="shared" si="18"/>
        <v>-373740.09254000004</v>
      </c>
      <c r="S168" s="397">
        <v>668.89982000000009</v>
      </c>
      <c r="T168" s="373">
        <f t="shared" si="19"/>
        <v>-372627.30826000008</v>
      </c>
      <c r="U168" s="374">
        <v>-30929.089370000005</v>
      </c>
      <c r="V168" s="372">
        <v>179524.12187</v>
      </c>
      <c r="W168" s="372">
        <v>460989.46531999996</v>
      </c>
      <c r="X168" s="373">
        <f t="shared" si="17"/>
        <v>640513.58718999999</v>
      </c>
      <c r="Y168" s="372">
        <v>50939.203200000004</v>
      </c>
      <c r="Z168" s="372">
        <v>0</v>
      </c>
      <c r="AA168" s="373">
        <f t="shared" si="20"/>
        <v>50939.203200000004</v>
      </c>
      <c r="AB168" s="397">
        <v>73161.263390000007</v>
      </c>
      <c r="AC168" s="147" t="s">
        <v>86</v>
      </c>
      <c r="AD168" s="708"/>
      <c r="AE168" s="515"/>
      <c r="AF168" s="515"/>
      <c r="AG168" s="516"/>
      <c r="AH168" s="517"/>
      <c r="AI168" s="518"/>
    </row>
    <row r="169" spans="1:36" s="11" customFormat="1" x14ac:dyDescent="0.2">
      <c r="A169" s="708"/>
      <c r="B169" s="627" t="s">
        <v>40</v>
      </c>
      <c r="C169" s="397">
        <v>21158.301359999998</v>
      </c>
      <c r="D169" s="397">
        <v>210646.51462999999</v>
      </c>
      <c r="E169" s="397">
        <v>303452.89012</v>
      </c>
      <c r="F169" s="397">
        <v>585193.88834000006</v>
      </c>
      <c r="G169" s="397">
        <v>17711.074100000002</v>
      </c>
      <c r="H169" s="397">
        <v>38.073750000000004</v>
      </c>
      <c r="I169" s="395">
        <f t="shared" si="23"/>
        <v>1138200.7423</v>
      </c>
      <c r="J169" s="398">
        <v>0</v>
      </c>
      <c r="K169" s="397">
        <v>30797.91891</v>
      </c>
      <c r="L169" s="397">
        <v>72156.181760000007</v>
      </c>
      <c r="M169" s="373">
        <f t="shared" si="24"/>
        <v>102954.10067000001</v>
      </c>
      <c r="N169" s="374">
        <f t="shared" si="21"/>
        <v>1035246.64163</v>
      </c>
      <c r="O169" s="397">
        <v>422.72725000000003</v>
      </c>
      <c r="P169" s="397">
        <v>53915.982960000001</v>
      </c>
      <c r="Q169" s="397">
        <v>409785.21298000001</v>
      </c>
      <c r="R169" s="372">
        <f t="shared" si="18"/>
        <v>-355869.23002000002</v>
      </c>
      <c r="S169" s="397">
        <v>668.07463000000007</v>
      </c>
      <c r="T169" s="373">
        <f t="shared" si="19"/>
        <v>-354778.42814000003</v>
      </c>
      <c r="U169" s="374">
        <v>-31322.9653</v>
      </c>
      <c r="V169" s="372">
        <v>178752.875</v>
      </c>
      <c r="W169" s="372">
        <v>404405.56966000004</v>
      </c>
      <c r="X169" s="373">
        <f t="shared" si="17"/>
        <v>583158.44466000004</v>
      </c>
      <c r="Y169" s="372">
        <v>53186.77362</v>
      </c>
      <c r="Z169" s="372">
        <v>0</v>
      </c>
      <c r="AA169" s="373">
        <f t="shared" si="20"/>
        <v>53186.77362</v>
      </c>
      <c r="AB169" s="397">
        <v>75445.960810000004</v>
      </c>
      <c r="AC169" s="147" t="s">
        <v>77</v>
      </c>
      <c r="AD169" s="708"/>
      <c r="AE169" s="515"/>
      <c r="AF169" s="515"/>
      <c r="AG169" s="516"/>
      <c r="AH169" s="517"/>
      <c r="AI169" s="518"/>
    </row>
    <row r="170" spans="1:36" s="11" customFormat="1" x14ac:dyDescent="0.2">
      <c r="A170" s="708"/>
      <c r="B170" s="627" t="s">
        <v>41</v>
      </c>
      <c r="C170" s="397">
        <v>20972.222429999998</v>
      </c>
      <c r="D170" s="397">
        <v>206745.35459999999</v>
      </c>
      <c r="E170" s="397">
        <v>300178.61176000006</v>
      </c>
      <c r="F170" s="397">
        <v>565299.41328999994</v>
      </c>
      <c r="G170" s="397">
        <v>17647.302</v>
      </c>
      <c r="H170" s="397">
        <v>38.178580000000004</v>
      </c>
      <c r="I170" s="395">
        <f t="shared" si="23"/>
        <v>1110881.0826600001</v>
      </c>
      <c r="J170" s="398">
        <v>0</v>
      </c>
      <c r="K170" s="397">
        <v>30687.026099999999</v>
      </c>
      <c r="L170" s="397">
        <v>70232.52145</v>
      </c>
      <c r="M170" s="373">
        <f t="shared" si="24"/>
        <v>100919.54755</v>
      </c>
      <c r="N170" s="374">
        <f t="shared" si="21"/>
        <v>1009961.5351100001</v>
      </c>
      <c r="O170" s="397">
        <v>390.47167999999999</v>
      </c>
      <c r="P170" s="397">
        <v>54112.21428</v>
      </c>
      <c r="Q170" s="397">
        <v>352062.82239000004</v>
      </c>
      <c r="R170" s="372">
        <f t="shared" si="18"/>
        <v>-297950.60811000003</v>
      </c>
      <c r="S170" s="397">
        <v>666.21616000000006</v>
      </c>
      <c r="T170" s="373">
        <f t="shared" si="19"/>
        <v>-296893.92027</v>
      </c>
      <c r="U170" s="374">
        <v>-31624.189290000002</v>
      </c>
      <c r="V170" s="372">
        <v>177723.60965999999</v>
      </c>
      <c r="W170" s="372">
        <v>440093.20342000003</v>
      </c>
      <c r="X170" s="373">
        <f t="shared" si="17"/>
        <v>617816.81307999999</v>
      </c>
      <c r="Y170" s="372">
        <v>51034.726909999998</v>
      </c>
      <c r="Z170" s="372">
        <v>0</v>
      </c>
      <c r="AA170" s="373">
        <f t="shared" si="20"/>
        <v>51034.726909999998</v>
      </c>
      <c r="AB170" s="397">
        <v>75840.264439999999</v>
      </c>
      <c r="AC170" s="147" t="s">
        <v>47</v>
      </c>
      <c r="AD170" s="708"/>
      <c r="AE170" s="515"/>
      <c r="AF170" s="515"/>
      <c r="AG170" s="516"/>
      <c r="AH170" s="517"/>
      <c r="AI170" s="518"/>
    </row>
    <row r="171" spans="1:36" s="11" customFormat="1" x14ac:dyDescent="0.2">
      <c r="A171" s="708"/>
      <c r="B171" s="627" t="s">
        <v>42</v>
      </c>
      <c r="C171" s="397">
        <v>21329.692200000001</v>
      </c>
      <c r="D171" s="397">
        <v>208782.14574000001</v>
      </c>
      <c r="E171" s="397">
        <v>239030.27948999999</v>
      </c>
      <c r="F171" s="397">
        <v>576773.12041999993</v>
      </c>
      <c r="G171" s="397">
        <v>17856.283309999999</v>
      </c>
      <c r="H171" s="397">
        <v>38.199040000000004</v>
      </c>
      <c r="I171" s="395">
        <f t="shared" si="23"/>
        <v>1063809.7202000001</v>
      </c>
      <c r="J171" s="398">
        <v>0</v>
      </c>
      <c r="K171" s="397">
        <v>31044.495870000002</v>
      </c>
      <c r="L171" s="397">
        <v>72371.466180000018</v>
      </c>
      <c r="M171" s="373">
        <f t="shared" si="24"/>
        <v>103415.96205000002</v>
      </c>
      <c r="N171" s="374">
        <f t="shared" si="21"/>
        <v>960393.75815000013</v>
      </c>
      <c r="O171" s="397">
        <v>511.92032</v>
      </c>
      <c r="P171" s="397">
        <v>54132.810130000005</v>
      </c>
      <c r="Q171" s="397">
        <v>315496.35689</v>
      </c>
      <c r="R171" s="372">
        <f t="shared" si="18"/>
        <v>-261363.54676</v>
      </c>
      <c r="S171" s="397">
        <v>672.35175000000015</v>
      </c>
      <c r="T171" s="373">
        <f t="shared" si="19"/>
        <v>-260179.27468999999</v>
      </c>
      <c r="U171" s="374">
        <v>-31573.387589999995</v>
      </c>
      <c r="V171" s="372">
        <v>178520.78559999997</v>
      </c>
      <c r="W171" s="372">
        <v>423733.68277999997</v>
      </c>
      <c r="X171" s="373">
        <f t="shared" si="17"/>
        <v>602254.46837999998</v>
      </c>
      <c r="Y171" s="372">
        <v>52112.119449999998</v>
      </c>
      <c r="Z171" s="372">
        <v>0</v>
      </c>
      <c r="AA171" s="373">
        <f t="shared" si="20"/>
        <v>52112.119449999998</v>
      </c>
      <c r="AB171" s="397">
        <v>77421.283519999997</v>
      </c>
      <c r="AC171" s="147" t="s">
        <v>42</v>
      </c>
      <c r="AD171" s="708"/>
      <c r="AE171" s="515"/>
      <c r="AF171" s="515"/>
      <c r="AG171" s="516"/>
      <c r="AH171" s="517"/>
      <c r="AI171" s="518"/>
    </row>
    <row r="172" spans="1:36" s="11" customFormat="1" x14ac:dyDescent="0.2">
      <c r="A172" s="708"/>
      <c r="B172" s="627" t="s">
        <v>43</v>
      </c>
      <c r="C172" s="397">
        <v>21069.487229999999</v>
      </c>
      <c r="D172" s="397">
        <v>208533.95404000001</v>
      </c>
      <c r="E172" s="397">
        <v>255138.80227000001</v>
      </c>
      <c r="F172" s="397">
        <v>574626.16738</v>
      </c>
      <c r="G172" s="397">
        <v>17921.22913</v>
      </c>
      <c r="H172" s="397">
        <v>38.965859999999999</v>
      </c>
      <c r="I172" s="395">
        <f t="shared" si="23"/>
        <v>1077328.6059100004</v>
      </c>
      <c r="J172" s="398">
        <v>0</v>
      </c>
      <c r="K172" s="397">
        <v>31160.743199999997</v>
      </c>
      <c r="L172" s="397">
        <v>72642.461159999992</v>
      </c>
      <c r="M172" s="373">
        <f t="shared" si="24"/>
        <v>103803.20435999999</v>
      </c>
      <c r="N172" s="374">
        <f t="shared" si="21"/>
        <v>973525.40155000042</v>
      </c>
      <c r="O172" s="397">
        <v>357.02153999999996</v>
      </c>
      <c r="P172" s="397">
        <v>54280.374669999997</v>
      </c>
      <c r="Q172" s="397">
        <v>307465.53716000001</v>
      </c>
      <c r="R172" s="372">
        <f t="shared" si="18"/>
        <v>-253185.16249000002</v>
      </c>
      <c r="S172" s="397">
        <v>661.0297700000001</v>
      </c>
      <c r="T172" s="373">
        <f t="shared" si="19"/>
        <v>-252167.11118000004</v>
      </c>
      <c r="U172" s="374">
        <v>-31582.95954</v>
      </c>
      <c r="V172" s="372">
        <v>178122.53018</v>
      </c>
      <c r="W172" s="372">
        <v>439637.86830000003</v>
      </c>
      <c r="X172" s="373">
        <f t="shared" si="17"/>
        <v>617760.39847999997</v>
      </c>
      <c r="Y172" s="372">
        <v>56187.269829999997</v>
      </c>
      <c r="Z172" s="372">
        <v>0</v>
      </c>
      <c r="AA172" s="373">
        <f t="shared" si="20"/>
        <v>56187.269829999997</v>
      </c>
      <c r="AB172" s="397">
        <v>78993.58189999999</v>
      </c>
      <c r="AC172" s="147" t="s">
        <v>48</v>
      </c>
      <c r="AD172" s="708"/>
      <c r="AE172" s="515"/>
      <c r="AF172" s="515"/>
      <c r="AG172" s="516"/>
      <c r="AH172" s="517"/>
      <c r="AI172" s="518"/>
    </row>
    <row r="173" spans="1:36" s="11" customFormat="1" x14ac:dyDescent="0.2">
      <c r="A173" s="708"/>
      <c r="B173" s="627" t="s">
        <v>44</v>
      </c>
      <c r="C173" s="397">
        <v>20538.8632</v>
      </c>
      <c r="D173" s="397">
        <v>218843.70130000002</v>
      </c>
      <c r="E173" s="397">
        <v>209127.96183999997</v>
      </c>
      <c r="F173" s="397">
        <v>575488.63503999996</v>
      </c>
      <c r="G173" s="397">
        <v>17728.155549999999</v>
      </c>
      <c r="H173" s="397">
        <v>38.255279999999999</v>
      </c>
      <c r="I173" s="395">
        <f t="shared" si="23"/>
        <v>1041765.57221</v>
      </c>
      <c r="J173" s="398">
        <v>0</v>
      </c>
      <c r="K173" s="397">
        <v>30825.033090000001</v>
      </c>
      <c r="L173" s="397">
        <v>71859.851950000011</v>
      </c>
      <c r="M173" s="373">
        <f t="shared" si="24"/>
        <v>102684.88504000001</v>
      </c>
      <c r="N173" s="374">
        <f t="shared" si="21"/>
        <v>939080.68717000005</v>
      </c>
      <c r="O173" s="397">
        <v>418.15653999999995</v>
      </c>
      <c r="P173" s="397">
        <v>54494.963220000005</v>
      </c>
      <c r="Q173" s="397">
        <v>236783.28994000002</v>
      </c>
      <c r="R173" s="372">
        <f t="shared" si="18"/>
        <v>-182288.32672000001</v>
      </c>
      <c r="S173" s="397">
        <v>661.79339000000016</v>
      </c>
      <c r="T173" s="373">
        <f t="shared" si="19"/>
        <v>-181208.37679000001</v>
      </c>
      <c r="U173" s="374">
        <v>-31525.748729999996</v>
      </c>
      <c r="V173" s="372">
        <v>177941.35175999999</v>
      </c>
      <c r="W173" s="372">
        <v>477064.47209</v>
      </c>
      <c r="X173" s="373">
        <f t="shared" si="17"/>
        <v>655005.82385000004</v>
      </c>
      <c r="Y173" s="372">
        <v>54977.517810000005</v>
      </c>
      <c r="Z173" s="372">
        <v>0</v>
      </c>
      <c r="AA173" s="373">
        <f t="shared" si="20"/>
        <v>54977.517810000005</v>
      </c>
      <c r="AB173" s="397">
        <v>79414.717749999996</v>
      </c>
      <c r="AC173" s="147" t="s">
        <v>44</v>
      </c>
      <c r="AD173" s="708"/>
      <c r="AE173" s="515"/>
      <c r="AF173" s="515"/>
      <c r="AG173" s="516"/>
      <c r="AH173" s="517"/>
      <c r="AI173" s="518"/>
    </row>
    <row r="174" spans="1:36" s="142" customFormat="1" x14ac:dyDescent="0.2">
      <c r="A174" s="709"/>
      <c r="B174" s="629" t="s">
        <v>45</v>
      </c>
      <c r="C174" s="400">
        <v>20789.531010000002</v>
      </c>
      <c r="D174" s="400">
        <v>206554.17297999997</v>
      </c>
      <c r="E174" s="400">
        <v>676888.04577999993</v>
      </c>
      <c r="F174" s="400">
        <v>816661.11949000007</v>
      </c>
      <c r="G174" s="400">
        <v>17581.30659</v>
      </c>
      <c r="H174" s="400">
        <v>38.262929999999997</v>
      </c>
      <c r="I174" s="396">
        <f t="shared" si="23"/>
        <v>1738512.43878</v>
      </c>
      <c r="J174" s="401">
        <v>0</v>
      </c>
      <c r="K174" s="400">
        <v>30569.697780000002</v>
      </c>
      <c r="L174" s="400">
        <v>71623.568029999995</v>
      </c>
      <c r="M174" s="377">
        <f t="shared" si="24"/>
        <v>102193.26581</v>
      </c>
      <c r="N174" s="378">
        <f t="shared" si="21"/>
        <v>1636319.17297</v>
      </c>
      <c r="O174" s="400">
        <v>537.90552000000002</v>
      </c>
      <c r="P174" s="400">
        <v>54543.604629999994</v>
      </c>
      <c r="Q174" s="400">
        <v>899654.14193000004</v>
      </c>
      <c r="R174" s="376">
        <f t="shared" si="18"/>
        <v>-845110.53730000008</v>
      </c>
      <c r="S174" s="400">
        <v>692.90449999999998</v>
      </c>
      <c r="T174" s="377">
        <f t="shared" si="19"/>
        <v>-843879.72728000011</v>
      </c>
      <c r="U174" s="378">
        <v>-31468.570569999996</v>
      </c>
      <c r="V174" s="376">
        <v>179435.90064000001</v>
      </c>
      <c r="W174" s="376">
        <v>508607.82565000001</v>
      </c>
      <c r="X174" s="377">
        <f t="shared" si="17"/>
        <v>688043.72629000002</v>
      </c>
      <c r="Y174" s="376">
        <v>56073.614779999996</v>
      </c>
      <c r="Z174" s="376">
        <v>0</v>
      </c>
      <c r="AA174" s="377">
        <f t="shared" si="20"/>
        <v>56073.614779999996</v>
      </c>
      <c r="AB174" s="400">
        <v>79790.675489999994</v>
      </c>
      <c r="AC174" s="148" t="s">
        <v>45</v>
      </c>
      <c r="AD174" s="709"/>
      <c r="AE174" s="141"/>
      <c r="AF174" s="141"/>
      <c r="AG174" s="312"/>
      <c r="AH174" s="313"/>
      <c r="AI174" s="314"/>
    </row>
    <row r="175" spans="1:36" s="11" customFormat="1" x14ac:dyDescent="0.2">
      <c r="A175" s="707">
        <v>2021</v>
      </c>
      <c r="B175" s="255" t="s">
        <v>34</v>
      </c>
      <c r="C175" s="397">
        <v>20846.800179999998</v>
      </c>
      <c r="D175" s="397">
        <v>204762.85756999999</v>
      </c>
      <c r="E175" s="397">
        <v>664398.43216999993</v>
      </c>
      <c r="F175" s="397">
        <v>815990.91044999997</v>
      </c>
      <c r="G175" s="397">
        <v>17631.298019999998</v>
      </c>
      <c r="H175" s="397">
        <v>72.569589999999991</v>
      </c>
      <c r="I175" s="395">
        <f t="shared" si="23"/>
        <v>1723702.8679800001</v>
      </c>
      <c r="J175" s="398">
        <v>0</v>
      </c>
      <c r="K175" s="397">
        <v>30656.620069999997</v>
      </c>
      <c r="L175" s="397">
        <v>71826.200010000015</v>
      </c>
      <c r="M175" s="373">
        <f t="shared" si="24"/>
        <v>102482.82008</v>
      </c>
      <c r="N175" s="374">
        <f t="shared" si="21"/>
        <v>1621220.0479000001</v>
      </c>
      <c r="O175" s="397">
        <v>453.04230000000001</v>
      </c>
      <c r="P175" s="397">
        <v>54580.748630000002</v>
      </c>
      <c r="Q175" s="397">
        <v>893234.97574999998</v>
      </c>
      <c r="R175" s="372">
        <f t="shared" si="18"/>
        <v>-838654.22711999994</v>
      </c>
      <c r="S175" s="397">
        <v>688.74831000000006</v>
      </c>
      <c r="T175" s="373">
        <f t="shared" si="19"/>
        <v>-837512.43650999991</v>
      </c>
      <c r="U175" s="374">
        <v>-31546.275020000005</v>
      </c>
      <c r="V175" s="372">
        <v>180452.37478000001</v>
      </c>
      <c r="W175" s="372">
        <v>490536.62343000004</v>
      </c>
      <c r="X175" s="373">
        <f t="shared" si="17"/>
        <v>670988.99821000011</v>
      </c>
      <c r="Y175" s="372">
        <v>64937.287670000005</v>
      </c>
      <c r="Z175" s="372">
        <v>0</v>
      </c>
      <c r="AA175" s="373">
        <f t="shared" si="20"/>
        <v>64937.287670000005</v>
      </c>
      <c r="AB175" s="397">
        <v>79327.600829999996</v>
      </c>
      <c r="AC175" s="146" t="s">
        <v>34</v>
      </c>
      <c r="AD175" s="707">
        <v>2021</v>
      </c>
      <c r="AE175" s="515"/>
      <c r="AF175" s="515"/>
      <c r="AG175" s="516"/>
      <c r="AH175" s="517"/>
      <c r="AI175" s="518"/>
    </row>
    <row r="176" spans="1:36" s="11" customFormat="1" x14ac:dyDescent="0.2">
      <c r="A176" s="708"/>
      <c r="B176" s="628" t="s">
        <v>35</v>
      </c>
      <c r="C176" s="397">
        <v>20656.511690000003</v>
      </c>
      <c r="D176" s="397">
        <v>199523.40991999998</v>
      </c>
      <c r="E176" s="397">
        <v>652831.6124300001</v>
      </c>
      <c r="F176" s="397">
        <v>813758.93709000002</v>
      </c>
      <c r="G176" s="397">
        <v>17634.376760000003</v>
      </c>
      <c r="H176" s="397">
        <v>38.48789</v>
      </c>
      <c r="I176" s="395">
        <f t="shared" si="23"/>
        <v>1704443.3357799998</v>
      </c>
      <c r="J176" s="398">
        <v>0</v>
      </c>
      <c r="K176" s="397">
        <v>30661.972389999999</v>
      </c>
      <c r="L176" s="397">
        <v>71838.737359999999</v>
      </c>
      <c r="M176" s="373">
        <f t="shared" si="24"/>
        <v>102500.70974999999</v>
      </c>
      <c r="N176" s="374">
        <f t="shared" si="21"/>
        <v>1601942.6260299999</v>
      </c>
      <c r="O176" s="397">
        <v>349.76264000000003</v>
      </c>
      <c r="P176" s="397">
        <v>54671.527519999996</v>
      </c>
      <c r="Q176" s="397">
        <v>825609.85643000004</v>
      </c>
      <c r="R176" s="372">
        <f t="shared" si="18"/>
        <v>-770938.32891000004</v>
      </c>
      <c r="S176" s="397">
        <v>681.87554999999998</v>
      </c>
      <c r="T176" s="373">
        <f t="shared" si="19"/>
        <v>-769906.69072000007</v>
      </c>
      <c r="U176" s="374">
        <v>-31596.36722</v>
      </c>
      <c r="V176" s="372">
        <v>181058.38012999998</v>
      </c>
      <c r="W176" s="372">
        <v>541271.21476</v>
      </c>
      <c r="X176" s="373">
        <f t="shared" si="17"/>
        <v>722329.59488999995</v>
      </c>
      <c r="Y176" s="372">
        <v>63890.225480000001</v>
      </c>
      <c r="Z176" s="372">
        <v>0</v>
      </c>
      <c r="AA176" s="373">
        <f t="shared" si="20"/>
        <v>63890.225480000001</v>
      </c>
      <c r="AB176" s="397">
        <v>77412.482460000014</v>
      </c>
      <c r="AC176" s="147" t="s">
        <v>35</v>
      </c>
      <c r="AD176" s="708"/>
      <c r="AE176" s="515"/>
      <c r="AF176" s="515"/>
      <c r="AG176" s="516"/>
      <c r="AH176" s="517"/>
      <c r="AI176" s="518"/>
    </row>
    <row r="177" spans="1:35" s="11" customFormat="1" x14ac:dyDescent="0.2">
      <c r="A177" s="708"/>
      <c r="B177" s="252" t="s">
        <v>36</v>
      </c>
      <c r="C177" s="397">
        <v>21206.59244</v>
      </c>
      <c r="D177" s="397">
        <v>191804.39896000002</v>
      </c>
      <c r="E177" s="397">
        <v>380259.55836000002</v>
      </c>
      <c r="F177" s="397">
        <v>792634.32216999994</v>
      </c>
      <c r="G177" s="397">
        <v>17950.493820000003</v>
      </c>
      <c r="H177" s="397">
        <v>38.48789</v>
      </c>
      <c r="I177" s="395">
        <f t="shared" si="23"/>
        <v>1403893.8536399999</v>
      </c>
      <c r="J177" s="398">
        <v>0</v>
      </c>
      <c r="K177" s="397">
        <v>31211.626319999999</v>
      </c>
      <c r="L177" s="397">
        <v>73126.717120000016</v>
      </c>
      <c r="M177" s="373">
        <f t="shared" si="24"/>
        <v>104338.34344000001</v>
      </c>
      <c r="N177" s="374">
        <f t="shared" si="21"/>
        <v>1299555.5101999999</v>
      </c>
      <c r="O177" s="397">
        <v>500.64098000000001</v>
      </c>
      <c r="P177" s="397">
        <v>54689.311600000001</v>
      </c>
      <c r="Q177" s="397">
        <v>583870.26444000006</v>
      </c>
      <c r="R177" s="372">
        <f t="shared" si="18"/>
        <v>-529180.95284000004</v>
      </c>
      <c r="S177" s="397">
        <v>699.84821000000011</v>
      </c>
      <c r="T177" s="373">
        <f t="shared" si="19"/>
        <v>-527980.46365000005</v>
      </c>
      <c r="U177" s="374">
        <v>-31658.698100000001</v>
      </c>
      <c r="V177" s="372">
        <v>182242.99338</v>
      </c>
      <c r="W177" s="372">
        <v>478171.12834</v>
      </c>
      <c r="X177" s="373">
        <f t="shared" ref="X177:X222" si="25">V177+W177</f>
        <v>660414.12171999994</v>
      </c>
      <c r="Y177" s="372">
        <v>63876.229270000003</v>
      </c>
      <c r="Z177" s="372">
        <v>0</v>
      </c>
      <c r="AA177" s="373">
        <f t="shared" si="20"/>
        <v>63876.229270000003</v>
      </c>
      <c r="AB177" s="397">
        <v>78943.393960000001</v>
      </c>
      <c r="AC177" s="147" t="s">
        <v>36</v>
      </c>
      <c r="AD177" s="708"/>
      <c r="AE177" s="515"/>
      <c r="AF177" s="515"/>
      <c r="AG177" s="516"/>
      <c r="AH177" s="517"/>
      <c r="AI177" s="518"/>
    </row>
    <row r="178" spans="1:35" s="11" customFormat="1" x14ac:dyDescent="0.2">
      <c r="A178" s="708"/>
      <c r="B178" s="252" t="s">
        <v>37</v>
      </c>
      <c r="C178" s="397">
        <v>20685.211360000001</v>
      </c>
      <c r="D178" s="397">
        <v>224594.64163</v>
      </c>
      <c r="E178" s="397">
        <v>306158.30916</v>
      </c>
      <c r="F178" s="397">
        <v>766180.6629</v>
      </c>
      <c r="G178" s="397">
        <v>17650.932050000003</v>
      </c>
      <c r="H178" s="397">
        <v>38.48789</v>
      </c>
      <c r="I178" s="395">
        <f t="shared" si="23"/>
        <v>1335308.24499</v>
      </c>
      <c r="J178" s="398">
        <v>0</v>
      </c>
      <c r="K178" s="397">
        <v>30690.759870000002</v>
      </c>
      <c r="L178" s="397">
        <v>71906.362970000002</v>
      </c>
      <c r="M178" s="373">
        <f t="shared" si="24"/>
        <v>102597.12284</v>
      </c>
      <c r="N178" s="374">
        <f t="shared" si="21"/>
        <v>1232711.12215</v>
      </c>
      <c r="O178" s="397">
        <v>361.35007999999999</v>
      </c>
      <c r="P178" s="397">
        <v>53169.049760000002</v>
      </c>
      <c r="Q178" s="397">
        <v>503422.17271999997</v>
      </c>
      <c r="R178" s="372">
        <f t="shared" si="18"/>
        <v>-450253.12295999995</v>
      </c>
      <c r="S178" s="397">
        <v>676.55340999999999</v>
      </c>
      <c r="T178" s="373">
        <f t="shared" si="19"/>
        <v>-449215.21946999995</v>
      </c>
      <c r="U178" s="374">
        <v>-31732.7192</v>
      </c>
      <c r="V178" s="372">
        <v>184673.14408999999</v>
      </c>
      <c r="W178" s="372">
        <v>473790.57613</v>
      </c>
      <c r="X178" s="373">
        <f t="shared" si="25"/>
        <v>658463.72022000002</v>
      </c>
      <c r="Y178" s="372">
        <v>78279.651709999991</v>
      </c>
      <c r="Z178" s="372">
        <v>0</v>
      </c>
      <c r="AA178" s="373">
        <f t="shared" si="20"/>
        <v>78279.651709999991</v>
      </c>
      <c r="AB178" s="397">
        <v>78485.250249999997</v>
      </c>
      <c r="AC178" s="147" t="s">
        <v>37</v>
      </c>
      <c r="AD178" s="708"/>
      <c r="AE178" s="515"/>
      <c r="AF178" s="515"/>
      <c r="AG178" s="516"/>
      <c r="AH178" s="517"/>
      <c r="AI178" s="518"/>
    </row>
    <row r="179" spans="1:35" s="11" customFormat="1" x14ac:dyDescent="0.2">
      <c r="A179" s="708"/>
      <c r="B179" s="252" t="s">
        <v>38</v>
      </c>
      <c r="C179" s="397">
        <v>20393.882799999999</v>
      </c>
      <c r="D179" s="397">
        <v>176630.96734</v>
      </c>
      <c r="E179" s="397">
        <v>269245.33695999999</v>
      </c>
      <c r="F179" s="397">
        <v>827156.98515999992</v>
      </c>
      <c r="G179" s="397">
        <v>17588.740179999997</v>
      </c>
      <c r="H179" s="397">
        <v>38.914830000000002</v>
      </c>
      <c r="I179" s="395">
        <f t="shared" si="23"/>
        <v>1311054.8272699998</v>
      </c>
      <c r="J179" s="398">
        <v>0</v>
      </c>
      <c r="K179" s="397">
        <v>30582.623039999999</v>
      </c>
      <c r="L179" s="397">
        <v>71653.005720000001</v>
      </c>
      <c r="M179" s="373">
        <f t="shared" si="24"/>
        <v>102235.62875999999</v>
      </c>
      <c r="N179" s="374">
        <f t="shared" si="21"/>
        <v>1208819.1985099998</v>
      </c>
      <c r="O179" s="397">
        <v>374.65035999999998</v>
      </c>
      <c r="P179" s="397">
        <v>52924.858560000001</v>
      </c>
      <c r="Q179" s="397">
        <v>474134.7279</v>
      </c>
      <c r="R179" s="372">
        <f t="shared" si="18"/>
        <v>-421209.86933999998</v>
      </c>
      <c r="S179" s="397">
        <v>8435.5753599999989</v>
      </c>
      <c r="T179" s="373">
        <f t="shared" si="19"/>
        <v>-412399.64361999993</v>
      </c>
      <c r="U179" s="374">
        <v>-31523.367729999998</v>
      </c>
      <c r="V179" s="372">
        <v>185012.58306999999</v>
      </c>
      <c r="W179" s="372">
        <v>490830.67258000001</v>
      </c>
      <c r="X179" s="373">
        <f t="shared" si="25"/>
        <v>675843.25564999995</v>
      </c>
      <c r="Y179" s="372">
        <v>75611.701540000009</v>
      </c>
      <c r="Z179" s="372">
        <v>0</v>
      </c>
      <c r="AA179" s="373">
        <f t="shared" si="20"/>
        <v>75611.701540000009</v>
      </c>
      <c r="AB179" s="397">
        <v>76487.965729999996</v>
      </c>
      <c r="AC179" s="147" t="s">
        <v>46</v>
      </c>
      <c r="AD179" s="708"/>
      <c r="AE179" s="515"/>
      <c r="AF179" s="515"/>
      <c r="AG179" s="516"/>
      <c r="AH179" s="517"/>
      <c r="AI179" s="518"/>
    </row>
    <row r="180" spans="1:35" s="11" customFormat="1" x14ac:dyDescent="0.2">
      <c r="A180" s="708"/>
      <c r="B180" s="252" t="s">
        <v>39</v>
      </c>
      <c r="C180" s="397">
        <v>20805.5272</v>
      </c>
      <c r="D180" s="397">
        <v>192512.31572999997</v>
      </c>
      <c r="E180" s="397">
        <v>264981.00535000005</v>
      </c>
      <c r="F180" s="397">
        <v>876219.11242999998</v>
      </c>
      <c r="G180" s="397">
        <v>17825.48645</v>
      </c>
      <c r="H180" s="397">
        <v>39.027309999999993</v>
      </c>
      <c r="I180" s="395">
        <f t="shared" si="23"/>
        <v>1372382.47447</v>
      </c>
      <c r="J180" s="398">
        <v>0</v>
      </c>
      <c r="K180" s="397">
        <v>30994.267440000003</v>
      </c>
      <c r="L180" s="397">
        <v>72617.457729999995</v>
      </c>
      <c r="M180" s="373">
        <f t="shared" si="24"/>
        <v>103611.72516999999</v>
      </c>
      <c r="N180" s="374">
        <f t="shared" si="21"/>
        <v>1268770.7493</v>
      </c>
      <c r="O180" s="397">
        <v>483.60806000000002</v>
      </c>
      <c r="P180" s="397">
        <v>53057.731370000009</v>
      </c>
      <c r="Q180" s="397">
        <v>492013.84071999998</v>
      </c>
      <c r="R180" s="372">
        <f t="shared" si="18"/>
        <v>-438956.10934999998</v>
      </c>
      <c r="S180" s="397">
        <v>695.24731000000008</v>
      </c>
      <c r="T180" s="373">
        <f t="shared" si="19"/>
        <v>-437777.25397999998</v>
      </c>
      <c r="U180" s="374">
        <v>-33084.844470000004</v>
      </c>
      <c r="V180" s="372">
        <v>189136.64302000002</v>
      </c>
      <c r="W180" s="372">
        <v>518256.70798000001</v>
      </c>
      <c r="X180" s="373">
        <f t="shared" si="25"/>
        <v>707393.35100000002</v>
      </c>
      <c r="Y180" s="372">
        <v>77633.419779999997</v>
      </c>
      <c r="Z180" s="372">
        <v>0</v>
      </c>
      <c r="AA180" s="373">
        <f t="shared" si="20"/>
        <v>77633.419779999997</v>
      </c>
      <c r="AB180" s="397">
        <v>79051.569310000006</v>
      </c>
      <c r="AC180" s="147" t="s">
        <v>86</v>
      </c>
      <c r="AD180" s="708"/>
      <c r="AE180" s="515"/>
      <c r="AF180" s="3"/>
      <c r="AG180" s="3"/>
      <c r="AH180" s="517"/>
      <c r="AI180" s="518"/>
    </row>
    <row r="181" spans="1:35" s="11" customFormat="1" x14ac:dyDescent="0.2">
      <c r="A181" s="708"/>
      <c r="B181" s="252" t="s">
        <v>40</v>
      </c>
      <c r="C181" s="397">
        <v>20838.300829999996</v>
      </c>
      <c r="D181" s="397">
        <v>206704.43654</v>
      </c>
      <c r="E181" s="397">
        <v>309441.12297000003</v>
      </c>
      <c r="F181" s="397">
        <v>878482.23299000005</v>
      </c>
      <c r="G181" s="397">
        <v>17844.334599999998</v>
      </c>
      <c r="H181" s="397">
        <v>39.236940000000004</v>
      </c>
      <c r="I181" s="395">
        <f t="shared" si="23"/>
        <v>1433349.66487</v>
      </c>
      <c r="J181" s="398">
        <v>0</v>
      </c>
      <c r="K181" s="397">
        <v>31027.041069999999</v>
      </c>
      <c r="L181" s="397">
        <v>72694.241309999998</v>
      </c>
      <c r="M181" s="373">
        <f t="shared" si="24"/>
        <v>103721.28237999999</v>
      </c>
      <c r="N181" s="374">
        <f t="shared" si="21"/>
        <v>1329628.38249</v>
      </c>
      <c r="O181" s="397">
        <v>469.46621999999996</v>
      </c>
      <c r="P181" s="397">
        <v>53105.775629999996</v>
      </c>
      <c r="Q181" s="397">
        <v>535112.35918000003</v>
      </c>
      <c r="R181" s="372">
        <f t="shared" ref="R181:R198" si="26">P181-Q181</f>
        <v>-482006.58355000004</v>
      </c>
      <c r="S181" s="397">
        <v>673.78714000000002</v>
      </c>
      <c r="T181" s="373">
        <f t="shared" si="19"/>
        <v>-480863.33019000007</v>
      </c>
      <c r="U181" s="374">
        <v>-33015.064899999998</v>
      </c>
      <c r="V181" s="372">
        <v>193361.66065999999</v>
      </c>
      <c r="W181" s="372">
        <v>528996.1195899999</v>
      </c>
      <c r="X181" s="373">
        <f t="shared" si="25"/>
        <v>722357.78024999984</v>
      </c>
      <c r="Y181" s="372">
        <v>77528.286200000002</v>
      </c>
      <c r="Z181" s="372">
        <v>0</v>
      </c>
      <c r="AA181" s="373">
        <f t="shared" si="20"/>
        <v>77528.286200000002</v>
      </c>
      <c r="AB181" s="397">
        <v>81894.051049999995</v>
      </c>
      <c r="AC181" s="147" t="s">
        <v>77</v>
      </c>
      <c r="AD181" s="708"/>
      <c r="AE181" s="515"/>
      <c r="AF181" s="3"/>
      <c r="AG181" s="3"/>
      <c r="AH181" s="517"/>
      <c r="AI181" s="518"/>
    </row>
    <row r="182" spans="1:35" s="11" customFormat="1" x14ac:dyDescent="0.2">
      <c r="A182" s="708"/>
      <c r="B182" s="252" t="s">
        <v>41</v>
      </c>
      <c r="C182" s="397">
        <v>90493.191299999991</v>
      </c>
      <c r="D182" s="397">
        <v>241055.43005000002</v>
      </c>
      <c r="E182" s="397">
        <v>349324.51775</v>
      </c>
      <c r="F182" s="397">
        <v>904721.8372999999</v>
      </c>
      <c r="G182" s="397">
        <v>17873.606619999999</v>
      </c>
      <c r="H182" s="397">
        <v>39.236940000000004</v>
      </c>
      <c r="I182" s="395">
        <f t="shared" si="23"/>
        <v>1603507.81996</v>
      </c>
      <c r="J182" s="398">
        <v>0</v>
      </c>
      <c r="K182" s="397">
        <v>100866.3903</v>
      </c>
      <c r="L182" s="397">
        <v>72694.241309999998</v>
      </c>
      <c r="M182" s="373">
        <f t="shared" si="24"/>
        <v>173560.63160999998</v>
      </c>
      <c r="N182" s="374">
        <f t="shared" si="21"/>
        <v>1429947.18835</v>
      </c>
      <c r="O182" s="397">
        <v>446.77075000000002</v>
      </c>
      <c r="P182" s="397">
        <v>53123.565209999993</v>
      </c>
      <c r="Q182" s="397">
        <v>586086.0565200001</v>
      </c>
      <c r="R182" s="372">
        <f t="shared" si="26"/>
        <v>-532962.49131000007</v>
      </c>
      <c r="S182" s="397">
        <v>674.99495000000002</v>
      </c>
      <c r="T182" s="373">
        <f t="shared" si="19"/>
        <v>-531840.72561000008</v>
      </c>
      <c r="U182" s="374">
        <v>-32881.282399999996</v>
      </c>
      <c r="V182" s="372">
        <v>198771.60244000002</v>
      </c>
      <c r="W182" s="372">
        <v>569307.85169000004</v>
      </c>
      <c r="X182" s="373">
        <f t="shared" si="25"/>
        <v>768079.45413000009</v>
      </c>
      <c r="Y182" s="372">
        <v>81551.66608000001</v>
      </c>
      <c r="Z182" s="372">
        <v>0</v>
      </c>
      <c r="AA182" s="373">
        <f t="shared" si="20"/>
        <v>81551.66608000001</v>
      </c>
      <c r="AB182" s="397">
        <v>81356.625229999991</v>
      </c>
      <c r="AC182" s="147" t="s">
        <v>47</v>
      </c>
      <c r="AD182" s="708"/>
      <c r="AE182" s="515"/>
      <c r="AF182" s="3"/>
      <c r="AG182" s="3"/>
      <c r="AH182" s="517"/>
      <c r="AI182" s="518"/>
    </row>
    <row r="183" spans="1:35" s="11" customFormat="1" x14ac:dyDescent="0.2">
      <c r="A183" s="708"/>
      <c r="B183" s="252" t="s">
        <v>42</v>
      </c>
      <c r="C183" s="397">
        <v>91601.5867</v>
      </c>
      <c r="D183" s="397">
        <v>179295.70387999999</v>
      </c>
      <c r="E183" s="397">
        <v>387602.3934</v>
      </c>
      <c r="F183" s="397">
        <v>937681.75679999986</v>
      </c>
      <c r="G183" s="397">
        <v>18069.900849999998</v>
      </c>
      <c r="H183" s="397">
        <v>42.813989999999997</v>
      </c>
      <c r="I183" s="395">
        <f t="shared" si="23"/>
        <v>1614294.1556199999</v>
      </c>
      <c r="J183" s="398">
        <v>0</v>
      </c>
      <c r="K183" s="397">
        <v>101974.14053</v>
      </c>
      <c r="L183" s="397">
        <v>73493.904699999999</v>
      </c>
      <c r="M183" s="373">
        <f t="shared" si="24"/>
        <v>175468.04522999999</v>
      </c>
      <c r="N183" s="374">
        <f t="shared" si="21"/>
        <v>1438826.1103899998</v>
      </c>
      <c r="O183" s="397">
        <v>543.90628000000004</v>
      </c>
      <c r="P183" s="397">
        <v>53241.077499999999</v>
      </c>
      <c r="Q183" s="397">
        <v>581497.36597000004</v>
      </c>
      <c r="R183" s="372">
        <f t="shared" si="26"/>
        <v>-528256.28847000003</v>
      </c>
      <c r="S183" s="397">
        <v>690.31631000000004</v>
      </c>
      <c r="T183" s="373">
        <f t="shared" ref="T183:T232" si="27">O183+R183+S183</f>
        <v>-527022.06588000001</v>
      </c>
      <c r="U183" s="374">
        <v>-33483.562279999998</v>
      </c>
      <c r="V183" s="372">
        <v>209612.40429999999</v>
      </c>
      <c r="W183" s="372">
        <v>573574.46698999999</v>
      </c>
      <c r="X183" s="373">
        <f t="shared" si="25"/>
        <v>783186.87128999992</v>
      </c>
      <c r="Y183" s="372">
        <v>82740.363269999987</v>
      </c>
      <c r="Z183" s="372">
        <v>0</v>
      </c>
      <c r="AA183" s="373">
        <f t="shared" ref="AA183:AA196" si="28">Y183+Z183</f>
        <v>82740.363269999987</v>
      </c>
      <c r="AB183" s="397">
        <v>79360.372530000008</v>
      </c>
      <c r="AC183" s="147" t="s">
        <v>42</v>
      </c>
      <c r="AD183" s="708"/>
      <c r="AE183" s="515"/>
      <c r="AF183" s="3"/>
      <c r="AG183" s="3"/>
      <c r="AH183" s="517"/>
      <c r="AI183" s="518"/>
    </row>
    <row r="184" spans="1:35" s="11" customFormat="1" x14ac:dyDescent="0.2">
      <c r="A184" s="708"/>
      <c r="B184" s="252" t="s">
        <v>43</v>
      </c>
      <c r="C184" s="397">
        <v>91453.169689999995</v>
      </c>
      <c r="D184" s="397">
        <v>186488.17019</v>
      </c>
      <c r="E184" s="397">
        <v>459243.98754999996</v>
      </c>
      <c r="F184" s="397">
        <v>950281.53842</v>
      </c>
      <c r="G184" s="397">
        <v>18050.50762</v>
      </c>
      <c r="H184" s="397">
        <v>41.887999999999998</v>
      </c>
      <c r="I184" s="395">
        <f t="shared" si="23"/>
        <v>1705559.26147</v>
      </c>
      <c r="J184" s="398">
        <v>0</v>
      </c>
      <c r="K184" s="397">
        <v>101864.69842</v>
      </c>
      <c r="L184" s="397">
        <v>73414.900569999983</v>
      </c>
      <c r="M184" s="373">
        <f t="shared" si="24"/>
        <v>175279.59898999997</v>
      </c>
      <c r="N184" s="374">
        <f t="shared" si="21"/>
        <v>1530279.6624799999</v>
      </c>
      <c r="O184" s="397">
        <v>395.09840999999994</v>
      </c>
      <c r="P184" s="397">
        <v>53345.328889999997</v>
      </c>
      <c r="Q184" s="397">
        <v>591158.87962000002</v>
      </c>
      <c r="R184" s="372">
        <f t="shared" si="26"/>
        <v>-537813.55073000002</v>
      </c>
      <c r="S184" s="397">
        <v>674.01632000000006</v>
      </c>
      <c r="T184" s="373">
        <f t="shared" si="27"/>
        <v>-536744.43599999999</v>
      </c>
      <c r="U184" s="374">
        <v>-33651.99452</v>
      </c>
      <c r="V184" s="372">
        <v>213504.1244</v>
      </c>
      <c r="W184" s="372">
        <v>627348.32849999995</v>
      </c>
      <c r="X184" s="373">
        <f t="shared" si="25"/>
        <v>840852.45289999992</v>
      </c>
      <c r="Y184" s="372">
        <v>82694.542930000011</v>
      </c>
      <c r="Z184" s="372">
        <v>0</v>
      </c>
      <c r="AA184" s="373">
        <f t="shared" si="28"/>
        <v>82694.542930000011</v>
      </c>
      <c r="AB184" s="397">
        <v>76640.225470000005</v>
      </c>
      <c r="AC184" s="147" t="s">
        <v>48</v>
      </c>
      <c r="AD184" s="708"/>
      <c r="AE184" s="515"/>
      <c r="AF184" s="3"/>
      <c r="AG184" s="3"/>
      <c r="AH184" s="517"/>
      <c r="AI184" s="518"/>
    </row>
    <row r="185" spans="1:35" s="11" customFormat="1" x14ac:dyDescent="0.2">
      <c r="A185" s="708"/>
      <c r="B185" s="252" t="s">
        <v>44</v>
      </c>
      <c r="C185" s="397">
        <v>92719.00275</v>
      </c>
      <c r="D185" s="397">
        <v>178314.30703</v>
      </c>
      <c r="E185" s="397">
        <v>513124.34012999997</v>
      </c>
      <c r="F185" s="397">
        <v>918195.56923000002</v>
      </c>
      <c r="G185" s="397">
        <v>18307.853210000001</v>
      </c>
      <c r="H185" s="397">
        <v>42.80142</v>
      </c>
      <c r="I185" s="395">
        <f t="shared" si="23"/>
        <v>1720703.8737699999</v>
      </c>
      <c r="J185" s="398">
        <v>0</v>
      </c>
      <c r="K185" s="397">
        <v>103316.98069</v>
      </c>
      <c r="L185" s="397">
        <v>73414.900569999983</v>
      </c>
      <c r="M185" s="373">
        <f t="shared" si="24"/>
        <v>176731.88125999999</v>
      </c>
      <c r="N185" s="374">
        <f t="shared" si="21"/>
        <v>1543971.99251</v>
      </c>
      <c r="O185" s="397">
        <v>417.22168999999997</v>
      </c>
      <c r="P185" s="397">
        <v>53401.694600000003</v>
      </c>
      <c r="Q185" s="397">
        <v>563523.92283000005</v>
      </c>
      <c r="R185" s="372">
        <f t="shared" si="26"/>
        <v>-510122.22823000007</v>
      </c>
      <c r="S185" s="397">
        <v>672.75064000000009</v>
      </c>
      <c r="T185" s="373">
        <f t="shared" si="27"/>
        <v>-509032.25590000011</v>
      </c>
      <c r="U185" s="374">
        <v>-33538.068400000004</v>
      </c>
      <c r="V185" s="372">
        <v>219671.77605000001</v>
      </c>
      <c r="W185" s="372">
        <v>687070.84528000001</v>
      </c>
      <c r="X185" s="373">
        <f t="shared" si="25"/>
        <v>906742.62132999999</v>
      </c>
      <c r="Y185" s="372">
        <v>78066.386099999989</v>
      </c>
      <c r="Z185" s="372">
        <v>0</v>
      </c>
      <c r="AA185" s="373">
        <f t="shared" si="28"/>
        <v>78066.386099999989</v>
      </c>
      <c r="AB185" s="397">
        <v>79668.797879999998</v>
      </c>
      <c r="AC185" s="147" t="s">
        <v>44</v>
      </c>
      <c r="AD185" s="708"/>
      <c r="AE185" s="515"/>
      <c r="AF185" s="3"/>
      <c r="AG185" s="3"/>
      <c r="AH185" s="517"/>
      <c r="AI185" s="518"/>
    </row>
    <row r="186" spans="1:35" s="11" customFormat="1" x14ac:dyDescent="0.2">
      <c r="A186" s="709"/>
      <c r="B186" s="629" t="s">
        <v>45</v>
      </c>
      <c r="C186" s="376">
        <v>93066.949359999999</v>
      </c>
      <c r="D186" s="376">
        <v>189766.94641</v>
      </c>
      <c r="E186" s="376">
        <v>450373.45214000007</v>
      </c>
      <c r="F186" s="376">
        <v>997249.30013999995</v>
      </c>
      <c r="G186" s="376">
        <v>18377.857969999997</v>
      </c>
      <c r="H186" s="376">
        <v>42.888330000000003</v>
      </c>
      <c r="I186" s="377">
        <f t="shared" si="23"/>
        <v>1748877.39435</v>
      </c>
      <c r="J186" s="376">
        <v>0</v>
      </c>
      <c r="K186" s="376">
        <v>103712.04643999999</v>
      </c>
      <c r="L186" s="376">
        <v>74867.713499999998</v>
      </c>
      <c r="M186" s="376">
        <f t="shared" si="24"/>
        <v>178579.75993999999</v>
      </c>
      <c r="N186" s="378">
        <f t="shared" si="21"/>
        <v>1570297.6344099999</v>
      </c>
      <c r="O186" s="376">
        <v>523.0992</v>
      </c>
      <c r="P186" s="376">
        <v>53609.955160000005</v>
      </c>
      <c r="Q186" s="376">
        <v>517106.96052999992</v>
      </c>
      <c r="R186" s="376">
        <f t="shared" si="26"/>
        <v>-463497.00536999991</v>
      </c>
      <c r="S186" s="376">
        <v>718.09744999999987</v>
      </c>
      <c r="T186" s="376">
        <f t="shared" si="27"/>
        <v>-462255.80871999991</v>
      </c>
      <c r="U186" s="378">
        <v>-33200.103180000006</v>
      </c>
      <c r="V186" s="376">
        <v>217060.93346</v>
      </c>
      <c r="W186" s="376">
        <v>768589.34323</v>
      </c>
      <c r="X186" s="377">
        <f t="shared" si="25"/>
        <v>985650.27668999997</v>
      </c>
      <c r="Y186" s="376">
        <v>78062.37444</v>
      </c>
      <c r="Z186" s="376">
        <v>0</v>
      </c>
      <c r="AA186" s="377">
        <f t="shared" si="28"/>
        <v>78062.37444</v>
      </c>
      <c r="AB186" s="376">
        <v>77529.27803999999</v>
      </c>
      <c r="AC186" s="148" t="s">
        <v>45</v>
      </c>
      <c r="AD186" s="709"/>
      <c r="AE186" s="515"/>
      <c r="AF186" s="3"/>
      <c r="AG186" s="3"/>
      <c r="AH186" s="517"/>
      <c r="AI186" s="518"/>
    </row>
    <row r="187" spans="1:35" s="11" customFormat="1" x14ac:dyDescent="0.2">
      <c r="A187" s="713">
        <v>2022</v>
      </c>
      <c r="B187" s="146" t="s">
        <v>34</v>
      </c>
      <c r="C187" s="397">
        <v>93911.850520000007</v>
      </c>
      <c r="D187" s="397">
        <v>205496.18108000001</v>
      </c>
      <c r="E187" s="397">
        <v>423785.79569000006</v>
      </c>
      <c r="F187" s="397">
        <v>992925.13180999993</v>
      </c>
      <c r="G187" s="397">
        <v>18527.576160000001</v>
      </c>
      <c r="H187" s="397">
        <v>48.057819999999992</v>
      </c>
      <c r="I187" s="395">
        <f>SUM(C187:H187)</f>
        <v>1734694.59308</v>
      </c>
      <c r="J187" s="398">
        <v>0</v>
      </c>
      <c r="K187" s="397">
        <v>104556.9476</v>
      </c>
      <c r="L187" s="397">
        <v>75477.630349999992</v>
      </c>
      <c r="M187" s="373">
        <f t="shared" si="24"/>
        <v>180034.57795000001</v>
      </c>
      <c r="N187" s="374">
        <f t="shared" si="21"/>
        <v>1554660.01513</v>
      </c>
      <c r="O187" s="397">
        <v>461.63290000000001</v>
      </c>
      <c r="P187" s="397">
        <v>53625.988230000003</v>
      </c>
      <c r="Q187" s="397">
        <v>513003.41839000001</v>
      </c>
      <c r="R187" s="372">
        <f t="shared" si="26"/>
        <v>-459377.43015999999</v>
      </c>
      <c r="S187" s="397">
        <v>688.63947000000007</v>
      </c>
      <c r="T187" s="373">
        <f t="shared" si="27"/>
        <v>-458227.15778999997</v>
      </c>
      <c r="U187" s="374">
        <v>-33363.62055</v>
      </c>
      <c r="V187" s="372">
        <v>219925.36852000002</v>
      </c>
      <c r="W187" s="372">
        <v>753759.18197999999</v>
      </c>
      <c r="X187" s="373">
        <f t="shared" si="25"/>
        <v>973684.55050000001</v>
      </c>
      <c r="Y187" s="372">
        <v>82091.361619999996</v>
      </c>
      <c r="Z187" s="372">
        <v>0</v>
      </c>
      <c r="AA187" s="373">
        <f t="shared" si="28"/>
        <v>82091.361619999996</v>
      </c>
      <c r="AB187" s="397">
        <v>74020.566070000001</v>
      </c>
      <c r="AC187" s="146" t="s">
        <v>34</v>
      </c>
      <c r="AD187" s="713">
        <v>2022</v>
      </c>
      <c r="AE187"/>
      <c r="AF187" s="3"/>
      <c r="AG187" s="3"/>
      <c r="AH187" s="517"/>
      <c r="AI187" s="518"/>
    </row>
    <row r="188" spans="1:35" s="11" customFormat="1" x14ac:dyDescent="0.2">
      <c r="A188" s="713"/>
      <c r="B188" s="147" t="s">
        <v>35</v>
      </c>
      <c r="C188" s="397">
        <v>93549.069810000001</v>
      </c>
      <c r="D188" s="397">
        <v>180366.21625</v>
      </c>
      <c r="E188" s="397">
        <v>416737.34294</v>
      </c>
      <c r="F188" s="397">
        <v>1007141.7024800001</v>
      </c>
      <c r="G188" s="397">
        <v>18497.298459999998</v>
      </c>
      <c r="H188" s="397">
        <v>43.118410000000004</v>
      </c>
      <c r="I188" s="395">
        <f t="shared" ref="I188:I222" si="29">SUM(C188:H188)</f>
        <v>1716334.7483500002</v>
      </c>
      <c r="J188" s="398">
        <v>0</v>
      </c>
      <c r="K188" s="397">
        <v>104386.08676999999</v>
      </c>
      <c r="L188" s="397">
        <v>75354.290139999997</v>
      </c>
      <c r="M188" s="373">
        <f t="shared" si="24"/>
        <v>179740.37690999999</v>
      </c>
      <c r="N188" s="374">
        <f t="shared" si="21"/>
        <v>1536594.3714400004</v>
      </c>
      <c r="O188" s="397">
        <v>464.67975000000001</v>
      </c>
      <c r="P188" s="397">
        <v>53689.915090000002</v>
      </c>
      <c r="Q188" s="397">
        <v>478340.56146</v>
      </c>
      <c r="R188" s="372">
        <f t="shared" si="26"/>
        <v>-424650.64636999997</v>
      </c>
      <c r="S188" s="397">
        <v>695.47514999999999</v>
      </c>
      <c r="T188" s="373">
        <f t="shared" si="27"/>
        <v>-423490.49146999995</v>
      </c>
      <c r="U188" s="374">
        <v>-33364.68866</v>
      </c>
      <c r="V188" s="372">
        <v>219000.20093999998</v>
      </c>
      <c r="W188" s="372">
        <v>777818.33614999999</v>
      </c>
      <c r="X188" s="373">
        <f t="shared" si="25"/>
        <v>996818.53709</v>
      </c>
      <c r="Y188" s="372">
        <v>81110.791200000007</v>
      </c>
      <c r="Z188" s="372">
        <v>0</v>
      </c>
      <c r="AA188" s="373">
        <f t="shared" si="28"/>
        <v>81110.791200000007</v>
      </c>
      <c r="AB188" s="397">
        <v>68539.240640000004</v>
      </c>
      <c r="AC188" s="147" t="s">
        <v>35</v>
      </c>
      <c r="AD188" s="713"/>
      <c r="AE188"/>
      <c r="AF188" s="3"/>
      <c r="AG188" s="3"/>
      <c r="AH188" s="517"/>
      <c r="AI188" s="518"/>
    </row>
    <row r="189" spans="1:35" s="11" customFormat="1" x14ac:dyDescent="0.2">
      <c r="A189" s="713"/>
      <c r="B189" s="147" t="s">
        <v>36</v>
      </c>
      <c r="C189" s="397">
        <v>93529.571119999993</v>
      </c>
      <c r="D189" s="397">
        <v>174269.53733000002</v>
      </c>
      <c r="E189" s="397">
        <v>415586.56404999999</v>
      </c>
      <c r="F189" s="397">
        <v>984008.03852000006</v>
      </c>
      <c r="G189" s="397">
        <v>18493.844519999999</v>
      </c>
      <c r="H189" s="397">
        <v>71.074739999999991</v>
      </c>
      <c r="I189" s="395">
        <f t="shared" si="29"/>
        <v>1685958.6302800002</v>
      </c>
      <c r="J189" s="398">
        <v>0</v>
      </c>
      <c r="K189" s="397">
        <v>104366.58808</v>
      </c>
      <c r="L189" s="397">
        <v>75218.874200000006</v>
      </c>
      <c r="M189" s="373">
        <f t="shared" si="24"/>
        <v>179585.46228000001</v>
      </c>
      <c r="N189" s="374">
        <f t="shared" si="21"/>
        <v>1506373.1680000001</v>
      </c>
      <c r="O189" s="397">
        <v>617.33353</v>
      </c>
      <c r="P189" s="397">
        <v>53703.212659999997</v>
      </c>
      <c r="Q189" s="397">
        <v>521096.83669999993</v>
      </c>
      <c r="R189" s="372">
        <f t="shared" si="26"/>
        <v>-467393.62403999991</v>
      </c>
      <c r="S189" s="397">
        <v>716.50543000000005</v>
      </c>
      <c r="T189" s="373">
        <f t="shared" si="27"/>
        <v>-466059.78507999989</v>
      </c>
      <c r="U189" s="374">
        <v>-33614.111069999999</v>
      </c>
      <c r="V189" s="372">
        <v>221270.33109999998</v>
      </c>
      <c r="W189" s="372">
        <v>708122.02329999988</v>
      </c>
      <c r="X189" s="373">
        <f t="shared" si="25"/>
        <v>929392.35439999984</v>
      </c>
      <c r="Y189" s="372">
        <v>82028.016540000011</v>
      </c>
      <c r="Z189" s="372">
        <v>0</v>
      </c>
      <c r="AA189" s="373">
        <f t="shared" si="28"/>
        <v>82028.016540000011</v>
      </c>
      <c r="AB189" s="397">
        <v>62507.123350000002</v>
      </c>
      <c r="AC189" s="147" t="s">
        <v>36</v>
      </c>
      <c r="AD189" s="713"/>
      <c r="AE189"/>
      <c r="AF189" s="3"/>
      <c r="AG189" s="3"/>
      <c r="AH189" s="517"/>
      <c r="AI189" s="518"/>
    </row>
    <row r="190" spans="1:35" s="11" customFormat="1" x14ac:dyDescent="0.2">
      <c r="A190" s="713"/>
      <c r="B190" s="147" t="s">
        <v>37</v>
      </c>
      <c r="C190" s="397">
        <v>96053.876520000005</v>
      </c>
      <c r="D190" s="397">
        <v>187067.85584999999</v>
      </c>
      <c r="E190" s="397">
        <v>343286.79042999999</v>
      </c>
      <c r="F190" s="397">
        <v>976105.42697000003</v>
      </c>
      <c r="G190" s="397">
        <v>18941.3966</v>
      </c>
      <c r="H190" s="397">
        <v>43.760080000000002</v>
      </c>
      <c r="I190" s="395">
        <f t="shared" si="29"/>
        <v>1621499.1064499998</v>
      </c>
      <c r="J190" s="398">
        <v>0</v>
      </c>
      <c r="K190" s="397">
        <v>106892.25945999999</v>
      </c>
      <c r="L190" s="397">
        <v>77042.106419999996</v>
      </c>
      <c r="M190" s="373">
        <f t="shared" si="24"/>
        <v>183934.36588</v>
      </c>
      <c r="N190" s="374">
        <f t="shared" si="21"/>
        <v>1437564.7405699999</v>
      </c>
      <c r="O190" s="397">
        <v>444.96728000000002</v>
      </c>
      <c r="P190" s="397">
        <v>52253.375849999997</v>
      </c>
      <c r="Q190" s="397">
        <v>421918.44241000002</v>
      </c>
      <c r="R190" s="372">
        <f t="shared" si="26"/>
        <v>-369665.06656000001</v>
      </c>
      <c r="S190" s="397">
        <v>695.62392999999997</v>
      </c>
      <c r="T190" s="373">
        <f t="shared" si="27"/>
        <v>-368524.47535000002</v>
      </c>
      <c r="U190" s="374">
        <v>-33627.606379999997</v>
      </c>
      <c r="V190" s="372">
        <v>224474.62424</v>
      </c>
      <c r="W190" s="372">
        <v>735634.09607000009</v>
      </c>
      <c r="X190" s="373">
        <f t="shared" si="25"/>
        <v>960108.72031000012</v>
      </c>
      <c r="Y190" s="372">
        <v>88356.303530000005</v>
      </c>
      <c r="Z190" s="372">
        <v>0</v>
      </c>
      <c r="AA190" s="373">
        <f t="shared" si="28"/>
        <v>88356.303530000005</v>
      </c>
      <c r="AB190" s="397">
        <v>54202.848060000004</v>
      </c>
      <c r="AC190" s="147" t="s">
        <v>37</v>
      </c>
      <c r="AD190" s="713"/>
      <c r="AE190"/>
      <c r="AF190" s="3"/>
      <c r="AG190" s="3"/>
      <c r="AH190" s="517"/>
      <c r="AI190" s="518"/>
    </row>
    <row r="191" spans="1:35" s="11" customFormat="1" x14ac:dyDescent="0.2">
      <c r="A191" s="713"/>
      <c r="B191" s="147" t="s">
        <v>38</v>
      </c>
      <c r="C191" s="397">
        <v>94531.38076</v>
      </c>
      <c r="D191" s="397">
        <v>190709.11696000001</v>
      </c>
      <c r="E191" s="397">
        <v>261891.08294000005</v>
      </c>
      <c r="F191" s="397">
        <v>1042151.65015</v>
      </c>
      <c r="G191" s="397">
        <v>18710.348109999999</v>
      </c>
      <c r="H191" s="397">
        <v>43.770310000000002</v>
      </c>
      <c r="I191" s="395">
        <f t="shared" si="29"/>
        <v>1608037.3492300001</v>
      </c>
      <c r="J191" s="398">
        <v>0</v>
      </c>
      <c r="K191" s="397">
        <v>105588.38001000001</v>
      </c>
      <c r="L191" s="397">
        <v>76100.86116</v>
      </c>
      <c r="M191" s="373">
        <f t="shared" si="24"/>
        <v>181689.24116999999</v>
      </c>
      <c r="N191" s="374">
        <f t="shared" si="21"/>
        <v>1426348.10806</v>
      </c>
      <c r="O191" s="397">
        <v>479.08311999999995</v>
      </c>
      <c r="P191" s="397">
        <v>52281.039899999996</v>
      </c>
      <c r="Q191" s="397">
        <v>408446.87173000001</v>
      </c>
      <c r="R191" s="372">
        <f t="shared" si="26"/>
        <v>-356165.83183000004</v>
      </c>
      <c r="S191" s="397">
        <v>696.28548000000001</v>
      </c>
      <c r="T191" s="373">
        <f t="shared" si="27"/>
        <v>-354990.46322999999</v>
      </c>
      <c r="U191" s="374">
        <v>-33520.24467</v>
      </c>
      <c r="V191" s="372">
        <v>225436.13618</v>
      </c>
      <c r="W191" s="372">
        <v>741194.82533000002</v>
      </c>
      <c r="X191" s="373">
        <f t="shared" si="25"/>
        <v>966630.96151000005</v>
      </c>
      <c r="Y191" s="372">
        <v>88407.910989999989</v>
      </c>
      <c r="Z191" s="372">
        <v>0</v>
      </c>
      <c r="AA191" s="373">
        <f t="shared" si="28"/>
        <v>88407.910989999989</v>
      </c>
      <c r="AB191" s="397">
        <v>49839.0173</v>
      </c>
      <c r="AC191" s="147" t="s">
        <v>46</v>
      </c>
      <c r="AD191" s="713"/>
      <c r="AE191" s="9"/>
      <c r="AF191" s="3"/>
      <c r="AG191" s="3"/>
      <c r="AH191" s="517"/>
      <c r="AI191" s="518"/>
    </row>
    <row r="192" spans="1:35" s="11" customFormat="1" x14ac:dyDescent="0.2">
      <c r="A192" s="713"/>
      <c r="B192" s="147" t="s">
        <v>39</v>
      </c>
      <c r="C192" s="397">
        <v>96076.842539999998</v>
      </c>
      <c r="D192" s="397">
        <v>254725.67549000002</v>
      </c>
      <c r="E192" s="397">
        <v>221708.22735999999</v>
      </c>
      <c r="F192" s="397">
        <v>1065272.9395300001</v>
      </c>
      <c r="G192" s="397">
        <v>18984.205180000001</v>
      </c>
      <c r="H192" s="397">
        <v>44.018279999999997</v>
      </c>
      <c r="I192" s="395">
        <f t="shared" si="29"/>
        <v>1656811.9083800002</v>
      </c>
      <c r="J192" s="398">
        <v>0</v>
      </c>
      <c r="K192" s="397">
        <v>107133.84179000001</v>
      </c>
      <c r="L192" s="397">
        <v>77216.500019999992</v>
      </c>
      <c r="M192" s="373">
        <f t="shared" si="24"/>
        <v>184350.34181000001</v>
      </c>
      <c r="N192" s="374">
        <f t="shared" si="21"/>
        <v>1472461.5665700003</v>
      </c>
      <c r="O192" s="397">
        <v>658.45513000000005</v>
      </c>
      <c r="P192" s="397">
        <v>52303.573889999992</v>
      </c>
      <c r="Q192" s="397">
        <v>403201.57218999998</v>
      </c>
      <c r="R192" s="372">
        <f t="shared" si="26"/>
        <v>-350897.99829999998</v>
      </c>
      <c r="S192" s="397">
        <v>718.89697999999999</v>
      </c>
      <c r="T192" s="373">
        <f t="shared" si="27"/>
        <v>-349520.64618999994</v>
      </c>
      <c r="U192" s="374">
        <v>-33314.506379999999</v>
      </c>
      <c r="V192" s="372">
        <v>228365.15648999999</v>
      </c>
      <c r="W192" s="372">
        <v>794154.87488999998</v>
      </c>
      <c r="X192" s="373">
        <f t="shared" si="25"/>
        <v>1022520.0313799999</v>
      </c>
      <c r="Y192" s="372">
        <v>89442.079769999997</v>
      </c>
      <c r="Z192" s="372">
        <v>0</v>
      </c>
      <c r="AA192" s="373">
        <f t="shared" si="28"/>
        <v>89442.079769999997</v>
      </c>
      <c r="AB192" s="397">
        <v>44293.315910000005</v>
      </c>
      <c r="AC192" s="147" t="s">
        <v>86</v>
      </c>
      <c r="AD192" s="713"/>
      <c r="AE192" s="3"/>
      <c r="AF192" s="3"/>
      <c r="AG192" s="3"/>
      <c r="AH192" s="517"/>
      <c r="AI192" s="518"/>
    </row>
    <row r="193" spans="1:35" s="11" customFormat="1" x14ac:dyDescent="0.2">
      <c r="A193" s="713"/>
      <c r="B193" s="147" t="s">
        <v>40</v>
      </c>
      <c r="C193" s="397">
        <v>97718.595040000015</v>
      </c>
      <c r="D193" s="397">
        <v>231997.66456</v>
      </c>
      <c r="E193" s="397">
        <v>323584.96809999994</v>
      </c>
      <c r="F193" s="397">
        <v>1073904.86326</v>
      </c>
      <c r="G193" s="397">
        <v>19275.125039999999</v>
      </c>
      <c r="H193" s="397">
        <v>44.07734</v>
      </c>
      <c r="I193" s="395">
        <f t="shared" si="29"/>
        <v>1746525.2933400001</v>
      </c>
      <c r="J193" s="398">
        <v>0</v>
      </c>
      <c r="K193" s="397">
        <v>108775.59428999999</v>
      </c>
      <c r="L193" s="397">
        <v>78332.138879999999</v>
      </c>
      <c r="M193" s="373">
        <f t="shared" si="24"/>
        <v>187107.73316999999</v>
      </c>
      <c r="N193" s="374">
        <f t="shared" si="21"/>
        <v>1559417.5601700002</v>
      </c>
      <c r="O193" s="397">
        <v>554.69535999999994</v>
      </c>
      <c r="P193" s="397">
        <v>52471.995139999999</v>
      </c>
      <c r="Q193" s="397">
        <v>373825.79469000001</v>
      </c>
      <c r="R193" s="372">
        <f t="shared" si="26"/>
        <v>-321353.79955</v>
      </c>
      <c r="S193" s="397">
        <v>697.29142999999999</v>
      </c>
      <c r="T193" s="373">
        <f t="shared" si="27"/>
        <v>-320101.81276</v>
      </c>
      <c r="U193" s="374">
        <v>-31984.164690000005</v>
      </c>
      <c r="V193" s="372">
        <v>230024.27728000001</v>
      </c>
      <c r="W193" s="372">
        <v>896678.78277000005</v>
      </c>
      <c r="X193" s="373">
        <f t="shared" si="25"/>
        <v>1126703.06005</v>
      </c>
      <c r="Y193" s="372">
        <v>91163.097599999994</v>
      </c>
      <c r="Z193" s="372">
        <v>0</v>
      </c>
      <c r="AA193" s="373">
        <f t="shared" si="28"/>
        <v>91163.097599999994</v>
      </c>
      <c r="AB193" s="397">
        <v>53433.75475</v>
      </c>
      <c r="AC193" s="147" t="s">
        <v>77</v>
      </c>
      <c r="AD193" s="713"/>
      <c r="AE193" s="3"/>
      <c r="AF193" s="3"/>
      <c r="AG193" s="3"/>
      <c r="AH193" s="517"/>
      <c r="AI193" s="518"/>
    </row>
    <row r="194" spans="1:35" s="11" customFormat="1" x14ac:dyDescent="0.2">
      <c r="A194" s="713"/>
      <c r="B194" s="147" t="s">
        <v>41</v>
      </c>
      <c r="C194" s="397">
        <v>97669.725329999987</v>
      </c>
      <c r="D194" s="397">
        <v>242281.66749000002</v>
      </c>
      <c r="E194" s="397">
        <v>495482.63260000007</v>
      </c>
      <c r="F194" s="397">
        <v>1025478.73198</v>
      </c>
      <c r="G194" s="397">
        <v>19326.27175</v>
      </c>
      <c r="H194" s="397">
        <v>44.57329</v>
      </c>
      <c r="I194" s="395">
        <f t="shared" si="29"/>
        <v>1880283.60244</v>
      </c>
      <c r="J194" s="398">
        <v>0</v>
      </c>
      <c r="K194" s="397">
        <v>109064.22397000001</v>
      </c>
      <c r="L194" s="397">
        <v>78540.495040000009</v>
      </c>
      <c r="M194" s="373">
        <f t="shared" si="24"/>
        <v>187604.71901</v>
      </c>
      <c r="N194" s="374">
        <f t="shared" si="21"/>
        <v>1692678.8834299999</v>
      </c>
      <c r="O194" s="397">
        <v>439.60800999999998</v>
      </c>
      <c r="P194" s="397">
        <v>52462.921200000004</v>
      </c>
      <c r="Q194" s="397">
        <v>406528.74742999999</v>
      </c>
      <c r="R194" s="372">
        <f t="shared" si="26"/>
        <v>-354065.82623000001</v>
      </c>
      <c r="S194" s="397">
        <v>698.80673999999999</v>
      </c>
      <c r="T194" s="373">
        <f t="shared" si="27"/>
        <v>-352927.41148000001</v>
      </c>
      <c r="U194" s="374">
        <v>-32060.166090000002</v>
      </c>
      <c r="V194" s="372">
        <v>235961.02750999999</v>
      </c>
      <c r="W194" s="372">
        <v>1000982.27858</v>
      </c>
      <c r="X194" s="373">
        <f t="shared" si="25"/>
        <v>1236943.3060900001</v>
      </c>
      <c r="Y194" s="372">
        <v>93883.147989999998</v>
      </c>
      <c r="Z194" s="372">
        <v>0</v>
      </c>
      <c r="AA194" s="373">
        <f t="shared" si="28"/>
        <v>93883.147989999998</v>
      </c>
      <c r="AB194" s="397">
        <v>40985.184259999995</v>
      </c>
      <c r="AC194" s="147" t="s">
        <v>47</v>
      </c>
      <c r="AD194" s="713"/>
      <c r="AE194" s="3"/>
      <c r="AF194" s="3"/>
      <c r="AG194" s="3"/>
      <c r="AH194" s="517"/>
      <c r="AI194" s="518"/>
    </row>
    <row r="195" spans="1:35" s="11" customFormat="1" x14ac:dyDescent="0.2">
      <c r="A195" s="713"/>
      <c r="B195" s="147" t="s">
        <v>42</v>
      </c>
      <c r="C195" s="397">
        <v>98643.755959999995</v>
      </c>
      <c r="D195" s="397">
        <v>232927.47177999999</v>
      </c>
      <c r="E195" s="397">
        <v>565699.26558999997</v>
      </c>
      <c r="F195" s="397">
        <v>1006484.64321</v>
      </c>
      <c r="G195" s="397">
        <v>19498.870760000002</v>
      </c>
      <c r="H195" s="397">
        <v>46.865189999999998</v>
      </c>
      <c r="I195" s="395">
        <f t="shared" si="29"/>
        <v>1923300.87249</v>
      </c>
      <c r="J195" s="398">
        <v>0</v>
      </c>
      <c r="K195" s="397">
        <v>110038.25459999999</v>
      </c>
      <c r="L195" s="397">
        <v>79434.479030000002</v>
      </c>
      <c r="M195" s="373">
        <f t="shared" si="24"/>
        <v>189472.73362999997</v>
      </c>
      <c r="N195" s="374">
        <f t="shared" si="21"/>
        <v>1733828.1388600001</v>
      </c>
      <c r="O195" s="397">
        <v>508.22865000000007</v>
      </c>
      <c r="P195" s="397">
        <v>52577.54189</v>
      </c>
      <c r="Q195" s="397">
        <v>369203.43007</v>
      </c>
      <c r="R195" s="372">
        <f t="shared" si="26"/>
        <v>-316625.88818000001</v>
      </c>
      <c r="S195" s="397">
        <v>714.46807999999999</v>
      </c>
      <c r="T195" s="373">
        <f t="shared" si="27"/>
        <v>-315403.19144999998</v>
      </c>
      <c r="U195" s="374">
        <v>-32185.552510000009</v>
      </c>
      <c r="V195" s="372">
        <v>248471.33403</v>
      </c>
      <c r="W195" s="372">
        <v>1076932.4640999998</v>
      </c>
      <c r="X195" s="373">
        <f t="shared" si="25"/>
        <v>1325403.7981299998</v>
      </c>
      <c r="Y195" s="372">
        <v>94902.405929999994</v>
      </c>
      <c r="Z195" s="372">
        <v>0</v>
      </c>
      <c r="AA195" s="373">
        <f t="shared" si="28"/>
        <v>94902.405929999994</v>
      </c>
      <c r="AB195" s="397">
        <v>30304.296160000002</v>
      </c>
      <c r="AC195" s="147" t="s">
        <v>42</v>
      </c>
      <c r="AD195" s="713"/>
      <c r="AE195" s="3"/>
      <c r="AF195" s="3"/>
      <c r="AG195" s="3"/>
      <c r="AH195" s="517"/>
      <c r="AI195" s="518"/>
    </row>
    <row r="196" spans="1:35" s="11" customFormat="1" x14ac:dyDescent="0.2">
      <c r="A196" s="713"/>
      <c r="B196" s="147" t="s">
        <v>43</v>
      </c>
      <c r="C196" s="397">
        <v>97089.918430000005</v>
      </c>
      <c r="D196" s="397">
        <v>269834.38851000002</v>
      </c>
      <c r="E196" s="397">
        <v>590267.80229999998</v>
      </c>
      <c r="F196" s="397">
        <v>979446.90250999993</v>
      </c>
      <c r="G196" s="397">
        <v>19223.529269999999</v>
      </c>
      <c r="H196" s="397">
        <v>47.023690000000002</v>
      </c>
      <c r="I196" s="395">
        <f t="shared" si="29"/>
        <v>1955909.5647100001</v>
      </c>
      <c r="J196" s="398">
        <v>0</v>
      </c>
      <c r="K196" s="397">
        <v>108484.41707</v>
      </c>
      <c r="L196" s="397">
        <v>78312.792540000009</v>
      </c>
      <c r="M196" s="373">
        <f t="shared" si="24"/>
        <v>186797.20961000002</v>
      </c>
      <c r="N196" s="374">
        <f t="shared" si="21"/>
        <v>1769112.3551</v>
      </c>
      <c r="O196" s="397">
        <v>399.14123999999998</v>
      </c>
      <c r="P196" s="397">
        <v>52730.979780000001</v>
      </c>
      <c r="Q196" s="397">
        <v>350512.27871000004</v>
      </c>
      <c r="R196" s="372">
        <f t="shared" si="26"/>
        <v>-297781.29893000005</v>
      </c>
      <c r="S196" s="397">
        <v>695.89927999999998</v>
      </c>
      <c r="T196" s="373">
        <f t="shared" si="27"/>
        <v>-296686.25841000001</v>
      </c>
      <c r="U196" s="374">
        <v>-32107.753380000006</v>
      </c>
      <c r="V196" s="372">
        <v>257433.83555000002</v>
      </c>
      <c r="W196" s="372">
        <v>1115123.0680899997</v>
      </c>
      <c r="X196" s="373">
        <f t="shared" si="25"/>
        <v>1372556.9036399997</v>
      </c>
      <c r="Y196" s="372">
        <v>100416.36634000001</v>
      </c>
      <c r="Z196" s="372">
        <v>0</v>
      </c>
      <c r="AA196" s="373">
        <f t="shared" si="28"/>
        <v>100416.36634000001</v>
      </c>
      <c r="AB196" s="397">
        <v>31560.580390000003</v>
      </c>
      <c r="AC196" s="147" t="s">
        <v>48</v>
      </c>
      <c r="AD196" s="713"/>
      <c r="AE196" s="3"/>
      <c r="AF196" s="3"/>
      <c r="AG196" s="3"/>
      <c r="AH196" s="517"/>
      <c r="AI196" s="518"/>
    </row>
    <row r="197" spans="1:35" s="11" customFormat="1" x14ac:dyDescent="0.2">
      <c r="A197" s="713"/>
      <c r="B197" s="147" t="s">
        <v>44</v>
      </c>
      <c r="C197" s="397">
        <v>93847.557769999999</v>
      </c>
      <c r="D197" s="397">
        <v>290768.46366000001</v>
      </c>
      <c r="E197" s="397">
        <v>523025.04346000002</v>
      </c>
      <c r="F197" s="397">
        <v>993861.78330000001</v>
      </c>
      <c r="G197" s="397">
        <v>18819.105530000001</v>
      </c>
      <c r="H197" s="397">
        <v>47.028800000000004</v>
      </c>
      <c r="I197" s="395">
        <f t="shared" si="29"/>
        <v>1920368.9825200001</v>
      </c>
      <c r="J197" s="398">
        <v>0</v>
      </c>
      <c r="K197" s="397">
        <v>106202.12643</v>
      </c>
      <c r="L197" s="397">
        <v>76665.251230000009</v>
      </c>
      <c r="M197" s="373">
        <f t="shared" si="24"/>
        <v>182867.37766</v>
      </c>
      <c r="N197" s="374">
        <f t="shared" si="21"/>
        <v>1737501.6048600001</v>
      </c>
      <c r="O197" s="397">
        <v>342.37407000000002</v>
      </c>
      <c r="P197" s="397">
        <v>52819.646860000001</v>
      </c>
      <c r="Q197" s="397">
        <v>308546.10556</v>
      </c>
      <c r="R197" s="372">
        <f t="shared" si="26"/>
        <v>-255726.45869999999</v>
      </c>
      <c r="S197" s="397">
        <v>692.15627000000006</v>
      </c>
      <c r="T197" s="373">
        <f t="shared" si="27"/>
        <v>-254691.92835999999</v>
      </c>
      <c r="U197" s="374">
        <v>-31950.081819999999</v>
      </c>
      <c r="V197" s="372">
        <v>261104.14439</v>
      </c>
      <c r="W197" s="372">
        <v>1122801.9122500001</v>
      </c>
      <c r="X197" s="373">
        <f t="shared" si="25"/>
        <v>1383906.0566400001</v>
      </c>
      <c r="Y197" s="372">
        <v>94534.117879999991</v>
      </c>
      <c r="Z197" s="372">
        <v>0</v>
      </c>
      <c r="AA197" s="373">
        <f>Y197+Z197</f>
        <v>94534.117879999991</v>
      </c>
      <c r="AB197" s="397">
        <v>36319.5841</v>
      </c>
      <c r="AC197" s="147" t="s">
        <v>44</v>
      </c>
      <c r="AD197" s="713"/>
      <c r="AE197" s="3"/>
      <c r="AF197" s="3"/>
      <c r="AG197" s="3"/>
      <c r="AH197" s="517"/>
      <c r="AI197" s="518"/>
    </row>
    <row r="198" spans="1:35" s="11" customFormat="1" x14ac:dyDescent="0.2">
      <c r="A198" s="713"/>
      <c r="B198" s="627" t="s">
        <v>45</v>
      </c>
      <c r="C198" s="380">
        <v>93531.662049999999</v>
      </c>
      <c r="D198" s="380">
        <v>222117.37137000001</v>
      </c>
      <c r="E198" s="380">
        <v>639276.2317</v>
      </c>
      <c r="F198" s="380">
        <v>941081.60055999993</v>
      </c>
      <c r="G198" s="380">
        <v>18607.011299999998</v>
      </c>
      <c r="H198" s="380">
        <v>6.8259100000000004</v>
      </c>
      <c r="I198" s="386">
        <f t="shared" si="29"/>
        <v>1914620.7028899996</v>
      </c>
      <c r="J198" s="380">
        <v>0</v>
      </c>
      <c r="K198" s="380">
        <v>105005.23478</v>
      </c>
      <c r="L198" s="380">
        <v>75801.237470000007</v>
      </c>
      <c r="M198" s="386">
        <f t="shared" si="24"/>
        <v>180806.47224999999</v>
      </c>
      <c r="N198" s="386">
        <f t="shared" si="21"/>
        <v>1733814.2306399997</v>
      </c>
      <c r="O198" s="380">
        <v>553.80031999999994</v>
      </c>
      <c r="P198" s="380">
        <v>53068.118770000001</v>
      </c>
      <c r="Q198" s="380">
        <v>161744.70600000001</v>
      </c>
      <c r="R198" s="380">
        <f t="shared" si="26"/>
        <v>-108676.58723</v>
      </c>
      <c r="S198" s="380">
        <v>714.74032</v>
      </c>
      <c r="T198" s="380">
        <f t="shared" si="27"/>
        <v>-107408.04659000001</v>
      </c>
      <c r="U198" s="387">
        <v>-31659.106879999999</v>
      </c>
      <c r="V198" s="380">
        <v>263241.87871999998</v>
      </c>
      <c r="W198" s="380">
        <v>1269827.5202200001</v>
      </c>
      <c r="X198" s="386">
        <f t="shared" si="25"/>
        <v>1533069.39894</v>
      </c>
      <c r="Y198" s="381">
        <v>94987.228050000005</v>
      </c>
      <c r="Z198" s="376">
        <v>0</v>
      </c>
      <c r="AA198" s="377">
        <f t="shared" ref="AA198:AA232" si="30">Y198+Z198</f>
        <v>94987.228050000005</v>
      </c>
      <c r="AB198" s="380">
        <v>30008.664240000006</v>
      </c>
      <c r="AC198" s="147" t="s">
        <v>45</v>
      </c>
      <c r="AD198" s="707"/>
      <c r="AE198" s="3"/>
      <c r="AF198" s="3"/>
      <c r="AG198" s="3"/>
      <c r="AH198" s="517"/>
      <c r="AI198" s="518"/>
    </row>
    <row r="199" spans="1:35" s="11" customFormat="1" x14ac:dyDescent="0.2">
      <c r="A199" s="707">
        <v>2023</v>
      </c>
      <c r="B199" s="146" t="s">
        <v>34</v>
      </c>
      <c r="C199" s="404">
        <v>92849.887990000003</v>
      </c>
      <c r="D199" s="405">
        <v>242684.18127999999</v>
      </c>
      <c r="E199" s="405">
        <v>553287.53139999998</v>
      </c>
      <c r="F199" s="405">
        <v>944856.68518999999</v>
      </c>
      <c r="G199" s="405">
        <v>18486.200390000002</v>
      </c>
      <c r="H199" s="405">
        <v>7.0815600000000005</v>
      </c>
      <c r="I199" s="406">
        <f t="shared" si="29"/>
        <v>1852171.5678099999</v>
      </c>
      <c r="J199" s="407">
        <v>0</v>
      </c>
      <c r="K199" s="405">
        <v>104323.46072</v>
      </c>
      <c r="L199" s="405">
        <v>75309.078010000012</v>
      </c>
      <c r="M199" s="406">
        <f>J199+K199+L199</f>
        <v>179632.53873000003</v>
      </c>
      <c r="N199" s="370">
        <f t="shared" ref="N199:N203" si="31">I199-M199</f>
        <v>1672539.0290799998</v>
      </c>
      <c r="O199" s="404">
        <v>476.23092000000003</v>
      </c>
      <c r="P199" s="405">
        <v>52991.970640000007</v>
      </c>
      <c r="Q199" s="405">
        <v>227652.60793999999</v>
      </c>
      <c r="R199" s="368">
        <f>P199-Q199</f>
        <v>-174660.63729999997</v>
      </c>
      <c r="S199" s="405">
        <v>687.14612999999997</v>
      </c>
      <c r="T199" s="369">
        <f t="shared" si="27"/>
        <v>-173497.26024999996</v>
      </c>
      <c r="U199" s="370">
        <v>-31753.007669999999</v>
      </c>
      <c r="V199" s="368">
        <v>267108.03476000001</v>
      </c>
      <c r="W199" s="368">
        <v>1122362.4928499998</v>
      </c>
      <c r="X199" s="369">
        <f t="shared" si="25"/>
        <v>1389470.5276099998</v>
      </c>
      <c r="Y199" s="372">
        <v>105882.32594</v>
      </c>
      <c r="Z199" s="372">
        <v>0</v>
      </c>
      <c r="AA199" s="373">
        <f t="shared" si="30"/>
        <v>105882.32594</v>
      </c>
      <c r="AB199" s="370">
        <v>35441.92325</v>
      </c>
      <c r="AC199" s="146" t="s">
        <v>34</v>
      </c>
      <c r="AD199" s="707">
        <v>2023</v>
      </c>
      <c r="AE199" s="579"/>
      <c r="AF199" s="579"/>
      <c r="AG199" s="579"/>
      <c r="AH199" s="517"/>
      <c r="AI199" s="518"/>
    </row>
    <row r="200" spans="1:35" s="11" customFormat="1" x14ac:dyDescent="0.2">
      <c r="A200" s="708"/>
      <c r="B200" s="147" t="s">
        <v>35</v>
      </c>
      <c r="C200" s="408">
        <v>92674.88672000001</v>
      </c>
      <c r="D200" s="397">
        <v>251638.66131</v>
      </c>
      <c r="E200" s="397">
        <v>465154.26236999995</v>
      </c>
      <c r="F200" s="397">
        <v>895781.04003999999</v>
      </c>
      <c r="G200" s="397">
        <v>18583.471710000002</v>
      </c>
      <c r="H200" s="397">
        <v>7.0815600000000005</v>
      </c>
      <c r="I200" s="399">
        <f t="shared" si="29"/>
        <v>1723839.40371</v>
      </c>
      <c r="J200" s="409">
        <v>0</v>
      </c>
      <c r="K200" s="397">
        <v>104872.39344</v>
      </c>
      <c r="L200" s="397">
        <v>75705.341879999993</v>
      </c>
      <c r="M200" s="399">
        <f t="shared" ref="M200:M238" si="32">J200+K200+L200</f>
        <v>180577.73531999998</v>
      </c>
      <c r="N200" s="374">
        <f t="shared" si="31"/>
        <v>1543261.66839</v>
      </c>
      <c r="O200" s="397">
        <v>519.89583000000005</v>
      </c>
      <c r="P200" s="397">
        <v>52987.640520000001</v>
      </c>
      <c r="Q200" s="397">
        <v>206408.05824000001</v>
      </c>
      <c r="R200" s="372">
        <f t="shared" ref="R200:R214" si="33">P200-Q200</f>
        <v>-153420.41772000003</v>
      </c>
      <c r="S200" s="397">
        <v>699.89661999999998</v>
      </c>
      <c r="T200" s="373">
        <f t="shared" si="27"/>
        <v>-152200.62527000002</v>
      </c>
      <c r="U200" s="374">
        <v>-31891.080550000002</v>
      </c>
      <c r="V200" s="372">
        <v>269283.73603999999</v>
      </c>
      <c r="W200" s="372">
        <v>1015029.3235399999</v>
      </c>
      <c r="X200" s="373">
        <f t="shared" si="25"/>
        <v>1284313.0595799999</v>
      </c>
      <c r="Y200" s="372">
        <v>106158.92083</v>
      </c>
      <c r="Z200" s="372">
        <v>0</v>
      </c>
      <c r="AA200" s="373">
        <f t="shared" si="30"/>
        <v>106158.92083</v>
      </c>
      <c r="AB200" s="374">
        <v>32480.14356</v>
      </c>
      <c r="AC200" s="147" t="s">
        <v>35</v>
      </c>
      <c r="AD200" s="708"/>
      <c r="AE200" s="3"/>
      <c r="AF200" s="3"/>
      <c r="AG200" s="3"/>
      <c r="AH200" s="517"/>
      <c r="AI200" s="518"/>
    </row>
    <row r="201" spans="1:35" s="11" customFormat="1" ht="13.5" customHeight="1" x14ac:dyDescent="0.2">
      <c r="A201" s="708"/>
      <c r="B201" s="147" t="s">
        <v>36</v>
      </c>
      <c r="C201" s="408">
        <v>91737.486099999995</v>
      </c>
      <c r="D201" s="397">
        <v>245216.31231000001</v>
      </c>
      <c r="E201" s="397">
        <v>568794.78280000004</v>
      </c>
      <c r="F201" s="397">
        <v>863012.41699000006</v>
      </c>
      <c r="G201" s="397">
        <v>18370.583320000002</v>
      </c>
      <c r="H201" s="397">
        <v>7.3540899999999993</v>
      </c>
      <c r="I201" s="399">
        <f t="shared" si="29"/>
        <v>1787138.93561</v>
      </c>
      <c r="J201" s="409">
        <v>0</v>
      </c>
      <c r="K201" s="397">
        <v>103934.99281999998</v>
      </c>
      <c r="L201" s="397">
        <v>74838.0772</v>
      </c>
      <c r="M201" s="399">
        <f t="shared" si="32"/>
        <v>178773.07001999998</v>
      </c>
      <c r="N201" s="374">
        <f t="shared" si="31"/>
        <v>1608365.8655900001</v>
      </c>
      <c r="O201" s="397">
        <v>613.45793000000003</v>
      </c>
      <c r="P201" s="397">
        <v>53098.854640000005</v>
      </c>
      <c r="Q201" s="397">
        <v>396520.70561</v>
      </c>
      <c r="R201" s="372">
        <f t="shared" si="33"/>
        <v>-343421.85097000003</v>
      </c>
      <c r="S201" s="397">
        <v>717.07454000000007</v>
      </c>
      <c r="T201" s="373">
        <f t="shared" si="27"/>
        <v>-342091.31850000005</v>
      </c>
      <c r="U201" s="374">
        <v>-31939.106850000004</v>
      </c>
      <c r="V201" s="372">
        <v>270349.31026</v>
      </c>
      <c r="W201" s="372">
        <v>881327.52136000001</v>
      </c>
      <c r="X201" s="373">
        <f t="shared" si="25"/>
        <v>1151676.8316200001</v>
      </c>
      <c r="Y201" s="372">
        <v>106182.75726</v>
      </c>
      <c r="Z201" s="372">
        <v>0</v>
      </c>
      <c r="AA201" s="373">
        <f t="shared" si="30"/>
        <v>106182.75726</v>
      </c>
      <c r="AB201" s="374">
        <v>40354.065360000008</v>
      </c>
      <c r="AC201" s="147" t="s">
        <v>36</v>
      </c>
      <c r="AD201" s="708"/>
      <c r="AE201" s="3"/>
      <c r="AF201" s="3"/>
      <c r="AG201" s="3"/>
      <c r="AH201" s="517"/>
      <c r="AI201" s="518"/>
    </row>
    <row r="202" spans="1:35" s="11" customFormat="1" x14ac:dyDescent="0.2">
      <c r="A202" s="708"/>
      <c r="B202" s="147" t="s">
        <v>37</v>
      </c>
      <c r="C202" s="408">
        <v>91050.641589999999</v>
      </c>
      <c r="D202" s="397">
        <v>240834.39010000002</v>
      </c>
      <c r="E202" s="397">
        <v>543735.78840999992</v>
      </c>
      <c r="F202" s="397">
        <v>834576.21471000009</v>
      </c>
      <c r="G202" s="397">
        <v>18217.302449999999</v>
      </c>
      <c r="H202" s="397">
        <v>7.5074799999999993</v>
      </c>
      <c r="I202" s="399">
        <f t="shared" si="29"/>
        <v>1728421.8447400001</v>
      </c>
      <c r="J202" s="409">
        <v>0</v>
      </c>
      <c r="K202" s="397">
        <v>103249.49276999998</v>
      </c>
      <c r="L202" s="397">
        <v>74213.641650000005</v>
      </c>
      <c r="M202" s="399">
        <f t="shared" si="32"/>
        <v>177463.13441999999</v>
      </c>
      <c r="N202" s="374">
        <f t="shared" si="31"/>
        <v>1550958.7103200001</v>
      </c>
      <c r="O202" s="397">
        <v>431.20095000000003</v>
      </c>
      <c r="P202" s="397">
        <v>51566.844789999996</v>
      </c>
      <c r="Q202" s="397">
        <v>371952.24093000003</v>
      </c>
      <c r="R202" s="372">
        <f t="shared" si="33"/>
        <v>-320385.39614000003</v>
      </c>
      <c r="S202" s="397">
        <v>695.99695999999994</v>
      </c>
      <c r="T202" s="373">
        <f t="shared" si="27"/>
        <v>-319258.19822999998</v>
      </c>
      <c r="U202" s="374">
        <v>-31867.572749999996</v>
      </c>
      <c r="V202" s="372">
        <v>271713.00767000002</v>
      </c>
      <c r="W202" s="372">
        <v>838278.57514999993</v>
      </c>
      <c r="X202" s="373">
        <f t="shared" si="25"/>
        <v>1109991.5828199999</v>
      </c>
      <c r="Y202" s="372">
        <v>110804.00023000001</v>
      </c>
      <c r="Z202" s="372">
        <v>0</v>
      </c>
      <c r="AA202" s="373">
        <f t="shared" si="30"/>
        <v>110804.00023000001</v>
      </c>
      <c r="AB202" s="374">
        <v>42772.502090000002</v>
      </c>
      <c r="AC202" s="147" t="s">
        <v>37</v>
      </c>
      <c r="AD202" s="708"/>
      <c r="AE202" s="3"/>
      <c r="AF202" s="3"/>
      <c r="AG202" s="3"/>
      <c r="AH202" s="517"/>
      <c r="AI202" s="518"/>
    </row>
    <row r="203" spans="1:35" s="11" customFormat="1" x14ac:dyDescent="0.2">
      <c r="A203" s="708"/>
      <c r="B203" s="147" t="s">
        <v>38</v>
      </c>
      <c r="C203" s="408">
        <v>91343.0573</v>
      </c>
      <c r="D203" s="397">
        <v>260134.36431000003</v>
      </c>
      <c r="E203" s="397">
        <v>499873.74512000004</v>
      </c>
      <c r="F203" s="397">
        <v>788804.87000999996</v>
      </c>
      <c r="G203" s="397">
        <v>18453.788489999999</v>
      </c>
      <c r="H203" s="397">
        <v>7.5074799999999993</v>
      </c>
      <c r="I203" s="399">
        <f t="shared" si="29"/>
        <v>1658617.3327099998</v>
      </c>
      <c r="J203" s="409">
        <v>0</v>
      </c>
      <c r="K203" s="397">
        <v>104306.94059000001</v>
      </c>
      <c r="L203" s="397">
        <v>75177.038409999994</v>
      </c>
      <c r="M203" s="399">
        <f t="shared" si="32"/>
        <v>179483.97899999999</v>
      </c>
      <c r="N203" s="374">
        <f t="shared" si="31"/>
        <v>1479133.3537099997</v>
      </c>
      <c r="O203" s="397">
        <v>426.42068999999998</v>
      </c>
      <c r="P203" s="397">
        <v>51684.54146</v>
      </c>
      <c r="Q203" s="397">
        <v>284249.17592999997</v>
      </c>
      <c r="R203" s="372">
        <f t="shared" si="33"/>
        <v>-232564.63446999996</v>
      </c>
      <c r="S203" s="397">
        <v>696.22594000000004</v>
      </c>
      <c r="T203" s="373">
        <f t="shared" si="27"/>
        <v>-231441.98783999996</v>
      </c>
      <c r="U203" s="374">
        <v>-30133.780550000003</v>
      </c>
      <c r="V203" s="372">
        <v>269450.35726999998</v>
      </c>
      <c r="W203" s="372">
        <v>843781.82388000004</v>
      </c>
      <c r="X203" s="373">
        <f t="shared" si="25"/>
        <v>1113232.1811500001</v>
      </c>
      <c r="Y203" s="372">
        <v>119213.10517000001</v>
      </c>
      <c r="Z203" s="372">
        <v>0</v>
      </c>
      <c r="AA203" s="373">
        <f t="shared" si="30"/>
        <v>119213.10517000001</v>
      </c>
      <c r="AB203" s="374">
        <v>45379.86039999999</v>
      </c>
      <c r="AC203" s="147" t="s">
        <v>46</v>
      </c>
      <c r="AD203" s="708"/>
      <c r="AE203" s="3"/>
      <c r="AF203" s="3"/>
      <c r="AG203" s="3"/>
      <c r="AH203" s="517"/>
      <c r="AI203" s="518"/>
    </row>
    <row r="204" spans="1:35" s="11" customFormat="1" x14ac:dyDescent="0.2">
      <c r="A204" s="708"/>
      <c r="B204" s="147" t="s">
        <v>39</v>
      </c>
      <c r="C204" s="408">
        <v>90110.195810000005</v>
      </c>
      <c r="D204" s="397">
        <v>179958.29487000001</v>
      </c>
      <c r="E204" s="397">
        <v>511526.83370000002</v>
      </c>
      <c r="F204" s="397">
        <v>816299.76594000007</v>
      </c>
      <c r="G204" s="397">
        <v>18178.657859999999</v>
      </c>
      <c r="H204" s="397">
        <v>12.726229999999999</v>
      </c>
      <c r="I204" s="399">
        <f t="shared" si="29"/>
        <v>1616086.47441</v>
      </c>
      <c r="J204" s="409">
        <v>0</v>
      </c>
      <c r="K204" s="397">
        <v>103074.07909999999</v>
      </c>
      <c r="L204" s="397">
        <v>74056.211310000013</v>
      </c>
      <c r="M204" s="399">
        <f t="shared" si="32"/>
        <v>177130.29041000002</v>
      </c>
      <c r="N204" s="374">
        <f>I204-M204</f>
        <v>1438956.1839999999</v>
      </c>
      <c r="O204" s="397">
        <v>676.25779000000011</v>
      </c>
      <c r="P204" s="397">
        <v>51710.06869</v>
      </c>
      <c r="Q204" s="397">
        <v>327861.71104999998</v>
      </c>
      <c r="R204" s="372">
        <f t="shared" si="33"/>
        <v>-276151.64236</v>
      </c>
      <c r="S204" s="397">
        <v>714.55322999999999</v>
      </c>
      <c r="T204" s="373">
        <f t="shared" si="27"/>
        <v>-274760.83133999998</v>
      </c>
      <c r="U204" s="374">
        <v>-30058.832129999999</v>
      </c>
      <c r="V204" s="372">
        <v>270512.06226999999</v>
      </c>
      <c r="W204" s="372">
        <v>757280.64691000001</v>
      </c>
      <c r="X204" s="373">
        <f t="shared" si="25"/>
        <v>1027792.70918</v>
      </c>
      <c r="Y204" s="372">
        <v>121216.7504</v>
      </c>
      <c r="Z204" s="372">
        <v>0</v>
      </c>
      <c r="AA204" s="373">
        <f t="shared" si="30"/>
        <v>121216.7504</v>
      </c>
      <c r="AB204" s="374">
        <v>45244.725509999997</v>
      </c>
      <c r="AC204" s="147" t="s">
        <v>86</v>
      </c>
      <c r="AD204" s="708"/>
      <c r="AE204" s="3"/>
      <c r="AF204" s="3"/>
      <c r="AG204" s="3"/>
      <c r="AH204" s="517"/>
      <c r="AI204" s="518"/>
    </row>
    <row r="205" spans="1:35" s="11" customFormat="1" x14ac:dyDescent="0.2">
      <c r="A205" s="708"/>
      <c r="B205" s="147" t="s">
        <v>40</v>
      </c>
      <c r="C205" s="408">
        <v>89718.878370000006</v>
      </c>
      <c r="D205" s="397">
        <v>256030.33906999996</v>
      </c>
      <c r="E205" s="397">
        <v>385616.54196</v>
      </c>
      <c r="F205" s="397">
        <v>818414.7951799999</v>
      </c>
      <c r="G205" s="397">
        <v>18093.037030000003</v>
      </c>
      <c r="H205" s="397">
        <v>12.75691</v>
      </c>
      <c r="I205" s="399">
        <f t="shared" si="29"/>
        <v>1567886.3485199998</v>
      </c>
      <c r="J205" s="409">
        <v>0</v>
      </c>
      <c r="K205" s="397">
        <v>102682.76166</v>
      </c>
      <c r="L205" s="397">
        <v>73707.409189999991</v>
      </c>
      <c r="M205" s="399">
        <f t="shared" si="32"/>
        <v>176390.17084999999</v>
      </c>
      <c r="N205" s="374">
        <f>I205-M205</f>
        <v>1391496.1776699997</v>
      </c>
      <c r="O205" s="397">
        <v>483.18085000000002</v>
      </c>
      <c r="P205" s="397">
        <v>51903.906469999994</v>
      </c>
      <c r="Q205" s="397">
        <v>280913.26187000005</v>
      </c>
      <c r="R205" s="372">
        <f t="shared" si="33"/>
        <v>-229009.35540000006</v>
      </c>
      <c r="S205" s="397">
        <v>701.74653000000001</v>
      </c>
      <c r="T205" s="373">
        <f t="shared" si="27"/>
        <v>-227824.42802000005</v>
      </c>
      <c r="U205" s="374">
        <v>-29977.200850000005</v>
      </c>
      <c r="V205" s="372">
        <v>271154.52577999997</v>
      </c>
      <c r="W205" s="372">
        <v>749122.35517999995</v>
      </c>
      <c r="X205" s="373">
        <f t="shared" si="25"/>
        <v>1020276.88096</v>
      </c>
      <c r="Y205" s="372">
        <v>14811.311210000002</v>
      </c>
      <c r="Z205" s="372">
        <v>110003.61223</v>
      </c>
      <c r="AA205" s="373">
        <f>+Y205+Z205</f>
        <v>124814.92344</v>
      </c>
      <c r="AB205" s="374">
        <v>48557.146399999991</v>
      </c>
      <c r="AC205" s="147" t="s">
        <v>77</v>
      </c>
      <c r="AD205" s="708"/>
      <c r="AE205" s="3"/>
      <c r="AF205" s="3"/>
      <c r="AG205" s="3"/>
      <c r="AH205" s="517"/>
      <c r="AI205" s="518"/>
    </row>
    <row r="206" spans="1:35" s="11" customFormat="1" x14ac:dyDescent="0.2">
      <c r="A206" s="708"/>
      <c r="B206" s="147" t="s">
        <v>41</v>
      </c>
      <c r="C206" s="408">
        <v>88706.573760000014</v>
      </c>
      <c r="D206" s="397">
        <v>323850.89659999998</v>
      </c>
      <c r="E206" s="397">
        <v>435560.11248000001</v>
      </c>
      <c r="F206" s="397">
        <v>820488.68284000002</v>
      </c>
      <c r="G206" s="397">
        <v>18173.496879999999</v>
      </c>
      <c r="H206" s="397">
        <v>13.442299999999999</v>
      </c>
      <c r="I206" s="399">
        <f t="shared" si="29"/>
        <v>1686793.2048600002</v>
      </c>
      <c r="J206" s="409">
        <v>0</v>
      </c>
      <c r="K206" s="397">
        <v>102558.77231000001</v>
      </c>
      <c r="L206" s="397">
        <v>74035.186499999996</v>
      </c>
      <c r="M206" s="399">
        <f t="shared" si="32"/>
        <v>176593.95881000001</v>
      </c>
      <c r="N206" s="374">
        <f t="shared" ref="N206:N223" si="34">I206-M206</f>
        <v>1510199.2460500002</v>
      </c>
      <c r="O206" s="397">
        <v>536.07219999999995</v>
      </c>
      <c r="P206" s="397">
        <v>51906.065849999999</v>
      </c>
      <c r="Q206" s="397">
        <v>315086.58914</v>
      </c>
      <c r="R206" s="372">
        <f t="shared" si="33"/>
        <v>-263180.52328999998</v>
      </c>
      <c r="S206" s="397">
        <v>699.47766999999999</v>
      </c>
      <c r="T206" s="373">
        <f t="shared" si="27"/>
        <v>-261944.97341999999</v>
      </c>
      <c r="U206" s="374">
        <v>-29969.673539999996</v>
      </c>
      <c r="V206" s="372">
        <v>275903.50289999996</v>
      </c>
      <c r="W206" s="372">
        <v>822987.76398000005</v>
      </c>
      <c r="X206" s="373">
        <f t="shared" si="25"/>
        <v>1098891.26688</v>
      </c>
      <c r="Y206" s="372">
        <v>17346.917989999998</v>
      </c>
      <c r="Z206" s="372">
        <v>110033.71728000001</v>
      </c>
      <c r="AA206" s="373">
        <f t="shared" si="30"/>
        <v>127380.63527000001</v>
      </c>
      <c r="AB206" s="374">
        <v>51952.044320000001</v>
      </c>
      <c r="AC206" s="147" t="s">
        <v>47</v>
      </c>
      <c r="AD206" s="708"/>
      <c r="AE206" s="3"/>
      <c r="AF206" s="3"/>
      <c r="AG206" s="3"/>
      <c r="AH206" s="517"/>
      <c r="AI206" s="518"/>
    </row>
    <row r="207" spans="1:35" s="11" customFormat="1" x14ac:dyDescent="0.2">
      <c r="A207" s="708"/>
      <c r="B207" s="147" t="s">
        <v>42</v>
      </c>
      <c r="C207" s="408">
        <v>90175.241670000003</v>
      </c>
      <c r="D207" s="397">
        <v>191241.98158999998</v>
      </c>
      <c r="E207" s="397">
        <v>580018.83629000001</v>
      </c>
      <c r="F207" s="397">
        <v>744165.22510000004</v>
      </c>
      <c r="G207" s="397">
        <v>18433.74726</v>
      </c>
      <c r="H207" s="397">
        <v>21.626360000000002</v>
      </c>
      <c r="I207" s="399">
        <f t="shared" si="29"/>
        <v>1624056.6582700002</v>
      </c>
      <c r="J207" s="409">
        <v>0</v>
      </c>
      <c r="K207" s="397">
        <v>104027.44022</v>
      </c>
      <c r="L207" s="397">
        <v>64950.064449999998</v>
      </c>
      <c r="M207" s="399">
        <f t="shared" si="32"/>
        <v>168977.50466999999</v>
      </c>
      <c r="N207" s="374">
        <f>I207-M207</f>
        <v>1455079.1536000003</v>
      </c>
      <c r="O207" s="397">
        <v>587.29964000000007</v>
      </c>
      <c r="P207" s="397">
        <v>52066.041730000004</v>
      </c>
      <c r="Q207" s="397">
        <v>288836.34391</v>
      </c>
      <c r="R207" s="372">
        <f t="shared" si="33"/>
        <v>-236770.30218</v>
      </c>
      <c r="S207" s="397">
        <v>709.06714999999997</v>
      </c>
      <c r="T207" s="373">
        <f t="shared" si="27"/>
        <v>-235473.93539</v>
      </c>
      <c r="U207" s="374">
        <v>-29928.308209999996</v>
      </c>
      <c r="V207" s="372">
        <v>286609.10755000002</v>
      </c>
      <c r="W207" s="372">
        <v>783097.10934999993</v>
      </c>
      <c r="X207" s="373">
        <f t="shared" si="25"/>
        <v>1069706.2168999999</v>
      </c>
      <c r="Y207" s="372">
        <v>18323.534960000001</v>
      </c>
      <c r="Z207" s="372">
        <v>110063.75684999999</v>
      </c>
      <c r="AA207" s="373">
        <f t="shared" si="30"/>
        <v>128387.29181</v>
      </c>
      <c r="AB207" s="374">
        <v>51440.018009999993</v>
      </c>
      <c r="AC207" s="147" t="s">
        <v>42</v>
      </c>
      <c r="AD207" s="708"/>
      <c r="AE207" s="3"/>
      <c r="AF207" s="3"/>
      <c r="AG207" s="3"/>
      <c r="AH207" s="517"/>
      <c r="AI207" s="518"/>
    </row>
    <row r="208" spans="1:35" s="11" customFormat="1" x14ac:dyDescent="0.2">
      <c r="A208" s="708"/>
      <c r="B208" s="147" t="s">
        <v>43</v>
      </c>
      <c r="C208" s="408">
        <v>90919.191949999993</v>
      </c>
      <c r="D208" s="397">
        <v>212391.01394999999</v>
      </c>
      <c r="E208" s="397">
        <v>479259.09454000002</v>
      </c>
      <c r="F208" s="397">
        <v>743411.7872100001</v>
      </c>
      <c r="G208" s="397">
        <v>18378.608489999999</v>
      </c>
      <c r="H208" s="397">
        <v>13.830879999999999</v>
      </c>
      <c r="I208" s="399">
        <f t="shared" si="29"/>
        <v>1544373.5270200002</v>
      </c>
      <c r="J208" s="409">
        <v>0</v>
      </c>
      <c r="K208" s="397">
        <v>103716.28185999999</v>
      </c>
      <c r="L208" s="397">
        <v>65611.924249999996</v>
      </c>
      <c r="M208" s="399">
        <f t="shared" si="32"/>
        <v>169328.20610999997</v>
      </c>
      <c r="N208" s="374">
        <f t="shared" si="34"/>
        <v>1375045.3209100002</v>
      </c>
      <c r="O208" s="397">
        <v>451.81054999999998</v>
      </c>
      <c r="P208" s="397">
        <v>52101.508499999996</v>
      </c>
      <c r="Q208" s="397">
        <v>275629.98707999999</v>
      </c>
      <c r="R208" s="372">
        <f t="shared" si="33"/>
        <v>-223528.47858</v>
      </c>
      <c r="S208" s="397">
        <v>695.14922999999999</v>
      </c>
      <c r="T208" s="373">
        <f t="shared" si="27"/>
        <v>-222381.51879999999</v>
      </c>
      <c r="U208" s="374">
        <v>-29820.456389999996</v>
      </c>
      <c r="V208" s="372">
        <v>290243.40618000005</v>
      </c>
      <c r="W208" s="372">
        <v>702979.3237699999</v>
      </c>
      <c r="X208" s="373">
        <f t="shared" si="25"/>
        <v>993222.72994999995</v>
      </c>
      <c r="Y208" s="372">
        <v>10573.140630000002</v>
      </c>
      <c r="Z208" s="372">
        <v>124041.02995000001</v>
      </c>
      <c r="AA208" s="373">
        <f t="shared" si="30"/>
        <v>134614.17058000001</v>
      </c>
      <c r="AB208" s="374">
        <v>54647.358269999997</v>
      </c>
      <c r="AC208" s="147" t="s">
        <v>48</v>
      </c>
      <c r="AD208" s="708"/>
      <c r="AE208" s="3"/>
      <c r="AF208" s="3"/>
      <c r="AG208" s="3"/>
      <c r="AH208" s="517"/>
      <c r="AI208" s="518"/>
    </row>
    <row r="209" spans="1:37" s="11" customFormat="1" x14ac:dyDescent="0.2">
      <c r="A209" s="708"/>
      <c r="B209" s="147" t="s">
        <v>44</v>
      </c>
      <c r="C209" s="408">
        <v>88511.622989999989</v>
      </c>
      <c r="D209" s="397">
        <v>228312.88712</v>
      </c>
      <c r="E209" s="397">
        <v>376612.1874</v>
      </c>
      <c r="F209" s="397">
        <v>749408.63379999995</v>
      </c>
      <c r="G209" s="397">
        <v>18114.17872</v>
      </c>
      <c r="H209" s="397">
        <v>13.85901</v>
      </c>
      <c r="I209" s="399">
        <f t="shared" si="29"/>
        <v>1460973.3690399998</v>
      </c>
      <c r="J209" s="409">
        <v>0</v>
      </c>
      <c r="K209" s="397">
        <v>102224.02133</v>
      </c>
      <c r="L209" s="397">
        <v>64669.344579999997</v>
      </c>
      <c r="M209" s="399">
        <f t="shared" si="32"/>
        <v>166893.36590999999</v>
      </c>
      <c r="N209" s="374">
        <f t="shared" si="34"/>
        <v>1294080.0031299999</v>
      </c>
      <c r="O209" s="397">
        <v>472.33598000000001</v>
      </c>
      <c r="P209" s="397">
        <v>52161.842629999999</v>
      </c>
      <c r="Q209" s="397">
        <v>214038.93297000002</v>
      </c>
      <c r="R209" s="372">
        <f t="shared" si="33"/>
        <v>-161877.09034000002</v>
      </c>
      <c r="S209" s="397">
        <v>696.20868999999993</v>
      </c>
      <c r="T209" s="373">
        <f t="shared" si="27"/>
        <v>-160708.54567000002</v>
      </c>
      <c r="U209" s="374">
        <v>-29752.626030000003</v>
      </c>
      <c r="V209" s="372">
        <v>292516.28602999996</v>
      </c>
      <c r="W209" s="372">
        <v>675141.13260999997</v>
      </c>
      <c r="X209" s="373">
        <f t="shared" si="25"/>
        <v>967657.41863999993</v>
      </c>
      <c r="Y209" s="372">
        <v>10564.99713</v>
      </c>
      <c r="Z209" s="372">
        <v>124436.42909000001</v>
      </c>
      <c r="AA209" s="373">
        <f t="shared" si="30"/>
        <v>135001.42621999999</v>
      </c>
      <c r="AB209" s="374">
        <v>60465.23893</v>
      </c>
      <c r="AC209" s="147" t="s">
        <v>44</v>
      </c>
      <c r="AD209" s="708"/>
      <c r="AE209" s="3"/>
      <c r="AF209" s="3"/>
      <c r="AG209" s="3"/>
      <c r="AH209" s="517"/>
      <c r="AI209" s="518"/>
    </row>
    <row r="210" spans="1:37" s="11" customFormat="1" x14ac:dyDescent="0.2">
      <c r="A210" s="709"/>
      <c r="B210" s="627" t="s">
        <v>45</v>
      </c>
      <c r="C210" s="507">
        <v>87585.865349999993</v>
      </c>
      <c r="D210" s="400">
        <v>146991.84974000003</v>
      </c>
      <c r="E210" s="400">
        <v>415144.48102999997</v>
      </c>
      <c r="F210" s="400">
        <v>757171.14283000003</v>
      </c>
      <c r="G210" s="400">
        <v>18081.473149999998</v>
      </c>
      <c r="H210" s="400">
        <v>13.85901</v>
      </c>
      <c r="I210" s="402">
        <f t="shared" si="29"/>
        <v>1424988.67111</v>
      </c>
      <c r="J210" s="508">
        <v>0</v>
      </c>
      <c r="K210" s="400">
        <v>102039.44662</v>
      </c>
      <c r="L210" s="400">
        <v>55245.221819999999</v>
      </c>
      <c r="M210" s="402">
        <f t="shared" si="32"/>
        <v>157284.66844000001</v>
      </c>
      <c r="N210" s="378">
        <f t="shared" si="34"/>
        <v>1267704.0026700001</v>
      </c>
      <c r="O210" s="400">
        <v>670.83177000000001</v>
      </c>
      <c r="P210" s="400">
        <v>52589.773309999997</v>
      </c>
      <c r="Q210" s="400">
        <v>181709.85074999998</v>
      </c>
      <c r="R210" s="376">
        <f t="shared" si="33"/>
        <v>-129120.07743999999</v>
      </c>
      <c r="S210" s="400">
        <v>724.35595000000001</v>
      </c>
      <c r="T210" s="377">
        <f t="shared" si="27"/>
        <v>-127724.88971999999</v>
      </c>
      <c r="U210" s="378">
        <v>-29532.221250000002</v>
      </c>
      <c r="V210" s="376">
        <v>291107.82026000001</v>
      </c>
      <c r="W210" s="376">
        <v>694251.16954999999</v>
      </c>
      <c r="X210" s="377">
        <f t="shared" si="25"/>
        <v>985358.98980999994</v>
      </c>
      <c r="Y210" s="376">
        <v>11112.8346</v>
      </c>
      <c r="Z210" s="376">
        <v>104838.35388</v>
      </c>
      <c r="AA210" s="377">
        <f t="shared" si="30"/>
        <v>115951.18848</v>
      </c>
      <c r="AB210" s="378">
        <v>68201.156209999986</v>
      </c>
      <c r="AC210" s="147" t="s">
        <v>45</v>
      </c>
      <c r="AD210" s="709"/>
      <c r="AE210" s="3"/>
      <c r="AF210" s="3"/>
      <c r="AG210" s="3"/>
      <c r="AH210" s="517"/>
      <c r="AI210" s="518"/>
    </row>
    <row r="211" spans="1:37" s="9" customFormat="1" x14ac:dyDescent="0.2">
      <c r="A211" s="707">
        <v>2024</v>
      </c>
      <c r="B211" s="255" t="s">
        <v>34</v>
      </c>
      <c r="C211" s="543">
        <v>88394.158840000004</v>
      </c>
      <c r="D211" s="524">
        <v>169199.52007</v>
      </c>
      <c r="E211" s="524">
        <v>314920.75157999998</v>
      </c>
      <c r="F211" s="524">
        <v>734144.06379000004</v>
      </c>
      <c r="G211" s="524">
        <v>18081.473149999998</v>
      </c>
      <c r="H211" s="524">
        <v>14.72232</v>
      </c>
      <c r="I211" s="525">
        <f t="shared" si="29"/>
        <v>1324754.6897499999</v>
      </c>
      <c r="J211" s="524">
        <v>0</v>
      </c>
      <c r="K211" s="524">
        <v>102847.74011</v>
      </c>
      <c r="L211" s="524">
        <v>55828.83064</v>
      </c>
      <c r="M211" s="525">
        <f t="shared" si="32"/>
        <v>158676.57075000001</v>
      </c>
      <c r="N211" s="537">
        <f t="shared" si="34"/>
        <v>1166078.1189999999</v>
      </c>
      <c r="O211" s="524">
        <v>458.59971000000002</v>
      </c>
      <c r="P211" s="524">
        <v>52296.231610000003</v>
      </c>
      <c r="Q211" s="524">
        <v>233649.06986999998</v>
      </c>
      <c r="R211" s="524">
        <f t="shared" si="33"/>
        <v>-181352.83825999999</v>
      </c>
      <c r="S211" s="524">
        <v>702.68287999999995</v>
      </c>
      <c r="T211" s="525">
        <f t="shared" si="27"/>
        <v>-180191.55566999997</v>
      </c>
      <c r="U211" s="537">
        <v>-29283.264060000001</v>
      </c>
      <c r="V211" s="524">
        <v>290875.25151999999</v>
      </c>
      <c r="W211" s="524">
        <v>532660.6150600001</v>
      </c>
      <c r="X211" s="525">
        <f t="shared" si="25"/>
        <v>823535.86658000015</v>
      </c>
      <c r="Y211" s="524">
        <v>89972.341619999817</v>
      </c>
      <c r="Z211" s="524">
        <v>34838.353880000002</v>
      </c>
      <c r="AA211" s="525">
        <f t="shared" si="30"/>
        <v>124810.69549999983</v>
      </c>
      <c r="AB211" s="537">
        <v>66823.265310000003</v>
      </c>
      <c r="AC211" s="254" t="s">
        <v>34</v>
      </c>
      <c r="AD211" s="707">
        <v>2024</v>
      </c>
      <c r="AE211" s="1"/>
      <c r="AF211" s="1"/>
      <c r="AG211" s="1"/>
      <c r="AH211" s="544"/>
      <c r="AI211" s="545"/>
      <c r="AJ211" s="632"/>
      <c r="AK211" s="632"/>
    </row>
    <row r="212" spans="1:37" s="9" customFormat="1" x14ac:dyDescent="0.2">
      <c r="A212" s="708"/>
      <c r="B212" s="628" t="s">
        <v>35</v>
      </c>
      <c r="C212" s="546">
        <v>87531.873829999997</v>
      </c>
      <c r="D212" s="395">
        <v>181009.55149000001</v>
      </c>
      <c r="E212" s="395">
        <v>267302.04803000001</v>
      </c>
      <c r="F212" s="395">
        <v>704732.89856</v>
      </c>
      <c r="G212" s="395">
        <v>18081.473149999998</v>
      </c>
      <c r="H212" s="395">
        <v>18.812639999999998</v>
      </c>
      <c r="I212" s="547">
        <f t="shared" si="29"/>
        <v>1258676.6577000001</v>
      </c>
      <c r="J212" s="395">
        <v>0</v>
      </c>
      <c r="K212" s="395">
        <v>102771.69895999999</v>
      </c>
      <c r="L212" s="395">
        <v>56371.704880000005</v>
      </c>
      <c r="M212" s="547">
        <f t="shared" si="32"/>
        <v>159143.40383999998</v>
      </c>
      <c r="N212" s="538">
        <f t="shared" si="34"/>
        <v>1099533.2538600001</v>
      </c>
      <c r="O212" s="395">
        <v>501.85921999999994</v>
      </c>
      <c r="P212" s="395">
        <v>52434.867159999994</v>
      </c>
      <c r="Q212" s="395">
        <v>190523.44008999999</v>
      </c>
      <c r="R212" s="395">
        <f t="shared" si="33"/>
        <v>-138088.57292999999</v>
      </c>
      <c r="S212" s="395">
        <v>708.15863999999999</v>
      </c>
      <c r="T212" s="547">
        <f t="shared" si="27"/>
        <v>-136878.55506999997</v>
      </c>
      <c r="U212" s="538">
        <v>-28941.934619999996</v>
      </c>
      <c r="V212" s="395">
        <v>288694.69826999999</v>
      </c>
      <c r="W212" s="395">
        <v>513444.09476999997</v>
      </c>
      <c r="X212" s="547">
        <f t="shared" si="25"/>
        <v>802138.7930399999</v>
      </c>
      <c r="Y212" s="395">
        <v>89833.41935000004</v>
      </c>
      <c r="Z212" s="395">
        <v>34838.353880000002</v>
      </c>
      <c r="AA212" s="547">
        <f t="shared" si="30"/>
        <v>124671.77323000005</v>
      </c>
      <c r="AB212" s="538">
        <v>64786.067139999999</v>
      </c>
      <c r="AC212" s="627" t="s">
        <v>35</v>
      </c>
      <c r="AD212" s="708"/>
      <c r="AE212" s="1"/>
      <c r="AF212" s="1"/>
      <c r="AG212" s="1"/>
      <c r="AH212" s="544"/>
      <c r="AI212" s="545"/>
      <c r="AJ212" s="632"/>
      <c r="AK212" s="632"/>
    </row>
    <row r="213" spans="1:37" s="9" customFormat="1" x14ac:dyDescent="0.2">
      <c r="A213" s="708"/>
      <c r="B213" s="628" t="s">
        <v>36</v>
      </c>
      <c r="C213" s="546">
        <v>87353.853739999991</v>
      </c>
      <c r="D213" s="395">
        <v>186633.55534999998</v>
      </c>
      <c r="E213" s="395">
        <v>763321.94202999992</v>
      </c>
      <c r="F213" s="395">
        <v>790455.36557000002</v>
      </c>
      <c r="G213" s="395">
        <v>18049.926620000002</v>
      </c>
      <c r="H213" s="395">
        <v>49.333839999999995</v>
      </c>
      <c r="I213" s="547">
        <f t="shared" si="29"/>
        <v>1845863.9771499999</v>
      </c>
      <c r="J213" s="395">
        <v>0</v>
      </c>
      <c r="K213" s="395">
        <v>102593.67887</v>
      </c>
      <c r="L213" s="395">
        <v>46288.19197</v>
      </c>
      <c r="M213" s="547">
        <f t="shared" si="32"/>
        <v>148881.87083999999</v>
      </c>
      <c r="N213" s="538">
        <f t="shared" si="34"/>
        <v>1696982.1063099999</v>
      </c>
      <c r="O213" s="395">
        <v>660.1862900000001</v>
      </c>
      <c r="P213" s="395">
        <v>52626.340540000005</v>
      </c>
      <c r="Q213" s="395">
        <v>889698.59902000008</v>
      </c>
      <c r="R213" s="395">
        <f t="shared" si="33"/>
        <v>-837072.25848000008</v>
      </c>
      <c r="S213" s="395">
        <v>723.26640999999995</v>
      </c>
      <c r="T213" s="547">
        <f t="shared" si="27"/>
        <v>-835688.80578000005</v>
      </c>
      <c r="U213" s="538">
        <v>-29463.77505</v>
      </c>
      <c r="V213" s="395">
        <v>286521.88578000001</v>
      </c>
      <c r="W213" s="395">
        <v>390062.14226999995</v>
      </c>
      <c r="X213" s="547">
        <f t="shared" si="25"/>
        <v>676584.02804999996</v>
      </c>
      <c r="Y213" s="395">
        <v>110492.3634899999</v>
      </c>
      <c r="Z213" s="395">
        <v>35169.385020000002</v>
      </c>
      <c r="AA213" s="547">
        <f t="shared" si="30"/>
        <v>145661.74850999989</v>
      </c>
      <c r="AB213" s="538">
        <v>68511.299019999991</v>
      </c>
      <c r="AC213" s="627" t="s">
        <v>36</v>
      </c>
      <c r="AD213" s="708"/>
      <c r="AE213" s="1"/>
      <c r="AF213" s="1"/>
      <c r="AG213" s="1"/>
      <c r="AH213" s="544"/>
      <c r="AI213" s="545"/>
      <c r="AJ213" s="632"/>
      <c r="AK213" s="632"/>
    </row>
    <row r="214" spans="1:37" s="9" customFormat="1" x14ac:dyDescent="0.2">
      <c r="A214" s="708"/>
      <c r="B214" s="628" t="s">
        <v>37</v>
      </c>
      <c r="C214" s="546">
        <v>87814.066080000004</v>
      </c>
      <c r="D214" s="395">
        <v>118008.17648000001</v>
      </c>
      <c r="E214" s="395">
        <v>708000.51575000002</v>
      </c>
      <c r="F214" s="395">
        <v>788995.10441999999</v>
      </c>
      <c r="G214" s="395">
        <v>18131.476620000001</v>
      </c>
      <c r="H214" s="395">
        <v>19.489599999999999</v>
      </c>
      <c r="I214" s="547">
        <f t="shared" si="29"/>
        <v>1720968.8289500002</v>
      </c>
      <c r="J214" s="395">
        <v>0</v>
      </c>
      <c r="K214" s="395">
        <v>103053.89120999999</v>
      </c>
      <c r="L214" s="395">
        <v>46495.828439999997</v>
      </c>
      <c r="M214" s="547">
        <f t="shared" si="32"/>
        <v>149549.71964999998</v>
      </c>
      <c r="N214" s="538">
        <f t="shared" si="34"/>
        <v>1571419.1093000001</v>
      </c>
      <c r="O214" s="395">
        <v>570.85640999999998</v>
      </c>
      <c r="P214" s="395">
        <v>50945.098149999998</v>
      </c>
      <c r="Q214" s="395">
        <v>770249.24937000009</v>
      </c>
      <c r="R214" s="395">
        <f t="shared" si="33"/>
        <v>-719304.15122000012</v>
      </c>
      <c r="S214" s="395">
        <v>714.22974999999985</v>
      </c>
      <c r="T214" s="547">
        <f t="shared" si="27"/>
        <v>-718019.06506000005</v>
      </c>
      <c r="U214" s="538">
        <v>-29339.298899999994</v>
      </c>
      <c r="V214" s="395">
        <v>287837.82254000002</v>
      </c>
      <c r="W214" s="395">
        <v>381099.85175000003</v>
      </c>
      <c r="X214" s="547">
        <f t="shared" si="25"/>
        <v>668937.67429</v>
      </c>
      <c r="Y214" s="395">
        <v>117611.99265000013</v>
      </c>
      <c r="Z214" s="395">
        <v>35169.385020000002</v>
      </c>
      <c r="AA214" s="547">
        <f t="shared" si="30"/>
        <v>152781.37767000013</v>
      </c>
      <c r="AB214" s="538">
        <v>61020.291179999993</v>
      </c>
      <c r="AC214" s="627" t="s">
        <v>37</v>
      </c>
      <c r="AD214" s="708"/>
      <c r="AE214" s="1"/>
      <c r="AF214" s="1"/>
      <c r="AG214" s="1"/>
      <c r="AH214" s="544"/>
      <c r="AI214" s="545"/>
      <c r="AJ214" s="632"/>
      <c r="AK214" s="632"/>
    </row>
    <row r="215" spans="1:37" s="9" customFormat="1" x14ac:dyDescent="0.2">
      <c r="A215" s="708"/>
      <c r="B215" s="628" t="s">
        <v>38</v>
      </c>
      <c r="C215" s="546">
        <v>86312.392770000006</v>
      </c>
      <c r="D215" s="395">
        <v>136983.98152</v>
      </c>
      <c r="E215" s="395">
        <v>654164.41584999999</v>
      </c>
      <c r="F215" s="395">
        <v>760495.50572999998</v>
      </c>
      <c r="G215" s="395">
        <v>18112.677649999998</v>
      </c>
      <c r="H215" s="395">
        <v>29.761419999999998</v>
      </c>
      <c r="I215" s="547">
        <f t="shared" si="29"/>
        <v>1656098.7349400001</v>
      </c>
      <c r="J215" s="395">
        <v>0</v>
      </c>
      <c r="K215" s="395">
        <v>102204.54341</v>
      </c>
      <c r="L215" s="395">
        <v>46117.135390000003</v>
      </c>
      <c r="M215" s="547">
        <f t="shared" si="32"/>
        <v>148321.67879999999</v>
      </c>
      <c r="N215" s="538">
        <f t="shared" si="34"/>
        <v>1507777.05614</v>
      </c>
      <c r="O215" s="395">
        <v>515.64991999999995</v>
      </c>
      <c r="P215" s="395">
        <v>50935.451370000002</v>
      </c>
      <c r="Q215" s="395">
        <v>710881.00623000006</v>
      </c>
      <c r="R215" s="395">
        <f>P215-Q215</f>
        <v>-659945.55486000003</v>
      </c>
      <c r="S215" s="395">
        <v>706.76230999999996</v>
      </c>
      <c r="T215" s="547">
        <f t="shared" si="27"/>
        <v>-658723.14263000002</v>
      </c>
      <c r="U215" s="538">
        <v>-26909.808050000007</v>
      </c>
      <c r="V215" s="395">
        <v>285685.31938999996</v>
      </c>
      <c r="W215" s="395">
        <v>373707.90401</v>
      </c>
      <c r="X215" s="547">
        <f t="shared" si="25"/>
        <v>659393.22340000002</v>
      </c>
      <c r="Y215" s="395">
        <v>119185.64373999991</v>
      </c>
      <c r="Z215" s="395">
        <v>35169.385020000002</v>
      </c>
      <c r="AA215" s="547">
        <f t="shared" si="30"/>
        <v>154355.0287599999</v>
      </c>
      <c r="AB215" s="538">
        <v>62215.469400000002</v>
      </c>
      <c r="AC215" s="627" t="s">
        <v>46</v>
      </c>
      <c r="AD215" s="708"/>
      <c r="AE215" s="1"/>
      <c r="AF215" s="1"/>
      <c r="AG215" s="1"/>
      <c r="AH215" s="544"/>
      <c r="AI215" s="545"/>
      <c r="AJ215" s="632"/>
      <c r="AK215" s="632"/>
    </row>
    <row r="216" spans="1:37" s="9" customFormat="1" x14ac:dyDescent="0.2">
      <c r="A216" s="708"/>
      <c r="B216" s="628" t="s">
        <v>39</v>
      </c>
      <c r="C216" s="546">
        <v>87074.498940000005</v>
      </c>
      <c r="D216" s="395">
        <v>141207.42888999998</v>
      </c>
      <c r="E216" s="395">
        <v>580200.19033000001</v>
      </c>
      <c r="F216" s="395">
        <v>755476.00242999999</v>
      </c>
      <c r="G216" s="395">
        <v>18247.723480000001</v>
      </c>
      <c r="H216" s="395">
        <v>32.322990000000004</v>
      </c>
      <c r="I216" s="547">
        <f t="shared" si="29"/>
        <v>1582238.1670599999</v>
      </c>
      <c r="J216" s="395">
        <v>0</v>
      </c>
      <c r="K216" s="395">
        <v>102966.64958</v>
      </c>
      <c r="L216" s="395">
        <v>35490.164380000002</v>
      </c>
      <c r="M216" s="547">
        <f t="shared" si="32"/>
        <v>138456.81396</v>
      </c>
      <c r="N216" s="538">
        <f t="shared" si="34"/>
        <v>1443781.3530999999</v>
      </c>
      <c r="O216" s="395">
        <v>672.15295000000003</v>
      </c>
      <c r="P216" s="395">
        <v>51079.135540000003</v>
      </c>
      <c r="Q216" s="395">
        <v>677776.77983999997</v>
      </c>
      <c r="R216" s="395">
        <f>P216-Q216</f>
        <v>-626697.64429999993</v>
      </c>
      <c r="S216" s="395">
        <v>730.79094999999995</v>
      </c>
      <c r="T216" s="547">
        <f t="shared" si="27"/>
        <v>-625294.70039999986</v>
      </c>
      <c r="U216" s="538">
        <v>-7646.3901399999986</v>
      </c>
      <c r="V216" s="395">
        <v>288077.96189999999</v>
      </c>
      <c r="W216" s="395">
        <v>337135.13683999999</v>
      </c>
      <c r="X216" s="395">
        <f t="shared" si="25"/>
        <v>625213.09874000004</v>
      </c>
      <c r="Y216" s="546">
        <v>100043.32759000002</v>
      </c>
      <c r="Z216" s="395">
        <v>35502.050289999999</v>
      </c>
      <c r="AA216" s="395">
        <f t="shared" si="30"/>
        <v>135545.37788000001</v>
      </c>
      <c r="AB216" s="538">
        <v>65374.566219999993</v>
      </c>
      <c r="AC216" s="627" t="s">
        <v>86</v>
      </c>
      <c r="AD216" s="708"/>
      <c r="AE216" s="1"/>
      <c r="AF216" s="1"/>
      <c r="AG216" s="1"/>
      <c r="AH216" s="544"/>
      <c r="AI216" s="545"/>
      <c r="AJ216" s="632"/>
      <c r="AK216" s="632"/>
    </row>
    <row r="217" spans="1:37" s="9" customFormat="1" x14ac:dyDescent="0.2">
      <c r="A217" s="708"/>
      <c r="B217" s="628" t="s">
        <v>40</v>
      </c>
      <c r="C217" s="546">
        <v>86916.830390000003</v>
      </c>
      <c r="D217" s="395">
        <v>198289.05012</v>
      </c>
      <c r="E217" s="395">
        <v>540561.16264</v>
      </c>
      <c r="F217" s="395">
        <v>739408.67088999995</v>
      </c>
      <c r="G217" s="395">
        <v>18219.784489999998</v>
      </c>
      <c r="H217" s="395">
        <v>34.879440000000002</v>
      </c>
      <c r="I217" s="547">
        <f t="shared" si="29"/>
        <v>1583430.37797</v>
      </c>
      <c r="J217" s="395">
        <v>0</v>
      </c>
      <c r="K217" s="395">
        <v>102808.98103</v>
      </c>
      <c r="L217" s="395">
        <v>35433.255439999994</v>
      </c>
      <c r="M217" s="547">
        <f t="shared" si="32"/>
        <v>138242.23647</v>
      </c>
      <c r="N217" s="538">
        <f t="shared" si="34"/>
        <v>1445188.1414999999</v>
      </c>
      <c r="O217" s="395">
        <v>584.93823999999995</v>
      </c>
      <c r="P217" s="395">
        <v>51096.870049999998</v>
      </c>
      <c r="Q217" s="395">
        <v>665775.97218000004</v>
      </c>
      <c r="R217" s="395">
        <f>P217-Q217</f>
        <v>-614679.10213000001</v>
      </c>
      <c r="S217" s="395">
        <v>706.18625999999995</v>
      </c>
      <c r="T217" s="547">
        <f t="shared" si="27"/>
        <v>-613387.97762999998</v>
      </c>
      <c r="U217" s="538">
        <v>-27066.223469999997</v>
      </c>
      <c r="V217" s="395">
        <v>287739.38694999996</v>
      </c>
      <c r="W217" s="395">
        <v>337499.04319999996</v>
      </c>
      <c r="X217" s="395">
        <f t="shared" si="25"/>
        <v>625238.43014999991</v>
      </c>
      <c r="Y217" s="546">
        <v>126922.90407999989</v>
      </c>
      <c r="Z217" s="395">
        <v>35502.050289999999</v>
      </c>
      <c r="AA217" s="395">
        <f t="shared" si="30"/>
        <v>162424.95436999988</v>
      </c>
      <c r="AB217" s="538">
        <v>71203.002820000009</v>
      </c>
      <c r="AC217" s="627" t="s">
        <v>77</v>
      </c>
      <c r="AD217" s="708"/>
      <c r="AE217" s="1"/>
      <c r="AF217" s="1"/>
      <c r="AG217" s="1"/>
      <c r="AH217" s="544"/>
      <c r="AI217" s="545"/>
      <c r="AJ217" s="632"/>
      <c r="AK217" s="632"/>
    </row>
    <row r="218" spans="1:37" s="9" customFormat="1" x14ac:dyDescent="0.2">
      <c r="A218" s="708"/>
      <c r="B218" s="628" t="s">
        <v>41</v>
      </c>
      <c r="C218" s="546">
        <v>85361.901119999995</v>
      </c>
      <c r="D218" s="395">
        <v>316684.49288999999</v>
      </c>
      <c r="E218" s="395">
        <v>541629.65621000004</v>
      </c>
      <c r="F218" s="395">
        <v>696068.20474999992</v>
      </c>
      <c r="G218" s="395">
        <v>18037.74798</v>
      </c>
      <c r="H218" s="395">
        <v>34.958939999999998</v>
      </c>
      <c r="I218" s="547">
        <f t="shared" si="29"/>
        <v>1657816.9618900002</v>
      </c>
      <c r="J218" s="395">
        <v>0</v>
      </c>
      <c r="K218" s="395">
        <v>101792.69162</v>
      </c>
      <c r="L218" s="395">
        <v>34125.972820000003</v>
      </c>
      <c r="M218" s="547">
        <f t="shared" si="32"/>
        <v>135918.66443999999</v>
      </c>
      <c r="N218" s="538">
        <f t="shared" si="34"/>
        <v>1521898.2974500002</v>
      </c>
      <c r="O218" s="395">
        <v>565.04753000000005</v>
      </c>
      <c r="P218" s="395">
        <v>51203.445419999996</v>
      </c>
      <c r="Q218" s="395">
        <v>712855.45645000006</v>
      </c>
      <c r="R218" s="395">
        <f>P218-Q218</f>
        <v>-661652.01103000005</v>
      </c>
      <c r="S218" s="1">
        <v>704.26926999999989</v>
      </c>
      <c r="T218" s="547">
        <f t="shared" si="27"/>
        <v>-660382.69423000002</v>
      </c>
      <c r="U218" s="538">
        <v>-26522.260290000002</v>
      </c>
      <c r="V218" s="395">
        <v>294776.93612000003</v>
      </c>
      <c r="W218" s="395">
        <v>357109.58697</v>
      </c>
      <c r="X218" s="547">
        <f t="shared" si="25"/>
        <v>651886.52309000003</v>
      </c>
      <c r="Y218" s="395">
        <v>126949.03715000013</v>
      </c>
      <c r="Z218" s="395">
        <v>35502.050289999999</v>
      </c>
      <c r="AA218" s="395">
        <f t="shared" si="30"/>
        <v>162451.08744000015</v>
      </c>
      <c r="AB218" s="538">
        <v>73700.252980000005</v>
      </c>
      <c r="AC218" s="627" t="s">
        <v>47</v>
      </c>
      <c r="AD218" s="708"/>
      <c r="AE218" s="1"/>
      <c r="AF218" s="1"/>
      <c r="AG218" s="1"/>
      <c r="AH218" s="544"/>
      <c r="AI218" s="545"/>
      <c r="AJ218" s="632"/>
      <c r="AK218" s="632"/>
    </row>
    <row r="219" spans="1:37" s="9" customFormat="1" x14ac:dyDescent="0.2">
      <c r="A219" s="708"/>
      <c r="B219" s="628" t="s">
        <v>42</v>
      </c>
      <c r="C219" s="546">
        <v>85152.112079999992</v>
      </c>
      <c r="D219" s="395">
        <v>277220.95504999999</v>
      </c>
      <c r="E219" s="395">
        <v>533385.31637999997</v>
      </c>
      <c r="F219" s="395">
        <v>730364.24312</v>
      </c>
      <c r="G219" s="395">
        <v>17991.683199999999</v>
      </c>
      <c r="H219" s="395">
        <v>36.732619999999997</v>
      </c>
      <c r="I219" s="547">
        <f t="shared" si="29"/>
        <v>1644151.0424499998</v>
      </c>
      <c r="J219" s="395">
        <v>0</v>
      </c>
      <c r="K219" s="395">
        <v>101532.73357</v>
      </c>
      <c r="L219" s="395">
        <v>27485.441050000001</v>
      </c>
      <c r="M219" s="547">
        <f t="shared" si="32"/>
        <v>129018.17462000001</v>
      </c>
      <c r="N219" s="538">
        <f t="shared" si="34"/>
        <v>1515132.8678299999</v>
      </c>
      <c r="O219" s="395">
        <v>702.21181999999988</v>
      </c>
      <c r="P219" s="395">
        <v>51366.276440000001</v>
      </c>
      <c r="Q219" s="395">
        <v>657246.95047000004</v>
      </c>
      <c r="R219" s="395">
        <f t="shared" ref="R219:R220" si="35">P219-Q219</f>
        <v>-605880.67402999999</v>
      </c>
      <c r="S219" s="1">
        <v>729.49397999999997</v>
      </c>
      <c r="T219" s="547">
        <f t="shared" si="27"/>
        <v>-604448.96823</v>
      </c>
      <c r="U219" s="538">
        <v>-27340.114439999998</v>
      </c>
      <c r="V219" s="395">
        <v>303802.08700999996</v>
      </c>
      <c r="W219" s="395">
        <v>390712.84899999999</v>
      </c>
      <c r="X219" s="547">
        <f t="shared" si="25"/>
        <v>694514.93600999995</v>
      </c>
      <c r="Y219" s="546">
        <v>128842.76782000004</v>
      </c>
      <c r="Z219" s="395">
        <v>35824.949329999996</v>
      </c>
      <c r="AA219" s="395">
        <f t="shared" si="30"/>
        <v>164667.71715000004</v>
      </c>
      <c r="AB219" s="538">
        <v>78841.360879999993</v>
      </c>
      <c r="AC219" s="627" t="s">
        <v>42</v>
      </c>
      <c r="AD219" s="708"/>
      <c r="AE219" s="1"/>
      <c r="AF219" s="1"/>
      <c r="AG219" s="1"/>
      <c r="AH219" s="544"/>
      <c r="AI219" s="545"/>
      <c r="AJ219" s="632"/>
      <c r="AK219" s="632"/>
    </row>
    <row r="220" spans="1:37" s="9" customFormat="1" x14ac:dyDescent="0.2">
      <c r="A220" s="708"/>
      <c r="B220" s="628" t="s">
        <v>43</v>
      </c>
      <c r="C220" s="546">
        <v>86316.443969999993</v>
      </c>
      <c r="D220" s="395">
        <v>194766.28970999998</v>
      </c>
      <c r="E220" s="395">
        <v>589268.81050000002</v>
      </c>
      <c r="F220" s="395">
        <v>729439.41600999993</v>
      </c>
      <c r="G220" s="395">
        <v>18173.231219999998</v>
      </c>
      <c r="H220" s="395">
        <v>36.886010000000006</v>
      </c>
      <c r="I220" s="547">
        <f t="shared" si="29"/>
        <v>1618001.07742</v>
      </c>
      <c r="J220" s="395">
        <v>0</v>
      </c>
      <c r="K220" s="395">
        <v>102557.26629</v>
      </c>
      <c r="L220" s="395">
        <v>27762.787399999997</v>
      </c>
      <c r="M220" s="547">
        <f t="shared" si="32"/>
        <v>130320.05369</v>
      </c>
      <c r="N220" s="538">
        <f t="shared" si="34"/>
        <v>1487681.02373</v>
      </c>
      <c r="O220" s="395">
        <v>509.24878999999999</v>
      </c>
      <c r="P220" s="395">
        <v>51331.000740000003</v>
      </c>
      <c r="Q220" s="395">
        <v>649491.24467000004</v>
      </c>
      <c r="R220" s="395">
        <f t="shared" si="35"/>
        <v>-598160.24393</v>
      </c>
      <c r="S220" s="1">
        <v>706.56266999999991</v>
      </c>
      <c r="T220" s="547">
        <f t="shared" si="27"/>
        <v>-596944.43247</v>
      </c>
      <c r="U220" s="538">
        <v>-26786.348819999999</v>
      </c>
      <c r="V220" s="395">
        <v>305595.28093000001</v>
      </c>
      <c r="W220" s="395">
        <v>362951.75452999998</v>
      </c>
      <c r="X220" s="547">
        <f t="shared" si="25"/>
        <v>668547.03545999993</v>
      </c>
      <c r="Y220" s="546">
        <v>135609.59128000005</v>
      </c>
      <c r="Z220" s="395">
        <v>35824.949329999996</v>
      </c>
      <c r="AA220" s="395">
        <f t="shared" si="30"/>
        <v>171434.54061000005</v>
      </c>
      <c r="AB220" s="538">
        <v>77541.36400999999</v>
      </c>
      <c r="AC220" s="627" t="s">
        <v>48</v>
      </c>
      <c r="AD220" s="708"/>
      <c r="AE220" s="1"/>
      <c r="AF220" s="1"/>
      <c r="AG220" s="1"/>
      <c r="AH220" s="544"/>
      <c r="AI220" s="545"/>
      <c r="AJ220" s="632"/>
      <c r="AK220" s="632"/>
    </row>
    <row r="221" spans="1:37" s="9" customFormat="1" x14ac:dyDescent="0.2">
      <c r="A221" s="708"/>
      <c r="B221" s="628" t="s">
        <v>44</v>
      </c>
      <c r="C221" s="546">
        <v>87924.815180000005</v>
      </c>
      <c r="D221" s="395">
        <v>139043.03311000002</v>
      </c>
      <c r="E221" s="395">
        <v>542670.94684000011</v>
      </c>
      <c r="F221" s="395">
        <v>783591.63101000001</v>
      </c>
      <c r="G221" s="395">
        <v>18528.963090000001</v>
      </c>
      <c r="H221" s="395">
        <v>37.977120000000006</v>
      </c>
      <c r="I221" s="547">
        <f t="shared" si="29"/>
        <v>1571797.36635</v>
      </c>
      <c r="J221" s="395">
        <v>0</v>
      </c>
      <c r="K221" s="395">
        <v>104564.77337999998</v>
      </c>
      <c r="L221" s="395">
        <v>28583.576399999998</v>
      </c>
      <c r="M221" s="547">
        <f t="shared" si="32"/>
        <v>133148.34977999999</v>
      </c>
      <c r="N221" s="538">
        <f t="shared" si="34"/>
        <v>1438649.01657</v>
      </c>
      <c r="O221" s="395">
        <v>533.28505000000007</v>
      </c>
      <c r="P221" s="395">
        <v>51546.941959999996</v>
      </c>
      <c r="Q221" s="395">
        <v>519963.71540999995</v>
      </c>
      <c r="R221" s="395">
        <f t="shared" ref="R221:R238" si="36">P221-Q221</f>
        <v>-468416.77344999998</v>
      </c>
      <c r="S221" s="1">
        <v>706.43178</v>
      </c>
      <c r="T221" s="547">
        <f t="shared" si="27"/>
        <v>-467177.05661999999</v>
      </c>
      <c r="U221" s="538">
        <v>-26367.031319999998</v>
      </c>
      <c r="V221" s="395">
        <v>307788.91960000002</v>
      </c>
      <c r="W221" s="395">
        <v>435106.78731999994</v>
      </c>
      <c r="X221" s="547">
        <f t="shared" si="25"/>
        <v>742895.70692000003</v>
      </c>
      <c r="Y221" s="546">
        <v>135672.83527999994</v>
      </c>
      <c r="Z221" s="395">
        <v>35824.949329999996</v>
      </c>
      <c r="AA221" s="395">
        <f t="shared" si="30"/>
        <v>171497.78460999994</v>
      </c>
      <c r="AB221" s="538">
        <v>83445.499739999999</v>
      </c>
      <c r="AC221" s="627" t="s">
        <v>44</v>
      </c>
      <c r="AD221" s="708"/>
      <c r="AE221" s="1"/>
      <c r="AF221" s="1"/>
      <c r="AG221" s="1"/>
      <c r="AH221" s="544"/>
      <c r="AI221" s="545"/>
      <c r="AJ221" s="632"/>
      <c r="AK221" s="632"/>
    </row>
    <row r="222" spans="1:37" s="9" customFormat="1" x14ac:dyDescent="0.2">
      <c r="A222" s="709"/>
      <c r="B222" s="148" t="s">
        <v>45</v>
      </c>
      <c r="C222" s="507">
        <v>88082.75907</v>
      </c>
      <c r="D222" s="400">
        <v>149356.91531999997</v>
      </c>
      <c r="E222" s="400">
        <v>534552.01276999991</v>
      </c>
      <c r="F222" s="400">
        <v>878213.61676</v>
      </c>
      <c r="G222" s="400">
        <v>18635.334190000001</v>
      </c>
      <c r="H222" s="400">
        <v>37.977139999999999</v>
      </c>
      <c r="I222" s="402">
        <f t="shared" si="29"/>
        <v>1668878.61525</v>
      </c>
      <c r="J222" s="508">
        <v>0</v>
      </c>
      <c r="K222" s="400">
        <v>105165.05902999999</v>
      </c>
      <c r="L222" s="400">
        <v>18979.153670000003</v>
      </c>
      <c r="M222" s="402">
        <f t="shared" si="32"/>
        <v>124144.21269999999</v>
      </c>
      <c r="N222" s="378">
        <f t="shared" si="34"/>
        <v>1544734.40255</v>
      </c>
      <c r="O222" s="400">
        <v>722.04535999999996</v>
      </c>
      <c r="P222" s="400">
        <v>51717.61795</v>
      </c>
      <c r="Q222" s="400">
        <v>397003.71726</v>
      </c>
      <c r="R222" s="376">
        <v>-345286.09931000002</v>
      </c>
      <c r="S222" s="400">
        <v>732.04063999999994</v>
      </c>
      <c r="T222" s="377">
        <f t="shared" si="27"/>
        <v>-343832.01331000001</v>
      </c>
      <c r="U222" s="378">
        <v>-26979.143650000002</v>
      </c>
      <c r="V222" s="376">
        <v>308499.23189</v>
      </c>
      <c r="W222" s="376">
        <v>662656.92801000003</v>
      </c>
      <c r="X222" s="377">
        <f t="shared" si="25"/>
        <v>971156.15990000009</v>
      </c>
      <c r="Y222" s="633">
        <v>129123.43364999998</v>
      </c>
      <c r="Z222" s="376">
        <v>44110.016750000003</v>
      </c>
      <c r="AA222" s="377">
        <f>Y222+Z222</f>
        <v>173233.45039999997</v>
      </c>
      <c r="AB222" s="378">
        <v>83491.922890000002</v>
      </c>
      <c r="AC222" s="148" t="s">
        <v>45</v>
      </c>
      <c r="AD222" s="709"/>
      <c r="AE222" s="1"/>
      <c r="AF222" s="1"/>
      <c r="AG222" s="1"/>
      <c r="AH222" s="544"/>
      <c r="AI222" s="545"/>
      <c r="AJ222" s="632"/>
      <c r="AK222" s="632"/>
    </row>
    <row r="223" spans="1:37" s="9" customFormat="1" x14ac:dyDescent="0.2">
      <c r="A223" s="713">
        <v>2025</v>
      </c>
      <c r="B223" s="255" t="s">
        <v>34</v>
      </c>
      <c r="C223" s="543">
        <v>88057.823930000013</v>
      </c>
      <c r="D223" s="524">
        <v>113398.33895</v>
      </c>
      <c r="E223" s="524">
        <v>467512.22736000002</v>
      </c>
      <c r="F223" s="524">
        <v>760058.65685999999</v>
      </c>
      <c r="G223" s="524">
        <v>18630.915659999999</v>
      </c>
      <c r="H223" s="524">
        <v>38.153029999999994</v>
      </c>
      <c r="I223" s="525">
        <f t="shared" ref="I223:I238" si="37">SUM(C223:H223)</f>
        <v>1447696.11579</v>
      </c>
      <c r="J223" s="524">
        <v>0</v>
      </c>
      <c r="K223" s="524">
        <v>105140.12389</v>
      </c>
      <c r="L223" s="524">
        <v>18974.653629999997</v>
      </c>
      <c r="M223" s="525">
        <f t="shared" si="32"/>
        <v>124114.77752</v>
      </c>
      <c r="N223" s="537">
        <f t="shared" si="34"/>
        <v>1323581.3382699999</v>
      </c>
      <c r="O223" s="524">
        <v>575.91269999999997</v>
      </c>
      <c r="P223" s="524">
        <v>51605.418700000002</v>
      </c>
      <c r="Q223" s="524">
        <v>413930.13209999993</v>
      </c>
      <c r="R223" s="524">
        <v>-362324.71339999995</v>
      </c>
      <c r="S223" s="645">
        <v>703.3140699999999</v>
      </c>
      <c r="T223" s="525">
        <f t="shared" si="27"/>
        <v>-361045.48662999994</v>
      </c>
      <c r="U223" s="537">
        <v>-26690.204589999998</v>
      </c>
      <c r="V223" s="524">
        <v>311625.70956999995</v>
      </c>
      <c r="W223" s="524">
        <v>412131.68229000003</v>
      </c>
      <c r="X223" s="525">
        <f t="shared" ref="X223:X230" si="38">V223+W223</f>
        <v>723757.39185999997</v>
      </c>
      <c r="Y223" s="646">
        <v>142472.26205000002</v>
      </c>
      <c r="Z223" s="524">
        <v>36108.945640000005</v>
      </c>
      <c r="AA223" s="524">
        <f t="shared" si="30"/>
        <v>178581.20769000001</v>
      </c>
      <c r="AB223" s="537">
        <v>86887.456980000017</v>
      </c>
      <c r="AC223" s="254" t="s">
        <v>34</v>
      </c>
      <c r="AD223" s="713">
        <v>2025</v>
      </c>
      <c r="AE223" s="1"/>
      <c r="AF223" s="1"/>
      <c r="AG223" s="1"/>
      <c r="AH223" s="544"/>
      <c r="AI223" s="545"/>
      <c r="AJ223" s="632"/>
      <c r="AK223" s="632"/>
    </row>
    <row r="224" spans="1:37" s="9" customFormat="1" x14ac:dyDescent="0.2">
      <c r="A224" s="713"/>
      <c r="B224" s="644" t="s">
        <v>35</v>
      </c>
      <c r="C224" s="546">
        <v>88048.173840000003</v>
      </c>
      <c r="D224" s="395">
        <v>107202.93951000001</v>
      </c>
      <c r="E224" s="395">
        <v>442935.34491000004</v>
      </c>
      <c r="F224" s="395">
        <v>730566.38153999997</v>
      </c>
      <c r="G224" s="395">
        <v>18672.565579999999</v>
      </c>
      <c r="H224" s="395">
        <v>9.5112499999999986</v>
      </c>
      <c r="I224" s="547">
        <f t="shared" si="37"/>
        <v>1387434.9166299999</v>
      </c>
      <c r="J224" s="395">
        <v>0</v>
      </c>
      <c r="K224" s="395">
        <v>105375.16753000001</v>
      </c>
      <c r="L224" s="395">
        <v>19017.071989999997</v>
      </c>
      <c r="M224" s="547">
        <f>J224+K224+L224</f>
        <v>124392.23952</v>
      </c>
      <c r="N224" s="538">
        <f t="shared" ref="N224:N238" si="39">I224-M224</f>
        <v>1263042.6771099998</v>
      </c>
      <c r="O224" s="395">
        <v>550.26840000000004</v>
      </c>
      <c r="P224" s="395">
        <v>51776.919720000005</v>
      </c>
      <c r="Q224" s="395">
        <v>381300.40510000003</v>
      </c>
      <c r="R224" s="395">
        <v>-329523.48538000003</v>
      </c>
      <c r="S224" s="647">
        <v>717.82497999999998</v>
      </c>
      <c r="T224" s="547">
        <f t="shared" si="27"/>
        <v>-328255.39200000005</v>
      </c>
      <c r="U224" s="538">
        <v>-26571.524860000005</v>
      </c>
      <c r="V224" s="395">
        <v>312181.86851</v>
      </c>
      <c r="W224" s="395">
        <v>378575.04512000002</v>
      </c>
      <c r="X224" s="547">
        <f t="shared" si="38"/>
        <v>690756.91363000008</v>
      </c>
      <c r="Y224" s="634">
        <v>144486.64150999999</v>
      </c>
      <c r="Z224" s="395">
        <v>36108.945640000005</v>
      </c>
      <c r="AA224" s="395">
        <f t="shared" si="30"/>
        <v>180595.58714999998</v>
      </c>
      <c r="AB224" s="538">
        <v>90006.30949</v>
      </c>
      <c r="AC224" s="657" t="s">
        <v>35</v>
      </c>
      <c r="AD224" s="713"/>
      <c r="AE224" s="1"/>
      <c r="AF224" s="1"/>
      <c r="AG224" s="1"/>
      <c r="AH224" s="544"/>
      <c r="AI224" s="545"/>
      <c r="AJ224" s="632"/>
      <c r="AK224" s="632"/>
    </row>
    <row r="225" spans="1:37" s="9" customFormat="1" x14ac:dyDescent="0.2">
      <c r="A225" s="713"/>
      <c r="B225" s="644" t="s">
        <v>36</v>
      </c>
      <c r="C225" s="546">
        <v>85637.877870000011</v>
      </c>
      <c r="D225" s="395">
        <v>122861.39076000001</v>
      </c>
      <c r="E225" s="395">
        <v>338562.14107000001</v>
      </c>
      <c r="F225" s="395">
        <v>689417.59609000012</v>
      </c>
      <c r="G225" s="395">
        <v>18245.460430000003</v>
      </c>
      <c r="H225" s="395">
        <v>8.4123099999999997</v>
      </c>
      <c r="I225" s="547">
        <f t="shared" si="37"/>
        <v>1254732.8785300001</v>
      </c>
      <c r="J225" s="395">
        <v>0</v>
      </c>
      <c r="K225" s="395">
        <v>102964.87206000001</v>
      </c>
      <c r="L225" s="395">
        <v>9291.0427600000003</v>
      </c>
      <c r="M225" s="547">
        <f t="shared" si="32"/>
        <v>112255.91482000001</v>
      </c>
      <c r="N225" s="538">
        <f t="shared" si="39"/>
        <v>1142476.96371</v>
      </c>
      <c r="O225" s="395">
        <v>754.86781000000008</v>
      </c>
      <c r="P225" s="395">
        <v>51874.906620000002</v>
      </c>
      <c r="Q225" s="395">
        <v>396630.84281</v>
      </c>
      <c r="R225" s="395">
        <v>-344755.93618999998</v>
      </c>
      <c r="S225" s="647">
        <v>731.42827</v>
      </c>
      <c r="T225" s="547">
        <f t="shared" si="27"/>
        <v>-343269.64010999998</v>
      </c>
      <c r="U225" s="538">
        <v>-27361.215350000002</v>
      </c>
      <c r="V225" s="395">
        <v>308650.79377999995</v>
      </c>
      <c r="W225" s="395">
        <v>244580.87529</v>
      </c>
      <c r="X225" s="547">
        <f t="shared" si="38"/>
        <v>553231.66906999995</v>
      </c>
      <c r="Y225" s="634">
        <v>146208.36387999999</v>
      </c>
      <c r="Z225" s="395">
        <v>36308.808649999999</v>
      </c>
      <c r="AA225" s="395">
        <f t="shared" si="30"/>
        <v>182517.17252999998</v>
      </c>
      <c r="AB225" s="538">
        <v>90819.697650000002</v>
      </c>
      <c r="AC225" s="657" t="s">
        <v>36</v>
      </c>
      <c r="AD225" s="713"/>
      <c r="AE225" s="1"/>
      <c r="AF225" s="1"/>
      <c r="AG225" s="1"/>
      <c r="AH225" s="544"/>
      <c r="AI225" s="545"/>
      <c r="AJ225" s="632"/>
      <c r="AK225" s="632"/>
    </row>
    <row r="226" spans="1:37" s="9" customFormat="1" x14ac:dyDescent="0.2">
      <c r="A226" s="713"/>
      <c r="B226" s="644" t="s">
        <v>37</v>
      </c>
      <c r="C226" s="546">
        <v>82606.092489999995</v>
      </c>
      <c r="D226" s="395">
        <v>84624.651529999988</v>
      </c>
      <c r="E226" s="395">
        <v>489903.03088999999</v>
      </c>
      <c r="F226" s="395">
        <v>941643.54586000007</v>
      </c>
      <c r="G226" s="395">
        <v>17708.30961</v>
      </c>
      <c r="H226" s="395">
        <v>8.4123099999999997</v>
      </c>
      <c r="I226" s="547">
        <f t="shared" si="37"/>
        <v>1616494.0426900003</v>
      </c>
      <c r="J226" s="395">
        <v>0</v>
      </c>
      <c r="K226" s="395">
        <v>99933.554099999994</v>
      </c>
      <c r="L226" s="395">
        <v>9017.5115600000008</v>
      </c>
      <c r="M226" s="547">
        <f t="shared" ref="M226" si="40">J226+K226+L226</f>
        <v>108951.06565999999</v>
      </c>
      <c r="N226" s="538">
        <f t="shared" si="39"/>
        <v>1507542.9770300002</v>
      </c>
      <c r="O226" s="395">
        <v>571.71711000000005</v>
      </c>
      <c r="P226" s="395">
        <v>96.929969999999997</v>
      </c>
      <c r="Q226" s="395">
        <v>708138.92533</v>
      </c>
      <c r="R226" s="395">
        <f t="shared" ref="R226" si="41">P226-Q226</f>
        <v>-708041.99535999994</v>
      </c>
      <c r="S226" s="647">
        <v>707.48369999999989</v>
      </c>
      <c r="T226" s="547">
        <f t="shared" ref="T226" si="42">O226+R226+S226</f>
        <v>-706762.79454999999</v>
      </c>
      <c r="U226" s="538">
        <v>-28328.194380000001</v>
      </c>
      <c r="V226" s="395">
        <v>308916.54511000001</v>
      </c>
      <c r="W226" s="395">
        <v>218384.18235000002</v>
      </c>
      <c r="X226" s="547">
        <f t="shared" si="38"/>
        <v>527300.72745999997</v>
      </c>
      <c r="Y226" s="634">
        <v>145939.59342999998</v>
      </c>
      <c r="Z226" s="395">
        <v>59810.977829999996</v>
      </c>
      <c r="AA226" s="372">
        <f t="shared" ref="AA226" si="43">Y226+Z226</f>
        <v>205750.57125999997</v>
      </c>
      <c r="AB226" s="538">
        <v>96057.078439999997</v>
      </c>
      <c r="AC226" s="657" t="s">
        <v>37</v>
      </c>
      <c r="AD226" s="713"/>
      <c r="AE226" s="1"/>
      <c r="AF226" s="1"/>
      <c r="AG226" s="1"/>
      <c r="AH226" s="544"/>
      <c r="AI226" s="545"/>
      <c r="AJ226" s="632"/>
      <c r="AK226" s="632"/>
    </row>
    <row r="227" spans="1:37" s="9" customFormat="1" x14ac:dyDescent="0.2">
      <c r="A227" s="713"/>
      <c r="B227" s="644" t="s">
        <v>38</v>
      </c>
      <c r="C227" s="546">
        <v>82857.918819999992</v>
      </c>
      <c r="D227" s="395">
        <v>124260.71398</v>
      </c>
      <c r="E227" s="395">
        <v>381467.02707999997</v>
      </c>
      <c r="F227" s="395">
        <v>971655.48613999994</v>
      </c>
      <c r="G227" s="395">
        <v>17769.182550000001</v>
      </c>
      <c r="H227" s="395">
        <v>9.5924899999999997</v>
      </c>
      <c r="I227" s="547">
        <f t="shared" si="37"/>
        <v>1578019.9210599998</v>
      </c>
      <c r="J227" s="395">
        <v>0</v>
      </c>
      <c r="K227" s="395">
        <v>100277.08051</v>
      </c>
      <c r="L227" s="395">
        <v>9048.5095799999999</v>
      </c>
      <c r="M227" s="547">
        <f t="shared" si="32"/>
        <v>109325.59009</v>
      </c>
      <c r="N227" s="538">
        <f t="shared" si="39"/>
        <v>1468694.3309699998</v>
      </c>
      <c r="O227" s="395">
        <v>577.31130000000007</v>
      </c>
      <c r="P227" s="372">
        <v>150.86045999999999</v>
      </c>
      <c r="Q227" s="395">
        <v>641320.69792999991</v>
      </c>
      <c r="R227" s="395">
        <f t="shared" si="36"/>
        <v>-641169.83746999991</v>
      </c>
      <c r="S227" s="647">
        <v>708.93549999999993</v>
      </c>
      <c r="T227" s="547">
        <f t="shared" si="27"/>
        <v>-639883.59066999995</v>
      </c>
      <c r="U227" s="538">
        <v>-33921.248640000005</v>
      </c>
      <c r="V227" s="395">
        <v>305768.03756999999</v>
      </c>
      <c r="W227" s="395">
        <v>246226.90231</v>
      </c>
      <c r="X227" s="547">
        <f t="shared" si="38"/>
        <v>551994.93987999996</v>
      </c>
      <c r="Y227" s="634">
        <v>145958.08695</v>
      </c>
      <c r="Z227" s="395">
        <v>59844.743929999997</v>
      </c>
      <c r="AA227" s="395">
        <f t="shared" si="30"/>
        <v>205802.83087999999</v>
      </c>
      <c r="AB227" s="538">
        <v>104934.21848</v>
      </c>
      <c r="AC227" s="657" t="s">
        <v>46</v>
      </c>
      <c r="AD227" s="713"/>
      <c r="AE227" s="1"/>
      <c r="AF227" s="1"/>
      <c r="AG227" s="1"/>
      <c r="AH227" s="544"/>
      <c r="AI227" s="545"/>
      <c r="AJ227" s="632"/>
      <c r="AK227" s="632"/>
    </row>
    <row r="228" spans="1:37" s="9" customFormat="1" x14ac:dyDescent="0.2">
      <c r="A228" s="713"/>
      <c r="B228" s="644" t="s">
        <v>39</v>
      </c>
      <c r="C228" s="546">
        <v>80834.81839</v>
      </c>
      <c r="D228" s="395">
        <v>137928.06684000001</v>
      </c>
      <c r="E228" s="395">
        <v>346927.40828000003</v>
      </c>
      <c r="F228" s="395">
        <v>951450.4554199999</v>
      </c>
      <c r="G228" s="395">
        <v>17410.687529999999</v>
      </c>
      <c r="H228" s="395">
        <v>9.6632599999999993</v>
      </c>
      <c r="I228" s="547">
        <f t="shared" ref="I228" si="44">SUM(C228:H228)</f>
        <v>1534561.0997199998</v>
      </c>
      <c r="J228" s="395">
        <v>0</v>
      </c>
      <c r="K228" s="395">
        <v>98253.980080000008</v>
      </c>
      <c r="L228" s="395">
        <v>0</v>
      </c>
      <c r="M228" s="547">
        <f t="shared" ref="M228" si="45">J228+K228+L228</f>
        <v>98253.980080000008</v>
      </c>
      <c r="N228" s="538">
        <f t="shared" si="39"/>
        <v>1436307.1196399997</v>
      </c>
      <c r="O228" s="395">
        <v>820.74457999999993</v>
      </c>
      <c r="P228" s="372">
        <v>202.76184999999998</v>
      </c>
      <c r="Q228" s="395">
        <v>583128.06300999993</v>
      </c>
      <c r="R228" s="395">
        <f t="shared" si="36"/>
        <v>-582925.30115999992</v>
      </c>
      <c r="S228" s="647">
        <v>731.92592999999999</v>
      </c>
      <c r="T228" s="547">
        <f t="shared" ref="T228" si="46">O228+R228+S228</f>
        <v>-581372.63064999983</v>
      </c>
      <c r="U228" s="538">
        <v>-34122.391560000004</v>
      </c>
      <c r="V228" s="395">
        <v>307048.13006</v>
      </c>
      <c r="W228" s="395">
        <v>275929.94641999999</v>
      </c>
      <c r="X228" s="547">
        <f t="shared" ref="X228" si="47">V228+W228</f>
        <v>582978.07648000005</v>
      </c>
      <c r="Y228" s="634">
        <v>140385.34145000004</v>
      </c>
      <c r="Z228" s="395">
        <v>60041.704369999999</v>
      </c>
      <c r="AA228" s="395">
        <f t="shared" ref="AA228" si="48">Y228+Z228</f>
        <v>200427.04582000003</v>
      </c>
      <c r="AB228" s="538">
        <v>105651.75855000001</v>
      </c>
      <c r="AC228" s="657" t="s">
        <v>86</v>
      </c>
      <c r="AD228" s="713"/>
      <c r="AE228" s="1"/>
      <c r="AF228" s="1"/>
      <c r="AG228" s="1"/>
      <c r="AH228" s="544"/>
      <c r="AI228" s="545"/>
      <c r="AJ228" s="632"/>
      <c r="AK228" s="632"/>
    </row>
    <row r="229" spans="1:37" s="9" customFormat="1" x14ac:dyDescent="0.2">
      <c r="A229" s="713"/>
      <c r="B229" s="644" t="s">
        <v>40</v>
      </c>
      <c r="C229" s="546">
        <v>81788.887310000006</v>
      </c>
      <c r="D229" s="395">
        <v>117200.28494</v>
      </c>
      <c r="E229" s="395">
        <v>355557.66610999993</v>
      </c>
      <c r="F229" s="395">
        <v>965824.32053000003</v>
      </c>
      <c r="G229" s="395">
        <v>17606.749309999999</v>
      </c>
      <c r="H229" s="395">
        <v>9.6632599999999993</v>
      </c>
      <c r="I229" s="547">
        <f t="shared" si="37"/>
        <v>1537987.5714600002</v>
      </c>
      <c r="J229" s="395">
        <v>0</v>
      </c>
      <c r="K229" s="395">
        <v>99208.048999999999</v>
      </c>
      <c r="L229" s="395">
        <v>0</v>
      </c>
      <c r="M229" s="547">
        <f t="shared" si="32"/>
        <v>99208.048999999999</v>
      </c>
      <c r="N229" s="538">
        <f t="shared" si="39"/>
        <v>1438779.5224600001</v>
      </c>
      <c r="O229" s="395">
        <v>715.88086999999996</v>
      </c>
      <c r="P229" s="372">
        <v>124.66832000000001</v>
      </c>
      <c r="Q229" s="395">
        <v>577395.30549000006</v>
      </c>
      <c r="R229" s="395">
        <f t="shared" si="36"/>
        <v>-577270.63717</v>
      </c>
      <c r="S229" s="647">
        <v>706.44831999999997</v>
      </c>
      <c r="T229" s="547">
        <f t="shared" si="27"/>
        <v>-575848.30798000004</v>
      </c>
      <c r="U229" s="538">
        <v>-34476.722530000006</v>
      </c>
      <c r="V229" s="395">
        <v>306518.21347000002</v>
      </c>
      <c r="W229" s="395">
        <v>280915.75518000004</v>
      </c>
      <c r="X229" s="547">
        <f t="shared" si="38"/>
        <v>587433.96865000005</v>
      </c>
      <c r="Y229" s="634">
        <v>166950.28673000002</v>
      </c>
      <c r="Z229" s="395">
        <v>36476.216460000003</v>
      </c>
      <c r="AA229" s="395">
        <f t="shared" si="30"/>
        <v>203426.50319000002</v>
      </c>
      <c r="AB229" s="538">
        <v>106547.46547000001</v>
      </c>
      <c r="AC229" s="657" t="s">
        <v>77</v>
      </c>
      <c r="AD229" s="713"/>
      <c r="AE229" s="1"/>
      <c r="AF229" s="1"/>
      <c r="AG229" s="1"/>
      <c r="AH229" s="544"/>
      <c r="AI229" s="545"/>
      <c r="AJ229" s="632"/>
      <c r="AK229" s="632"/>
    </row>
    <row r="230" spans="1:37" s="9" customFormat="1" x14ac:dyDescent="0.2">
      <c r="A230" s="713"/>
      <c r="B230" s="252" t="s">
        <v>41</v>
      </c>
      <c r="C230" s="395">
        <v>80916.13725</v>
      </c>
      <c r="D230" s="395">
        <v>208405.14045000001</v>
      </c>
      <c r="E230" s="395">
        <v>354960.21307</v>
      </c>
      <c r="F230" s="395">
        <v>966106.04399000003</v>
      </c>
      <c r="G230" s="395">
        <v>17461.990740000001</v>
      </c>
      <c r="H230" s="395">
        <v>9.6632599999999993</v>
      </c>
      <c r="I230" s="547">
        <f t="shared" si="37"/>
        <v>1627859.1887600003</v>
      </c>
      <c r="J230" s="546">
        <v>0</v>
      </c>
      <c r="K230" s="395">
        <v>98391.131930000003</v>
      </c>
      <c r="L230" s="395">
        <v>0</v>
      </c>
      <c r="M230" s="547">
        <f t="shared" si="32"/>
        <v>98391.131930000003</v>
      </c>
      <c r="N230" s="538">
        <f t="shared" si="39"/>
        <v>1529468.0568300004</v>
      </c>
      <c r="O230" s="395">
        <v>582.12735999999995</v>
      </c>
      <c r="P230" s="372">
        <v>135.33808999999999</v>
      </c>
      <c r="Q230" s="395">
        <v>593468.26168999996</v>
      </c>
      <c r="R230" s="395">
        <f t="shared" si="36"/>
        <v>-593332.92359999998</v>
      </c>
      <c r="S230" s="647">
        <v>706.52661000000001</v>
      </c>
      <c r="T230" s="547">
        <f t="shared" si="27"/>
        <v>-592044.26963</v>
      </c>
      <c r="U230" s="538">
        <v>-34337.984369999998</v>
      </c>
      <c r="V230" s="395">
        <v>313583.57257999998</v>
      </c>
      <c r="W230" s="395">
        <v>348363.36537000001</v>
      </c>
      <c r="X230" s="547">
        <f t="shared" si="38"/>
        <v>661946.93794999993</v>
      </c>
      <c r="Y230" s="634">
        <v>164891.10811999999</v>
      </c>
      <c r="Z230" s="395">
        <v>36476.216460000003</v>
      </c>
      <c r="AA230" s="395">
        <f t="shared" si="30"/>
        <v>201367.32457999999</v>
      </c>
      <c r="AB230" s="538">
        <v>108447.50934999999</v>
      </c>
      <c r="AC230" s="657" t="s">
        <v>47</v>
      </c>
      <c r="AD230" s="713"/>
      <c r="AE230" s="1"/>
      <c r="AF230" s="1"/>
      <c r="AG230" s="1"/>
      <c r="AH230" s="544"/>
      <c r="AI230" s="545"/>
      <c r="AJ230" s="632"/>
      <c r="AK230" s="632"/>
    </row>
    <row r="231" spans="1:37" s="9" customFormat="1" x14ac:dyDescent="0.2">
      <c r="A231" s="713"/>
      <c r="B231" s="654" t="s">
        <v>42</v>
      </c>
      <c r="C231" s="546">
        <v>80386.956869999995</v>
      </c>
      <c r="D231" s="395">
        <v>122707.98176</v>
      </c>
      <c r="E231" s="395">
        <v>374587.15908999997</v>
      </c>
      <c r="F231" s="395">
        <v>985562.06224999996</v>
      </c>
      <c r="G231" s="395">
        <v>17368.219550000002</v>
      </c>
      <c r="H231" s="395">
        <v>9.7563099999999991</v>
      </c>
      <c r="I231" s="547">
        <f t="shared" si="37"/>
        <v>1580622.13583</v>
      </c>
      <c r="J231" s="546">
        <v>0</v>
      </c>
      <c r="K231" s="395">
        <v>97861.951549999998</v>
      </c>
      <c r="L231" s="395">
        <v>0</v>
      </c>
      <c r="M231" s="547">
        <f t="shared" si="32"/>
        <v>97861.951549999998</v>
      </c>
      <c r="N231" s="538">
        <f t="shared" si="39"/>
        <v>1482760.1842800002</v>
      </c>
      <c r="O231" s="395">
        <v>704.39966000000004</v>
      </c>
      <c r="P231" s="372">
        <v>67.683629999999994</v>
      </c>
      <c r="Q231" s="395">
        <v>576692.43296000001</v>
      </c>
      <c r="R231" s="395">
        <f t="shared" si="36"/>
        <v>-576624.74933000002</v>
      </c>
      <c r="S231" s="647">
        <v>731.07762000000002</v>
      </c>
      <c r="T231" s="547">
        <f t="shared" si="27"/>
        <v>-575189.27205000003</v>
      </c>
      <c r="U231" s="538">
        <v>-35082.633349999996</v>
      </c>
      <c r="V231" s="395">
        <v>327382.58356</v>
      </c>
      <c r="W231" s="395">
        <v>304780.1176</v>
      </c>
      <c r="X231" s="547">
        <f t="shared" ref="X231:X238" si="49">V231+W231</f>
        <v>632162.70115999994</v>
      </c>
      <c r="Y231" s="634">
        <v>164517.98598</v>
      </c>
      <c r="Z231" s="395">
        <v>36612.406490000001</v>
      </c>
      <c r="AA231" s="395">
        <f t="shared" si="30"/>
        <v>201130.39246999999</v>
      </c>
      <c r="AB231" s="538">
        <v>109360.45226000001</v>
      </c>
      <c r="AC231" s="657" t="s">
        <v>42</v>
      </c>
      <c r="AD231" s="713"/>
      <c r="AE231" s="1"/>
      <c r="AF231" s="1"/>
      <c r="AG231" s="1"/>
      <c r="AH231" s="544"/>
      <c r="AI231" s="545"/>
      <c r="AJ231" s="632"/>
      <c r="AK231" s="632"/>
    </row>
    <row r="232" spans="1:37" s="9" customFormat="1" x14ac:dyDescent="0.2">
      <c r="A232" s="713"/>
      <c r="B232" s="654" t="s">
        <v>43</v>
      </c>
      <c r="C232" s="546">
        <v>82190.100749999998</v>
      </c>
      <c r="D232" s="395">
        <v>135479.39871000001</v>
      </c>
      <c r="E232" s="395">
        <v>285823.62602999998</v>
      </c>
      <c r="F232" s="395">
        <v>1025794.58083</v>
      </c>
      <c r="G232" s="395">
        <v>17460.19989</v>
      </c>
      <c r="H232" s="395">
        <v>9.7563099999999991</v>
      </c>
      <c r="I232" s="547">
        <f t="shared" si="37"/>
        <v>1546757.66252</v>
      </c>
      <c r="J232" s="546">
        <v>0</v>
      </c>
      <c r="K232" s="395">
        <v>98533.41257</v>
      </c>
      <c r="L232" s="395">
        <v>0</v>
      </c>
      <c r="M232" s="547">
        <f t="shared" si="32"/>
        <v>98533.41257</v>
      </c>
      <c r="N232" s="538">
        <f t="shared" si="39"/>
        <v>1448224.2499500001</v>
      </c>
      <c r="O232" s="395">
        <v>550.62201000000005</v>
      </c>
      <c r="P232" s="372">
        <v>99.456490000000002</v>
      </c>
      <c r="Q232" s="395">
        <v>531173.00094000006</v>
      </c>
      <c r="R232" s="395">
        <f t="shared" si="36"/>
        <v>-531073.54445000004</v>
      </c>
      <c r="S232" s="647">
        <v>706.24553000000003</v>
      </c>
      <c r="T232" s="547">
        <f t="shared" si="27"/>
        <v>-529816.67691000004</v>
      </c>
      <c r="U232" s="538">
        <v>-34927.63665</v>
      </c>
      <c r="V232" s="395">
        <v>333123.21580000001</v>
      </c>
      <c r="W232" s="395">
        <v>299550.67904000002</v>
      </c>
      <c r="X232" s="547">
        <f t="shared" si="49"/>
        <v>632673.89483999996</v>
      </c>
      <c r="Y232" s="634">
        <v>172141.74622</v>
      </c>
      <c r="Z232" s="395">
        <v>36612.406490000001</v>
      </c>
      <c r="AA232" s="395">
        <f t="shared" si="30"/>
        <v>208754.15270999999</v>
      </c>
      <c r="AB232" s="538">
        <v>111907.16215</v>
      </c>
      <c r="AC232" s="657" t="s">
        <v>48</v>
      </c>
      <c r="AD232" s="713"/>
      <c r="AE232" s="1"/>
      <c r="AF232" s="1"/>
      <c r="AG232" s="1"/>
      <c r="AH232" s="544"/>
      <c r="AI232" s="545"/>
      <c r="AJ232" s="632"/>
      <c r="AK232" s="632"/>
    </row>
    <row r="233" spans="1:37" s="9" customFormat="1" x14ac:dyDescent="0.2">
      <c r="A233" s="713"/>
      <c r="B233" s="655" t="s">
        <v>44</v>
      </c>
      <c r="C233" s="546">
        <v>81999.829169999997</v>
      </c>
      <c r="D233" s="395">
        <v>141440.25255</v>
      </c>
      <c r="E233" s="395">
        <v>252652.73287000001</v>
      </c>
      <c r="F233" s="395">
        <v>1026209.78549</v>
      </c>
      <c r="G233" s="395">
        <v>17427.723819999999</v>
      </c>
      <c r="H233" s="395">
        <v>9.7978400000000008</v>
      </c>
      <c r="I233" s="547">
        <f t="shared" si="37"/>
        <v>1519740.1217399999</v>
      </c>
      <c r="J233" s="546">
        <v>0</v>
      </c>
      <c r="K233" s="395">
        <v>98350.139880000002</v>
      </c>
      <c r="L233" s="395">
        <v>0</v>
      </c>
      <c r="M233" s="547">
        <f t="shared" si="32"/>
        <v>98350.139880000002</v>
      </c>
      <c r="N233" s="538">
        <f t="shared" si="39"/>
        <v>1421389.9818599999</v>
      </c>
      <c r="O233" s="395">
        <v>538.84217999999998</v>
      </c>
      <c r="P233" s="372">
        <v>177.66820999999999</v>
      </c>
      <c r="Q233" s="395">
        <v>487670.34583000001</v>
      </c>
      <c r="R233" s="395">
        <f t="shared" si="36"/>
        <v>-487492.67762000003</v>
      </c>
      <c r="S233" s="647">
        <v>706.80850999999996</v>
      </c>
      <c r="T233" s="547">
        <f t="shared" ref="T233:T238" si="50">O233+R233+S233</f>
        <v>-486247.02693000005</v>
      </c>
      <c r="U233" s="538">
        <v>-33695.727129999999</v>
      </c>
      <c r="V233" s="395">
        <v>330184.39649999997</v>
      </c>
      <c r="W233" s="395">
        <v>320768.45003000001</v>
      </c>
      <c r="X233" s="547">
        <f t="shared" si="49"/>
        <v>650952.84652999998</v>
      </c>
      <c r="Y233" s="634">
        <v>163658.27351</v>
      </c>
      <c r="Z233" s="395">
        <v>45116.447749999999</v>
      </c>
      <c r="AA233" s="395">
        <f t="shared" ref="AA233:AA238" si="51">Y233+Z233</f>
        <v>208774.72125999999</v>
      </c>
      <c r="AB233" s="538">
        <v>109111.11427000001</v>
      </c>
      <c r="AC233" s="657" t="s">
        <v>44</v>
      </c>
      <c r="AD233" s="713"/>
      <c r="AE233" s="1"/>
      <c r="AF233" s="1"/>
      <c r="AG233" s="1"/>
      <c r="AH233" s="544"/>
      <c r="AI233" s="545"/>
      <c r="AJ233" s="632"/>
      <c r="AK233" s="632"/>
    </row>
    <row r="234" spans="1:37" s="9" customFormat="1" x14ac:dyDescent="0.2">
      <c r="A234" s="713"/>
      <c r="B234" s="658" t="s">
        <v>45</v>
      </c>
      <c r="C234" s="680">
        <v>81473.741899999994</v>
      </c>
      <c r="D234" s="677">
        <v>76970.71918</v>
      </c>
      <c r="E234" s="677">
        <v>459503.78862000001</v>
      </c>
      <c r="F234" s="677">
        <v>1233824.68478</v>
      </c>
      <c r="G234" s="677">
        <v>17309.343150000001</v>
      </c>
      <c r="H234" s="677">
        <v>9.7978299999999994</v>
      </c>
      <c r="I234" s="676">
        <f t="shared" si="37"/>
        <v>1869092.0754600002</v>
      </c>
      <c r="J234" s="680">
        <v>0</v>
      </c>
      <c r="K234" s="677">
        <v>97682.075020000004</v>
      </c>
      <c r="L234" s="677">
        <v>0</v>
      </c>
      <c r="M234" s="676">
        <f t="shared" si="32"/>
        <v>97682.075020000004</v>
      </c>
      <c r="N234" s="678">
        <f t="shared" si="39"/>
        <v>1771410.0004400001</v>
      </c>
      <c r="O234" s="677">
        <v>712.24234000000001</v>
      </c>
      <c r="P234" s="574">
        <v>220.14651000000001</v>
      </c>
      <c r="Q234" s="677">
        <v>721966.53485000005</v>
      </c>
      <c r="R234" s="677">
        <f t="shared" si="36"/>
        <v>-721746.38834000006</v>
      </c>
      <c r="S234" s="681">
        <v>731.37400000000002</v>
      </c>
      <c r="T234" s="676">
        <f t="shared" si="50"/>
        <v>-720302.77200000011</v>
      </c>
      <c r="U234" s="678">
        <v>-35313.809959999999</v>
      </c>
      <c r="V234" s="677">
        <v>327796.11272999999</v>
      </c>
      <c r="W234" s="677">
        <v>439377.79116999998</v>
      </c>
      <c r="X234" s="676">
        <f t="shared" si="49"/>
        <v>767173.90390000003</v>
      </c>
      <c r="Y234" s="682">
        <v>165032.00964</v>
      </c>
      <c r="Z234" s="677">
        <v>45268.853150000003</v>
      </c>
      <c r="AA234" s="677">
        <f t="shared" si="51"/>
        <v>210300.86279000001</v>
      </c>
      <c r="AB234" s="678">
        <v>108946.27171</v>
      </c>
      <c r="AC234" s="657" t="s">
        <v>45</v>
      </c>
      <c r="AD234" s="707"/>
      <c r="AE234" s="1"/>
      <c r="AF234" s="1"/>
      <c r="AG234" s="1"/>
      <c r="AH234" s="544"/>
      <c r="AI234" s="545"/>
      <c r="AJ234" s="632"/>
      <c r="AK234" s="632"/>
    </row>
    <row r="235" spans="1:37" s="9" customFormat="1" x14ac:dyDescent="0.2">
      <c r="A235" s="707">
        <v>2026</v>
      </c>
      <c r="B235" s="255" t="s">
        <v>34</v>
      </c>
      <c r="C235" s="546">
        <v>82630.280249999996</v>
      </c>
      <c r="D235" s="395">
        <v>88241.301829999997</v>
      </c>
      <c r="E235" s="395">
        <v>535423.93807000003</v>
      </c>
      <c r="F235" s="395">
        <v>1058726.5833000001</v>
      </c>
      <c r="G235" s="395">
        <v>17218.014039999998</v>
      </c>
      <c r="H235" s="395">
        <v>9.7978299999999994</v>
      </c>
      <c r="I235" s="547">
        <f t="shared" si="37"/>
        <v>1782249.9153200001</v>
      </c>
      <c r="J235" s="546">
        <v>0</v>
      </c>
      <c r="K235" s="395">
        <v>97166.669569999998</v>
      </c>
      <c r="L235" s="395">
        <v>0</v>
      </c>
      <c r="M235" s="547">
        <f t="shared" si="32"/>
        <v>97166.669569999998</v>
      </c>
      <c r="N235" s="538">
        <f t="shared" si="39"/>
        <v>1685083.2457500002</v>
      </c>
      <c r="O235" s="395">
        <v>550.42984000000001</v>
      </c>
      <c r="P235" s="372">
        <v>96.672849999999997</v>
      </c>
      <c r="Q235" s="395">
        <v>722296.40329000005</v>
      </c>
      <c r="R235" s="395">
        <f t="shared" si="36"/>
        <v>-722199.73044000007</v>
      </c>
      <c r="S235" s="647">
        <v>703.64197000000001</v>
      </c>
      <c r="T235" s="547">
        <f t="shared" si="50"/>
        <v>-720945.65863000008</v>
      </c>
      <c r="U235" s="538">
        <v>-35116.33167</v>
      </c>
      <c r="V235" s="395">
        <v>326385.23502999998</v>
      </c>
      <c r="W235" s="395">
        <v>345038.56443999999</v>
      </c>
      <c r="X235" s="547">
        <f t="shared" si="49"/>
        <v>671423.79946999997</v>
      </c>
      <c r="Y235" s="634">
        <v>179076.45209000001</v>
      </c>
      <c r="Z235" s="395">
        <v>36754.344649999999</v>
      </c>
      <c r="AA235" s="395">
        <f t="shared" si="51"/>
        <v>215830.79674000002</v>
      </c>
      <c r="AB235" s="538">
        <v>111999.32257999999</v>
      </c>
      <c r="AC235" s="146" t="s">
        <v>34</v>
      </c>
      <c r="AD235" s="714">
        <v>2026</v>
      </c>
      <c r="AE235" s="1"/>
      <c r="AF235" s="1"/>
      <c r="AG235" s="1"/>
      <c r="AH235" s="544"/>
      <c r="AI235" s="545"/>
      <c r="AJ235" s="632"/>
      <c r="AK235" s="632"/>
    </row>
    <row r="236" spans="1:37" s="9" customFormat="1" x14ac:dyDescent="0.2">
      <c r="A236" s="708"/>
      <c r="B236" s="687" t="s">
        <v>35</v>
      </c>
      <c r="C236" s="546">
        <v>83155.227119999996</v>
      </c>
      <c r="D236" s="395">
        <v>82403.33481</v>
      </c>
      <c r="E236" s="395">
        <v>477771.22626999998</v>
      </c>
      <c r="F236" s="395">
        <v>1051316.42032</v>
      </c>
      <c r="G236" s="395">
        <v>17294.911319999999</v>
      </c>
      <c r="H236" s="395">
        <v>9.7978299999999994</v>
      </c>
      <c r="I236" s="547">
        <f t="shared" si="37"/>
        <v>1711950.9176699999</v>
      </c>
      <c r="J236" s="546">
        <v>0</v>
      </c>
      <c r="K236" s="395">
        <v>97600.625140000004</v>
      </c>
      <c r="L236" s="395">
        <v>0</v>
      </c>
      <c r="M236" s="547">
        <f t="shared" si="32"/>
        <v>97600.625140000004</v>
      </c>
      <c r="N236" s="538">
        <f t="shared" si="39"/>
        <v>1614350.29253</v>
      </c>
      <c r="O236" s="395">
        <v>532.42768999999998</v>
      </c>
      <c r="P236" s="372">
        <v>147.22545</v>
      </c>
      <c r="Q236" s="395">
        <v>633705.23237999994</v>
      </c>
      <c r="R236" s="395">
        <f t="shared" si="36"/>
        <v>-633558.00692999992</v>
      </c>
      <c r="S236" s="647">
        <v>715.72852</v>
      </c>
      <c r="T236" s="547">
        <f t="shared" si="50"/>
        <v>-632309.85071999987</v>
      </c>
      <c r="U236" s="538">
        <v>-34820.371290000003</v>
      </c>
      <c r="V236" s="395">
        <v>326423.60193</v>
      </c>
      <c r="W236" s="395">
        <v>364460.67978000001</v>
      </c>
      <c r="X236" s="547">
        <f t="shared" si="49"/>
        <v>690884.28171000001</v>
      </c>
      <c r="Y236" s="634">
        <v>172339.27239999999</v>
      </c>
      <c r="Z236" s="395">
        <v>38460.496740000002</v>
      </c>
      <c r="AA236" s="395">
        <f t="shared" si="51"/>
        <v>210799.76913999999</v>
      </c>
      <c r="AB236" s="538">
        <v>115176.76225</v>
      </c>
      <c r="AC236" s="147" t="s">
        <v>35</v>
      </c>
      <c r="AD236" s="715"/>
      <c r="AE236" s="1"/>
      <c r="AF236" s="1"/>
      <c r="AG236" s="1"/>
      <c r="AH236" s="544"/>
      <c r="AI236" s="545"/>
      <c r="AJ236" s="632"/>
      <c r="AK236" s="632"/>
    </row>
    <row r="237" spans="1:37" s="9" customFormat="1" x14ac:dyDescent="0.2">
      <c r="A237" s="708"/>
      <c r="B237" s="687" t="s">
        <v>36</v>
      </c>
      <c r="C237" s="546">
        <v>84257.461670000004</v>
      </c>
      <c r="D237" s="395">
        <v>80582.661420000004</v>
      </c>
      <c r="E237" s="395">
        <v>397727.90259000001</v>
      </c>
      <c r="F237" s="395">
        <v>978658.58597999997</v>
      </c>
      <c r="G237" s="395">
        <v>17519.357840000001</v>
      </c>
      <c r="H237" s="395">
        <v>10.820410000000001</v>
      </c>
      <c r="I237" s="547">
        <f t="shared" si="37"/>
        <v>1558756.7899099998</v>
      </c>
      <c r="J237" s="546">
        <v>0</v>
      </c>
      <c r="K237" s="395">
        <v>98867.247610000006</v>
      </c>
      <c r="L237" s="395">
        <v>0</v>
      </c>
      <c r="M237" s="547">
        <f t="shared" si="32"/>
        <v>98867.247610000006</v>
      </c>
      <c r="N237" s="538">
        <f t="shared" si="39"/>
        <v>1459889.5422999999</v>
      </c>
      <c r="O237" s="395">
        <v>687.05283999999995</v>
      </c>
      <c r="P237" s="372">
        <v>79.615549999999999</v>
      </c>
      <c r="Q237" s="395">
        <v>650181.14798999997</v>
      </c>
      <c r="R237" s="395">
        <f t="shared" si="36"/>
        <v>-650101.53243999998</v>
      </c>
      <c r="S237" s="647">
        <v>735.86950999999999</v>
      </c>
      <c r="T237" s="547">
        <f t="shared" si="50"/>
        <v>-648678.61008999997</v>
      </c>
      <c r="U237" s="538">
        <v>-35654.661979999997</v>
      </c>
      <c r="V237" s="395">
        <v>325100.22633999999</v>
      </c>
      <c r="W237" s="395">
        <v>200449.68158999999</v>
      </c>
      <c r="X237" s="547">
        <f t="shared" si="49"/>
        <v>525549.90792999999</v>
      </c>
      <c r="Y237" s="634">
        <v>172958.78487999999</v>
      </c>
      <c r="Z237" s="395">
        <v>39603.414470000003</v>
      </c>
      <c r="AA237" s="395">
        <f t="shared" si="51"/>
        <v>212562.19935000001</v>
      </c>
      <c r="AB237" s="538">
        <v>108753.48691000001</v>
      </c>
      <c r="AC237" s="147" t="s">
        <v>36</v>
      </c>
      <c r="AD237" s="715"/>
      <c r="AE237" s="1"/>
      <c r="AF237" s="1"/>
      <c r="AG237" s="1"/>
      <c r="AH237" s="544"/>
      <c r="AI237" s="545"/>
      <c r="AJ237" s="632"/>
      <c r="AK237" s="632"/>
    </row>
    <row r="238" spans="1:37" s="9" customFormat="1" x14ac:dyDescent="0.2">
      <c r="A238" s="708"/>
      <c r="B238" s="690" t="s">
        <v>37</v>
      </c>
      <c r="C238" s="546">
        <v>86775.091209999999</v>
      </c>
      <c r="D238" s="395">
        <v>90211.181159999993</v>
      </c>
      <c r="E238" s="395">
        <v>333235.62111000001</v>
      </c>
      <c r="F238" s="395">
        <v>979031.20600000001</v>
      </c>
      <c r="G238" s="395">
        <v>17412.25808</v>
      </c>
      <c r="H238" s="395">
        <v>10.98551</v>
      </c>
      <c r="I238" s="547">
        <f t="shared" si="37"/>
        <v>1506676.3430699999</v>
      </c>
      <c r="J238" s="546">
        <v>0</v>
      </c>
      <c r="K238" s="395">
        <v>98262.849910000004</v>
      </c>
      <c r="L238" s="395">
        <v>0</v>
      </c>
      <c r="M238" s="547">
        <f t="shared" si="32"/>
        <v>98262.849910000004</v>
      </c>
      <c r="N238" s="538">
        <f t="shared" si="39"/>
        <v>1408413.4931599998</v>
      </c>
      <c r="O238" s="395">
        <v>569.32244000000003</v>
      </c>
      <c r="P238" s="372">
        <v>142.34585999999999</v>
      </c>
      <c r="Q238" s="395">
        <v>594026.58534999995</v>
      </c>
      <c r="R238" s="395">
        <f t="shared" si="36"/>
        <v>-593884.23948999995</v>
      </c>
      <c r="S238" s="647">
        <v>713.97574999999995</v>
      </c>
      <c r="T238" s="547">
        <f t="shared" si="50"/>
        <v>-592600.94129999995</v>
      </c>
      <c r="U238" s="538">
        <v>-35580.561399999999</v>
      </c>
      <c r="V238" s="395">
        <v>325375.65658000001</v>
      </c>
      <c r="W238" s="395">
        <v>224936.69497000001</v>
      </c>
      <c r="X238" s="547">
        <f t="shared" si="49"/>
        <v>550312.35155000002</v>
      </c>
      <c r="Y238" s="634">
        <v>156360.59310999999</v>
      </c>
      <c r="Z238" s="395">
        <v>42195.462480000002</v>
      </c>
      <c r="AA238" s="395">
        <f t="shared" si="51"/>
        <v>198556.05559</v>
      </c>
      <c r="AB238" s="538">
        <v>102524.70612</v>
      </c>
      <c r="AC238" s="147" t="s">
        <v>37</v>
      </c>
      <c r="AD238" s="715"/>
      <c r="AE238" s="1"/>
      <c r="AF238" s="1"/>
      <c r="AG238" s="1"/>
      <c r="AH238" s="544"/>
      <c r="AI238" s="545"/>
      <c r="AJ238" s="632"/>
      <c r="AK238" s="632"/>
    </row>
    <row r="239" spans="1:37" s="9" customFormat="1" x14ac:dyDescent="0.2">
      <c r="A239" s="703"/>
      <c r="B239" s="704"/>
      <c r="C239" s="710" t="s">
        <v>49</v>
      </c>
      <c r="D239" s="710"/>
      <c r="E239" s="710"/>
      <c r="F239" s="710"/>
      <c r="G239" s="710"/>
      <c r="H239" s="710"/>
      <c r="I239" s="710"/>
      <c r="J239" s="710" t="s">
        <v>55</v>
      </c>
      <c r="K239" s="710"/>
      <c r="L239" s="710"/>
      <c r="M239" s="710"/>
      <c r="N239" s="710" t="s">
        <v>238</v>
      </c>
      <c r="O239" s="710" t="s">
        <v>212</v>
      </c>
      <c r="P239" s="711"/>
      <c r="Q239" s="711"/>
      <c r="R239" s="711"/>
      <c r="S239" s="711"/>
      <c r="T239" s="711"/>
      <c r="U239" s="710" t="s">
        <v>242</v>
      </c>
      <c r="V239" s="712" t="s">
        <v>218</v>
      </c>
      <c r="W239" s="712"/>
      <c r="X239" s="712"/>
      <c r="Y239" s="712"/>
      <c r="Z239" s="712"/>
      <c r="AA239" s="712"/>
      <c r="AB239" s="710" t="s">
        <v>247</v>
      </c>
      <c r="AC239" s="699"/>
      <c r="AD239" s="700"/>
      <c r="AE239" s="579"/>
      <c r="AF239" s="579"/>
      <c r="AG239" s="579"/>
      <c r="AH239" s="517"/>
      <c r="AI239" s="52"/>
    </row>
    <row r="240" spans="1:37" s="9" customFormat="1" ht="12.75" customHeight="1" x14ac:dyDescent="0.2">
      <c r="A240" s="703"/>
      <c r="B240" s="704"/>
      <c r="C240" s="694" t="s">
        <v>234</v>
      </c>
      <c r="D240" s="694" t="s">
        <v>207</v>
      </c>
      <c r="E240" s="694" t="s">
        <v>248</v>
      </c>
      <c r="F240" s="694" t="s">
        <v>225</v>
      </c>
      <c r="G240" s="694" t="s">
        <v>235</v>
      </c>
      <c r="H240" s="694" t="s">
        <v>249</v>
      </c>
      <c r="I240" s="694" t="s">
        <v>54</v>
      </c>
      <c r="J240" s="694" t="s">
        <v>50</v>
      </c>
      <c r="K240" s="694" t="s">
        <v>236</v>
      </c>
      <c r="L240" s="694" t="s">
        <v>237</v>
      </c>
      <c r="M240" s="694" t="s">
        <v>54</v>
      </c>
      <c r="N240" s="694"/>
      <c r="O240" s="694" t="s">
        <v>239</v>
      </c>
      <c r="P240" s="694" t="s">
        <v>111</v>
      </c>
      <c r="Q240" s="694"/>
      <c r="R240" s="694"/>
      <c r="S240" s="694" t="s">
        <v>241</v>
      </c>
      <c r="T240" s="694" t="s">
        <v>54</v>
      </c>
      <c r="U240" s="694"/>
      <c r="V240" s="694" t="s">
        <v>256</v>
      </c>
      <c r="W240" s="694"/>
      <c r="X240" s="694"/>
      <c r="Y240" s="695" t="s">
        <v>215</v>
      </c>
      <c r="Z240" s="695"/>
      <c r="AA240" s="695"/>
      <c r="AB240" s="694"/>
      <c r="AC240" s="699"/>
      <c r="AD240" s="700"/>
      <c r="AF240"/>
      <c r="AI240" s="52"/>
    </row>
    <row r="241" spans="1:38" s="9" customFormat="1" ht="68.45" customHeight="1" x14ac:dyDescent="0.2">
      <c r="A241" s="703"/>
      <c r="B241" s="704"/>
      <c r="C241" s="694"/>
      <c r="D241" s="694"/>
      <c r="E241" s="694"/>
      <c r="F241" s="694"/>
      <c r="G241" s="694"/>
      <c r="H241" s="694"/>
      <c r="I241" s="694"/>
      <c r="J241" s="694"/>
      <c r="K241" s="694"/>
      <c r="L241" s="694"/>
      <c r="M241" s="694"/>
      <c r="N241" s="694"/>
      <c r="O241" s="694"/>
      <c r="P241" s="620" t="s">
        <v>112</v>
      </c>
      <c r="Q241" s="620" t="s">
        <v>114</v>
      </c>
      <c r="R241" s="620" t="s">
        <v>240</v>
      </c>
      <c r="S241" s="694"/>
      <c r="T241" s="694"/>
      <c r="U241" s="694"/>
      <c r="V241" s="620" t="s">
        <v>243</v>
      </c>
      <c r="W241" s="620" t="s">
        <v>244</v>
      </c>
      <c r="X241" s="620" t="s">
        <v>54</v>
      </c>
      <c r="Y241" s="621" t="s">
        <v>245</v>
      </c>
      <c r="Z241" s="621" t="s">
        <v>246</v>
      </c>
      <c r="AA241" s="621" t="s">
        <v>54</v>
      </c>
      <c r="AB241" s="694"/>
      <c r="AC241" s="699"/>
      <c r="AD241" s="700"/>
      <c r="AF241"/>
    </row>
    <row r="242" spans="1:38" s="285" customFormat="1" x14ac:dyDescent="0.2">
      <c r="A242" s="705"/>
      <c r="B242" s="706"/>
      <c r="C242" s="623">
        <v>1</v>
      </c>
      <c r="D242" s="623">
        <v>2</v>
      </c>
      <c r="E242" s="623">
        <v>3</v>
      </c>
      <c r="F242" s="623">
        <v>4</v>
      </c>
      <c r="G242" s="623">
        <v>5</v>
      </c>
      <c r="H242" s="623">
        <v>6</v>
      </c>
      <c r="I242" s="621" t="s">
        <v>221</v>
      </c>
      <c r="J242" s="623">
        <v>8</v>
      </c>
      <c r="K242" s="623">
        <v>9</v>
      </c>
      <c r="L242" s="623">
        <v>10</v>
      </c>
      <c r="M242" s="621" t="s">
        <v>228</v>
      </c>
      <c r="N242" s="623" t="s">
        <v>229</v>
      </c>
      <c r="O242" s="621">
        <v>13</v>
      </c>
      <c r="P242" s="621">
        <v>14</v>
      </c>
      <c r="Q242" s="621">
        <v>15</v>
      </c>
      <c r="R242" s="621" t="s">
        <v>230</v>
      </c>
      <c r="S242" s="621">
        <v>17</v>
      </c>
      <c r="T242" s="621" t="s">
        <v>231</v>
      </c>
      <c r="U242" s="626">
        <v>19</v>
      </c>
      <c r="V242" s="621">
        <v>20</v>
      </c>
      <c r="W242" s="626">
        <v>21</v>
      </c>
      <c r="X242" s="626" t="s">
        <v>232</v>
      </c>
      <c r="Y242" s="626">
        <v>23</v>
      </c>
      <c r="Z242" s="626">
        <v>24</v>
      </c>
      <c r="AA242" s="626" t="s">
        <v>233</v>
      </c>
      <c r="AB242" s="621">
        <v>26</v>
      </c>
      <c r="AC242" s="701"/>
      <c r="AD242" s="702"/>
      <c r="AF242"/>
      <c r="AI242" s="286"/>
    </row>
    <row r="243" spans="1:38" customFormat="1" ht="12.75" customHeight="1" x14ac:dyDescent="0.2">
      <c r="A243" s="696" t="s">
        <v>68</v>
      </c>
      <c r="B243" s="696"/>
      <c r="C243" s="697"/>
      <c r="D243" s="697"/>
      <c r="E243" s="697"/>
      <c r="F243" s="697"/>
      <c r="G243" s="697"/>
      <c r="H243" s="697"/>
      <c r="I243" s="697"/>
      <c r="J243" s="697"/>
      <c r="K243" s="697"/>
      <c r="U243" s="548"/>
      <c r="V243" s="693" t="s">
        <v>129</v>
      </c>
      <c r="W243" s="693"/>
      <c r="X243" s="693"/>
      <c r="Y243" s="693"/>
      <c r="Z243" s="693"/>
      <c r="AA243" s="693"/>
      <c r="AB243" s="693"/>
      <c r="AC243" s="698"/>
      <c r="AD243" s="698"/>
      <c r="AE243" s="549"/>
      <c r="AG243" s="549"/>
      <c r="AH243" s="549"/>
      <c r="AI243" s="549"/>
      <c r="AJ243" s="549"/>
      <c r="AK243" s="549"/>
      <c r="AL243" s="549"/>
    </row>
    <row r="244" spans="1:38" customFormat="1" ht="12.75" customHeight="1" x14ac:dyDescent="0.2">
      <c r="A244" s="692" t="s">
        <v>268</v>
      </c>
      <c r="B244" s="692"/>
      <c r="C244" s="692"/>
      <c r="D244" s="692"/>
      <c r="E244" s="692"/>
      <c r="F244" s="692"/>
      <c r="G244" s="692"/>
      <c r="H244" s="692"/>
      <c r="I244" s="692"/>
      <c r="J244" s="692"/>
      <c r="K244" s="692"/>
      <c r="L244" s="692"/>
      <c r="M244" s="156"/>
      <c r="N244" s="156"/>
      <c r="O244" s="58"/>
      <c r="P244" s="52"/>
      <c r="Q244" s="156"/>
      <c r="R244" s="156"/>
      <c r="S244" s="29"/>
      <c r="T244" s="58"/>
      <c r="U244" s="693" t="s">
        <v>269</v>
      </c>
      <c r="V244" s="693"/>
      <c r="W244" s="693"/>
      <c r="X244" s="693"/>
      <c r="Y244" s="693"/>
      <c r="Z244" s="693"/>
      <c r="AA244" s="693"/>
      <c r="AB244" s="693"/>
      <c r="AC244" s="693"/>
      <c r="AD244" s="693"/>
    </row>
    <row r="245" spans="1:38" customFormat="1" ht="14.25" x14ac:dyDescent="0.25">
      <c r="A245" s="692" t="s">
        <v>147</v>
      </c>
      <c r="B245" s="692"/>
      <c r="C245" s="692"/>
      <c r="D245" s="692"/>
      <c r="J245" s="550"/>
      <c r="K245" s="551"/>
      <c r="L245" s="550"/>
      <c r="O245" s="550"/>
      <c r="P245" s="550"/>
      <c r="Q245" s="551"/>
      <c r="R245" s="1"/>
      <c r="S245" s="29"/>
      <c r="T245" s="156"/>
      <c r="U245" s="58"/>
      <c r="W245" s="315"/>
      <c r="Y245" s="549"/>
      <c r="Z245" s="549"/>
      <c r="AA245" s="693" t="s">
        <v>148</v>
      </c>
      <c r="AB245" s="693"/>
      <c r="AC245" s="693"/>
      <c r="AD245" s="693"/>
      <c r="AE245" s="552"/>
      <c r="AG245" s="552"/>
      <c r="AH245" s="552"/>
    </row>
    <row r="246" spans="1:38" x14ac:dyDescent="0.2">
      <c r="Q246" s="1"/>
      <c r="R246" s="1"/>
      <c r="U246"/>
    </row>
    <row r="247" spans="1:38" x14ac:dyDescent="0.2">
      <c r="Q247" s="1"/>
      <c r="U247"/>
    </row>
    <row r="248" spans="1:38" x14ac:dyDescent="0.2">
      <c r="U248"/>
    </row>
    <row r="249" spans="1:38" x14ac:dyDescent="0.2">
      <c r="U249"/>
    </row>
    <row r="250" spans="1:38" x14ac:dyDescent="0.2">
      <c r="N250" s="579"/>
      <c r="U250"/>
    </row>
    <row r="251" spans="1:38" x14ac:dyDescent="0.2">
      <c r="N251" s="579"/>
      <c r="U251"/>
    </row>
    <row r="252" spans="1:38" x14ac:dyDescent="0.2">
      <c r="U252"/>
    </row>
    <row r="253" spans="1:38" x14ac:dyDescent="0.2">
      <c r="U253"/>
    </row>
    <row r="254" spans="1:38" x14ac:dyDescent="0.2">
      <c r="U254"/>
    </row>
    <row r="255" spans="1:38" x14ac:dyDescent="0.2">
      <c r="S255" s="1"/>
    </row>
    <row r="256" spans="1:38" x14ac:dyDescent="0.2">
      <c r="S256" s="1"/>
      <c r="X256" s="1"/>
    </row>
    <row r="257" spans="19:24" x14ac:dyDescent="0.2">
      <c r="S257" s="1"/>
      <c r="X257" s="1"/>
    </row>
    <row r="258" spans="19:24" x14ac:dyDescent="0.2">
      <c r="S258" s="1"/>
    </row>
    <row r="259" spans="19:24" x14ac:dyDescent="0.2">
      <c r="S259" s="1"/>
    </row>
    <row r="260" spans="19:24" x14ac:dyDescent="0.2">
      <c r="S260" s="1"/>
    </row>
    <row r="261" spans="19:24" x14ac:dyDescent="0.2">
      <c r="S261" s="1"/>
    </row>
    <row r="262" spans="19:24" x14ac:dyDescent="0.2">
      <c r="S262" s="1"/>
    </row>
    <row r="263" spans="19:24" x14ac:dyDescent="0.2">
      <c r="S263" s="1"/>
    </row>
    <row r="264" spans="19:24" x14ac:dyDescent="0.2">
      <c r="S264" s="1"/>
    </row>
    <row r="265" spans="19:24" x14ac:dyDescent="0.2">
      <c r="S265" s="1"/>
    </row>
    <row r="266" spans="19:24" x14ac:dyDescent="0.2">
      <c r="S266" s="1"/>
    </row>
    <row r="267" spans="19:24" x14ac:dyDescent="0.2">
      <c r="S267" s="1"/>
    </row>
    <row r="268" spans="19:24" x14ac:dyDescent="0.2">
      <c r="S268" s="1"/>
    </row>
    <row r="269" spans="19:24" x14ac:dyDescent="0.2">
      <c r="S269" s="1"/>
    </row>
    <row r="270" spans="19:24" x14ac:dyDescent="0.2">
      <c r="S270" s="1"/>
    </row>
    <row r="271" spans="19:24" x14ac:dyDescent="0.2">
      <c r="S271" s="1"/>
    </row>
    <row r="272" spans="19:24" x14ac:dyDescent="0.2">
      <c r="S272" s="1"/>
    </row>
    <row r="273" spans="19:19" x14ac:dyDescent="0.2">
      <c r="S273" s="1"/>
    </row>
    <row r="274" spans="19:19" x14ac:dyDescent="0.2">
      <c r="S274" s="1"/>
    </row>
    <row r="275" spans="19:19" x14ac:dyDescent="0.2">
      <c r="S275" s="1"/>
    </row>
    <row r="276" spans="19:19" x14ac:dyDescent="0.2">
      <c r="S276" s="1"/>
    </row>
    <row r="277" spans="19:19" x14ac:dyDescent="0.2">
      <c r="S277" s="1"/>
    </row>
    <row r="278" spans="19:19" x14ac:dyDescent="0.2">
      <c r="S278" s="1"/>
    </row>
    <row r="279" spans="19:19" x14ac:dyDescent="0.2">
      <c r="S279" s="1"/>
    </row>
    <row r="280" spans="19:19" x14ac:dyDescent="0.2">
      <c r="S280" s="1"/>
    </row>
    <row r="281" spans="19:19" x14ac:dyDescent="0.2">
      <c r="S281" s="1"/>
    </row>
    <row r="282" spans="19:19" x14ac:dyDescent="0.2">
      <c r="S282" s="1"/>
    </row>
    <row r="283" spans="19:19" x14ac:dyDescent="0.2">
      <c r="S283" s="1"/>
    </row>
    <row r="284" spans="19:19" x14ac:dyDescent="0.2">
      <c r="S284" s="1"/>
    </row>
    <row r="285" spans="19:19" x14ac:dyDescent="0.2">
      <c r="S285" s="1"/>
    </row>
  </sheetData>
  <mergeCells count="104">
    <mergeCell ref="A67:A78"/>
    <mergeCell ref="AD67:AD78"/>
    <mergeCell ref="A7:A18"/>
    <mergeCell ref="AD7:AD18"/>
    <mergeCell ref="A19:A30"/>
    <mergeCell ref="AD19:AD30"/>
    <mergeCell ref="A31:A42"/>
    <mergeCell ref="AD31:AD42"/>
    <mergeCell ref="A43:A54"/>
    <mergeCell ref="AD43:AD54"/>
    <mergeCell ref="A55:A66"/>
    <mergeCell ref="AD55:AD66"/>
    <mergeCell ref="N3:N5"/>
    <mergeCell ref="O3:T3"/>
    <mergeCell ref="U3:U5"/>
    <mergeCell ref="J4:J5"/>
    <mergeCell ref="K4:K5"/>
    <mergeCell ref="L4:L5"/>
    <mergeCell ref="M4:M5"/>
    <mergeCell ref="AC3:AD5"/>
    <mergeCell ref="AD187:AD198"/>
    <mergeCell ref="AD115:AD126"/>
    <mergeCell ref="A1:E1"/>
    <mergeCell ref="N1:R1"/>
    <mergeCell ref="S1:AD1"/>
    <mergeCell ref="A2:M2"/>
    <mergeCell ref="N2:R2"/>
    <mergeCell ref="S2:AD2"/>
    <mergeCell ref="C4:C5"/>
    <mergeCell ref="D4:D5"/>
    <mergeCell ref="E4:E5"/>
    <mergeCell ref="F4:F5"/>
    <mergeCell ref="G4:G5"/>
    <mergeCell ref="H4:H5"/>
    <mergeCell ref="I4:I5"/>
    <mergeCell ref="A3:B5"/>
    <mergeCell ref="C3:I3"/>
    <mergeCell ref="O4:O5"/>
    <mergeCell ref="P4:R4"/>
    <mergeCell ref="S4:S5"/>
    <mergeCell ref="T4:T5"/>
    <mergeCell ref="V4:X4"/>
    <mergeCell ref="Y4:AA4"/>
    <mergeCell ref="V3:AA3"/>
    <mergeCell ref="AB3:AB5"/>
    <mergeCell ref="J3:M3"/>
    <mergeCell ref="A127:A138"/>
    <mergeCell ref="AD127:AD138"/>
    <mergeCell ref="A139:A150"/>
    <mergeCell ref="AD139:AD150"/>
    <mergeCell ref="A79:A90"/>
    <mergeCell ref="AD79:AD90"/>
    <mergeCell ref="A91:A102"/>
    <mergeCell ref="AD91:AD102"/>
    <mergeCell ref="A103:A114"/>
    <mergeCell ref="AD103:AD114"/>
    <mergeCell ref="A115:A126"/>
    <mergeCell ref="A211:A222"/>
    <mergeCell ref="AD211:AD222"/>
    <mergeCell ref="A151:A162"/>
    <mergeCell ref="AD151:AD162"/>
    <mergeCell ref="A163:A174"/>
    <mergeCell ref="AD163:AD174"/>
    <mergeCell ref="A175:A186"/>
    <mergeCell ref="AD175:AD186"/>
    <mergeCell ref="C239:I239"/>
    <mergeCell ref="J239:M239"/>
    <mergeCell ref="N239:N241"/>
    <mergeCell ref="O239:T239"/>
    <mergeCell ref="U239:U241"/>
    <mergeCell ref="V239:AA239"/>
    <mergeCell ref="AB239:AB241"/>
    <mergeCell ref="K240:K241"/>
    <mergeCell ref="A187:A198"/>
    <mergeCell ref="A199:A210"/>
    <mergeCell ref="AD199:AD210"/>
    <mergeCell ref="A223:A234"/>
    <mergeCell ref="AD223:AD234"/>
    <mergeCell ref="AD235:AD238"/>
    <mergeCell ref="A235:A238"/>
    <mergeCell ref="A245:D245"/>
    <mergeCell ref="AA245:AD245"/>
    <mergeCell ref="V240:X240"/>
    <mergeCell ref="Y240:AA240"/>
    <mergeCell ref="A243:K243"/>
    <mergeCell ref="V243:AD243"/>
    <mergeCell ref="A244:L244"/>
    <mergeCell ref="U244:AD244"/>
    <mergeCell ref="L240:L241"/>
    <mergeCell ref="M240:M241"/>
    <mergeCell ref="O240:O241"/>
    <mergeCell ref="P240:R240"/>
    <mergeCell ref="S240:S241"/>
    <mergeCell ref="T240:T241"/>
    <mergeCell ref="AC239:AD242"/>
    <mergeCell ref="C240:C241"/>
    <mergeCell ref="D240:D241"/>
    <mergeCell ref="E240:E241"/>
    <mergeCell ref="F240:F241"/>
    <mergeCell ref="G240:G241"/>
    <mergeCell ref="H240:H241"/>
    <mergeCell ref="I240:I241"/>
    <mergeCell ref="J240:J241"/>
    <mergeCell ref="A239:B242"/>
  </mergeCells>
  <pageMargins left="0.70866141732283472" right="0.23622047244094491" top="0.15748031496062992" bottom="0.62992125984251968" header="0.23622047244094491" footer="0.51181102362204722"/>
  <pageSetup paperSize="9" scale="44" orientation="landscape" horizontalDpi="4294967294" vertic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677F-2AAF-4760-8B26-0BF00D0CD462}">
  <sheetPr>
    <pageSetUpPr fitToPage="1"/>
  </sheetPr>
  <dimension ref="A1:AW24124"/>
  <sheetViews>
    <sheetView zoomScaleNormal="100" zoomScaleSheetLayoutView="50" workbookViewId="0">
      <pane xSplit="2" ySplit="6" topLeftCell="C224" activePane="bottomRight" state="frozen"/>
      <selection activeCell="I236" sqref="I236"/>
      <selection pane="topRight" activeCell="I236" sqref="I236"/>
      <selection pane="bottomLeft" activeCell="I236" sqref="I236"/>
      <selection pane="bottomRight" activeCell="E246" sqref="E246"/>
    </sheetView>
  </sheetViews>
  <sheetFormatPr defaultColWidth="9.140625" defaultRowHeight="12.75" x14ac:dyDescent="0.2"/>
  <cols>
    <col min="1" max="1" width="6.42578125" style="11" bestFit="1" customWidth="1"/>
    <col min="2" max="2" width="14" style="9" customWidth="1"/>
    <col min="3" max="3" width="13.85546875" style="9" customWidth="1"/>
    <col min="4" max="4" width="14.42578125" style="9" bestFit="1" customWidth="1"/>
    <col min="5" max="5" width="11.5703125" style="9" customWidth="1"/>
    <col min="6" max="6" width="12" style="9" bestFit="1" customWidth="1"/>
    <col min="7" max="7" width="9.5703125" style="10" customWidth="1"/>
    <col min="8" max="8" width="10.42578125" style="9" customWidth="1"/>
    <col min="9" max="9" width="13.5703125" style="9" bestFit="1" customWidth="1"/>
    <col min="10" max="10" width="14.28515625" style="9" bestFit="1" customWidth="1"/>
    <col min="11" max="11" width="15.42578125" style="9" customWidth="1"/>
    <col min="12" max="12" width="12.7109375" style="9" bestFit="1" customWidth="1"/>
    <col min="13" max="13" width="14.5703125" style="9" bestFit="1" customWidth="1"/>
    <col min="14" max="14" width="11.28515625" style="9" customWidth="1"/>
    <col min="15" max="15" width="10.5703125" style="9" customWidth="1"/>
    <col min="16" max="16" width="14.42578125" style="9" customWidth="1"/>
    <col min="17" max="17" width="11" style="9" customWidth="1"/>
    <col min="18" max="18" width="11.28515625" style="9" customWidth="1"/>
    <col min="19" max="19" width="10.140625" style="9" customWidth="1"/>
    <col min="20" max="20" width="15.42578125" style="9" customWidth="1"/>
    <col min="21" max="21" width="11.85546875" style="9" customWidth="1"/>
    <col min="22" max="22" width="10.85546875" style="10" customWidth="1"/>
    <col min="23" max="23" width="9.42578125" style="9" customWidth="1"/>
    <col min="24" max="24" width="11.42578125" style="9" customWidth="1"/>
    <col min="25" max="25" width="9.7109375" style="10" customWidth="1"/>
    <col min="26" max="26" width="13.5703125" style="9" bestFit="1" customWidth="1"/>
    <col min="27" max="27" width="12.140625" style="53" bestFit="1" customWidth="1"/>
    <col min="28" max="28" width="9.140625" style="10"/>
    <col min="29" max="29" width="11.42578125" style="10" customWidth="1"/>
    <col min="30" max="31" width="9.140625" style="9"/>
    <col min="32" max="32" width="12" style="10" customWidth="1"/>
    <col min="33" max="33" width="12.28515625" style="10" customWidth="1"/>
    <col min="34" max="34" width="10" style="10" customWidth="1"/>
    <col min="35" max="38" width="9.140625" style="10"/>
    <col min="39" max="16384" width="9.140625" style="11"/>
  </cols>
  <sheetData>
    <row r="1" spans="1:38" ht="15" customHeight="1" x14ac:dyDescent="0.25">
      <c r="A1" s="716" t="s">
        <v>254</v>
      </c>
      <c r="B1" s="716"/>
      <c r="C1" s="716"/>
      <c r="D1" s="716"/>
      <c r="E1" s="716"/>
      <c r="F1" s="716"/>
      <c r="G1" s="716"/>
      <c r="H1" s="716"/>
      <c r="I1" s="716"/>
      <c r="J1" s="716"/>
      <c r="K1" s="716"/>
      <c r="L1" s="716"/>
      <c r="M1" s="716"/>
      <c r="N1" s="716"/>
      <c r="O1" s="716"/>
      <c r="P1" s="716"/>
      <c r="Q1" s="716"/>
      <c r="R1" s="716"/>
      <c r="S1" s="716"/>
      <c r="T1" s="716"/>
      <c r="U1" s="716"/>
      <c r="V1" s="717" t="s">
        <v>126</v>
      </c>
      <c r="W1" s="717"/>
      <c r="X1" s="717"/>
      <c r="Y1" s="717"/>
      <c r="Z1" s="717"/>
      <c r="AA1" s="717"/>
      <c r="AB1" s="717"/>
      <c r="AC1" s="717"/>
      <c r="AD1" s="717"/>
      <c r="AE1" s="717"/>
    </row>
    <row r="2" spans="1:38" ht="15.75" x14ac:dyDescent="0.25">
      <c r="A2" s="716" t="s">
        <v>0</v>
      </c>
      <c r="B2" s="716"/>
      <c r="C2" s="716"/>
      <c r="D2" s="716"/>
      <c r="E2" s="716"/>
      <c r="F2" s="716"/>
      <c r="G2" s="716"/>
      <c r="H2" s="716"/>
      <c r="I2" s="716"/>
      <c r="J2" s="716"/>
      <c r="K2" s="716"/>
      <c r="L2" s="716"/>
      <c r="M2" s="716"/>
      <c r="N2" s="716"/>
      <c r="O2" s="716"/>
      <c r="P2" s="716"/>
      <c r="Q2" s="716"/>
      <c r="R2" s="716"/>
      <c r="S2" s="716"/>
      <c r="T2" s="716"/>
      <c r="U2" s="716"/>
      <c r="V2" s="717" t="s">
        <v>168</v>
      </c>
      <c r="W2" s="717"/>
      <c r="X2" s="717"/>
      <c r="Y2" s="717"/>
      <c r="Z2" s="717"/>
      <c r="AA2" s="717"/>
      <c r="AB2" s="717"/>
      <c r="AC2" s="717"/>
      <c r="AD2" s="717"/>
      <c r="AE2" s="717"/>
      <c r="AF2" s="7"/>
      <c r="AG2" s="7"/>
      <c r="AH2" s="7"/>
    </row>
    <row r="3" spans="1:38" s="519" customFormat="1" ht="17.25" customHeight="1" x14ac:dyDescent="0.2">
      <c r="A3" s="719"/>
      <c r="B3" s="720"/>
      <c r="C3" s="738" t="s">
        <v>20</v>
      </c>
      <c r="D3" s="695"/>
      <c r="E3" s="695"/>
      <c r="F3" s="695"/>
      <c r="G3" s="695"/>
      <c r="H3" s="695"/>
      <c r="I3" s="695"/>
      <c r="J3" s="695" t="s">
        <v>23</v>
      </c>
      <c r="K3" s="695"/>
      <c r="L3" s="695"/>
      <c r="M3" s="695"/>
      <c r="N3" s="695"/>
      <c r="O3" s="734" t="s">
        <v>19</v>
      </c>
      <c r="P3" s="695" t="s">
        <v>211</v>
      </c>
      <c r="Q3" s="695"/>
      <c r="R3" s="695"/>
      <c r="S3" s="695"/>
      <c r="T3" s="695"/>
      <c r="U3" s="695"/>
      <c r="V3" s="734" t="s">
        <v>29</v>
      </c>
      <c r="W3" s="736" t="s">
        <v>226</v>
      </c>
      <c r="X3" s="737"/>
      <c r="Y3" s="737"/>
      <c r="Z3" s="737"/>
      <c r="AA3" s="737"/>
      <c r="AB3" s="737"/>
      <c r="AC3" s="738"/>
      <c r="AD3" s="749"/>
      <c r="AE3" s="750"/>
    </row>
    <row r="4" spans="1:38" x14ac:dyDescent="0.2">
      <c r="A4" s="721"/>
      <c r="B4" s="722"/>
      <c r="C4" s="734" t="s">
        <v>145</v>
      </c>
      <c r="D4" s="734" t="s">
        <v>15</v>
      </c>
      <c r="E4" s="734" t="s">
        <v>21</v>
      </c>
      <c r="F4" s="734" t="s">
        <v>14</v>
      </c>
      <c r="G4" s="734" t="s">
        <v>220</v>
      </c>
      <c r="H4" s="734" t="s">
        <v>22</v>
      </c>
      <c r="I4" s="734" t="s">
        <v>18</v>
      </c>
      <c r="J4" s="734" t="s">
        <v>15</v>
      </c>
      <c r="K4" s="734" t="s">
        <v>21</v>
      </c>
      <c r="L4" s="734" t="s">
        <v>14</v>
      </c>
      <c r="M4" s="734" t="s">
        <v>16</v>
      </c>
      <c r="N4" s="734" t="s">
        <v>18</v>
      </c>
      <c r="O4" s="751"/>
      <c r="P4" s="734" t="s">
        <v>69</v>
      </c>
      <c r="Q4" s="737" t="s">
        <v>27</v>
      </c>
      <c r="R4" s="737"/>
      <c r="S4" s="738"/>
      <c r="T4" s="734" t="s">
        <v>28</v>
      </c>
      <c r="U4" s="734" t="s">
        <v>18</v>
      </c>
      <c r="V4" s="751"/>
      <c r="W4" s="734" t="s">
        <v>70</v>
      </c>
      <c r="X4" s="739" t="s">
        <v>62</v>
      </c>
      <c r="Y4" s="740"/>
      <c r="Z4" s="741"/>
      <c r="AA4" s="734" t="s">
        <v>21</v>
      </c>
      <c r="AB4" s="734" t="s">
        <v>14</v>
      </c>
      <c r="AC4" s="734" t="s">
        <v>17</v>
      </c>
      <c r="AD4" s="742"/>
      <c r="AE4" s="743"/>
      <c r="AF4" s="11"/>
      <c r="AG4" s="11"/>
      <c r="AH4" s="11"/>
      <c r="AI4" s="11"/>
      <c r="AJ4" s="11"/>
      <c r="AK4" s="11"/>
      <c r="AL4" s="11"/>
    </row>
    <row r="5" spans="1:38" ht="51" x14ac:dyDescent="0.2">
      <c r="A5" s="723"/>
      <c r="B5" s="724"/>
      <c r="C5" s="735"/>
      <c r="D5" s="735"/>
      <c r="E5" s="735"/>
      <c r="F5" s="735"/>
      <c r="G5" s="735"/>
      <c r="H5" s="735"/>
      <c r="I5" s="735"/>
      <c r="J5" s="735"/>
      <c r="K5" s="735"/>
      <c r="L5" s="735"/>
      <c r="M5" s="735"/>
      <c r="N5" s="735"/>
      <c r="O5" s="735"/>
      <c r="P5" s="735"/>
      <c r="Q5" s="621" t="s">
        <v>63</v>
      </c>
      <c r="R5" s="621" t="s">
        <v>64</v>
      </c>
      <c r="S5" s="621" t="s">
        <v>65</v>
      </c>
      <c r="T5" s="735"/>
      <c r="U5" s="735"/>
      <c r="V5" s="735"/>
      <c r="W5" s="735"/>
      <c r="X5" s="621" t="s">
        <v>25</v>
      </c>
      <c r="Y5" s="621" t="s">
        <v>26</v>
      </c>
      <c r="Z5" s="621" t="s">
        <v>18</v>
      </c>
      <c r="AA5" s="735"/>
      <c r="AB5" s="735"/>
      <c r="AC5" s="735"/>
      <c r="AD5" s="744"/>
      <c r="AE5" s="745"/>
      <c r="AF5" s="11"/>
      <c r="AG5" s="11"/>
      <c r="AH5" s="11"/>
      <c r="AI5" s="11"/>
      <c r="AJ5" s="11"/>
      <c r="AK5" s="11"/>
      <c r="AL5" s="11"/>
    </row>
    <row r="6" spans="1:38" ht="30" customHeight="1" x14ac:dyDescent="0.2">
      <c r="A6" s="209" t="s">
        <v>130</v>
      </c>
      <c r="B6" s="199" t="s">
        <v>131</v>
      </c>
      <c r="C6" s="621">
        <v>1</v>
      </c>
      <c r="D6" s="621">
        <v>2</v>
      </c>
      <c r="E6" s="621">
        <v>3</v>
      </c>
      <c r="F6" s="621">
        <v>4</v>
      </c>
      <c r="G6" s="621">
        <v>5</v>
      </c>
      <c r="H6" s="621">
        <v>6</v>
      </c>
      <c r="I6" s="621" t="s">
        <v>221</v>
      </c>
      <c r="J6" s="621">
        <v>8</v>
      </c>
      <c r="K6" s="621">
        <v>9</v>
      </c>
      <c r="L6" s="621">
        <v>10</v>
      </c>
      <c r="M6" s="621">
        <v>11</v>
      </c>
      <c r="N6" s="621" t="s">
        <v>222</v>
      </c>
      <c r="O6" s="621" t="s">
        <v>223</v>
      </c>
      <c r="P6" s="621">
        <v>14</v>
      </c>
      <c r="Q6" s="621">
        <v>15</v>
      </c>
      <c r="R6" s="621">
        <v>16</v>
      </c>
      <c r="S6" s="621" t="s">
        <v>161</v>
      </c>
      <c r="T6" s="621">
        <v>18</v>
      </c>
      <c r="U6" s="621" t="s">
        <v>128</v>
      </c>
      <c r="V6" s="621">
        <v>20</v>
      </c>
      <c r="W6" s="621">
        <v>21</v>
      </c>
      <c r="X6" s="621">
        <v>22</v>
      </c>
      <c r="Y6" s="621">
        <v>23</v>
      </c>
      <c r="Z6" s="621" t="s">
        <v>224</v>
      </c>
      <c r="AA6" s="621">
        <v>25</v>
      </c>
      <c r="AB6" s="621">
        <v>26</v>
      </c>
      <c r="AC6" s="621">
        <v>27</v>
      </c>
      <c r="AD6" s="147" t="s">
        <v>132</v>
      </c>
      <c r="AE6" s="630" t="s">
        <v>133</v>
      </c>
      <c r="AF6" s="11"/>
      <c r="AG6" s="11"/>
      <c r="AH6" s="11"/>
      <c r="AI6" s="11"/>
      <c r="AJ6" s="11"/>
      <c r="AK6" s="11"/>
      <c r="AL6" s="11"/>
    </row>
    <row r="7" spans="1:38" hidden="1" x14ac:dyDescent="0.2">
      <c r="A7" s="707">
        <v>2007</v>
      </c>
      <c r="B7" s="152" t="s">
        <v>34</v>
      </c>
      <c r="C7" s="55">
        <v>58748</v>
      </c>
      <c r="D7" s="38">
        <v>224442</v>
      </c>
      <c r="E7" s="38">
        <v>5500</v>
      </c>
      <c r="F7" s="38">
        <v>3192</v>
      </c>
      <c r="G7" s="38"/>
      <c r="H7" s="38">
        <v>0</v>
      </c>
      <c r="I7" s="38">
        <f t="shared" ref="I7:I12" si="0">SUM(C7:H7)</f>
        <v>291882</v>
      </c>
      <c r="J7" s="55">
        <v>157211</v>
      </c>
      <c r="K7" s="38">
        <v>0</v>
      </c>
      <c r="L7" s="38">
        <v>161437</v>
      </c>
      <c r="M7" s="38">
        <v>0</v>
      </c>
      <c r="N7" s="38">
        <f t="shared" ref="N7:N17" si="1">SUM(J7:M7)</f>
        <v>318648</v>
      </c>
      <c r="O7" s="55">
        <f t="shared" ref="O7:O17" si="2">I7-N7</f>
        <v>-26766</v>
      </c>
      <c r="P7" s="55">
        <v>209604</v>
      </c>
      <c r="Q7" s="38">
        <v>21893</v>
      </c>
      <c r="R7" s="38">
        <v>60105</v>
      </c>
      <c r="S7" s="38">
        <f t="shared" ref="S7:S42" si="3">Q7-R7</f>
        <v>-38212</v>
      </c>
      <c r="T7" s="38">
        <v>908230</v>
      </c>
      <c r="U7" s="38">
        <f t="shared" ref="U7:U30" si="4">P7+S7+T7</f>
        <v>1079622</v>
      </c>
      <c r="V7" s="55">
        <f>-8597+27</f>
        <v>-8570</v>
      </c>
      <c r="W7" s="55">
        <v>662</v>
      </c>
      <c r="X7" s="38">
        <v>489010</v>
      </c>
      <c r="Y7" s="38">
        <f>417811+3497</f>
        <v>421308</v>
      </c>
      <c r="Z7" s="38">
        <f t="shared" ref="Z7:Z42" si="5">X7+Y7</f>
        <v>910318</v>
      </c>
      <c r="AA7" s="38">
        <v>0</v>
      </c>
      <c r="AB7" s="38"/>
      <c r="AC7" s="38">
        <v>150447</v>
      </c>
      <c r="AD7" s="147" t="s">
        <v>34</v>
      </c>
      <c r="AE7" s="707">
        <v>2007</v>
      </c>
      <c r="AF7" s="515"/>
      <c r="AG7" s="515"/>
      <c r="AH7" s="515"/>
      <c r="AI7" s="515"/>
      <c r="AJ7" s="11"/>
      <c r="AK7" s="11"/>
      <c r="AL7" s="11"/>
    </row>
    <row r="8" spans="1:38" hidden="1" x14ac:dyDescent="0.2">
      <c r="A8" s="708"/>
      <c r="B8" s="252" t="s">
        <v>35</v>
      </c>
      <c r="C8" s="31">
        <v>45229</v>
      </c>
      <c r="D8" s="23">
        <v>217972</v>
      </c>
      <c r="E8" s="23">
        <v>5500</v>
      </c>
      <c r="F8" s="23">
        <v>21681</v>
      </c>
      <c r="G8" s="23"/>
      <c r="H8" s="23">
        <v>0</v>
      </c>
      <c r="I8" s="23">
        <f t="shared" si="0"/>
        <v>290382</v>
      </c>
      <c r="J8" s="31">
        <v>188390</v>
      </c>
      <c r="K8" s="23">
        <v>0</v>
      </c>
      <c r="L8" s="23">
        <v>170291</v>
      </c>
      <c r="M8" s="23">
        <v>0</v>
      </c>
      <c r="N8" s="23">
        <f t="shared" si="1"/>
        <v>358681</v>
      </c>
      <c r="O8" s="31">
        <f t="shared" si="2"/>
        <v>-68299</v>
      </c>
      <c r="P8" s="31">
        <v>222655</v>
      </c>
      <c r="Q8" s="23">
        <v>22146</v>
      </c>
      <c r="R8" s="23">
        <v>71575</v>
      </c>
      <c r="S8" s="23">
        <f t="shared" si="3"/>
        <v>-49429</v>
      </c>
      <c r="T8" s="23">
        <v>1011965</v>
      </c>
      <c r="U8" s="23">
        <f t="shared" si="4"/>
        <v>1185191</v>
      </c>
      <c r="V8" s="31">
        <f>-10014+25</f>
        <v>-9989</v>
      </c>
      <c r="W8" s="31">
        <v>662</v>
      </c>
      <c r="X8" s="23">
        <v>527639</v>
      </c>
      <c r="Y8" s="23">
        <f>430925+4793</f>
        <v>435718</v>
      </c>
      <c r="Z8" s="23">
        <f t="shared" si="5"/>
        <v>963357</v>
      </c>
      <c r="AA8" s="23">
        <v>0</v>
      </c>
      <c r="AB8" s="23"/>
      <c r="AC8" s="23">
        <v>162861</v>
      </c>
      <c r="AD8" s="147" t="s">
        <v>35</v>
      </c>
      <c r="AE8" s="708"/>
      <c r="AF8" s="515"/>
      <c r="AG8" s="515"/>
      <c r="AH8" s="515"/>
      <c r="AI8" s="515"/>
      <c r="AJ8" s="11"/>
      <c r="AK8" s="11"/>
      <c r="AL8" s="11"/>
    </row>
    <row r="9" spans="1:38" hidden="1" x14ac:dyDescent="0.2">
      <c r="A9" s="708"/>
      <c r="B9" s="252" t="s">
        <v>36</v>
      </c>
      <c r="C9" s="31">
        <v>49723</v>
      </c>
      <c r="D9" s="23">
        <v>217417</v>
      </c>
      <c r="E9" s="23">
        <v>4000</v>
      </c>
      <c r="F9" s="23">
        <v>27522</v>
      </c>
      <c r="G9" s="23"/>
      <c r="H9" s="23">
        <v>0</v>
      </c>
      <c r="I9" s="23">
        <f t="shared" si="0"/>
        <v>298662</v>
      </c>
      <c r="J9" s="31">
        <v>204811</v>
      </c>
      <c r="K9" s="23">
        <v>0</v>
      </c>
      <c r="L9" s="23">
        <v>191205</v>
      </c>
      <c r="M9" s="23">
        <v>0</v>
      </c>
      <c r="N9" s="23">
        <f t="shared" si="1"/>
        <v>396016</v>
      </c>
      <c r="O9" s="31">
        <f t="shared" si="2"/>
        <v>-97354</v>
      </c>
      <c r="P9" s="31">
        <v>233061</v>
      </c>
      <c r="Q9" s="23">
        <v>20369</v>
      </c>
      <c r="R9" s="23">
        <v>77012</v>
      </c>
      <c r="S9" s="23">
        <f t="shared" si="3"/>
        <v>-56643</v>
      </c>
      <c r="T9" s="23">
        <v>1139154</v>
      </c>
      <c r="U9" s="23">
        <f t="shared" si="4"/>
        <v>1315572</v>
      </c>
      <c r="V9" s="31">
        <f>-1375+22</f>
        <v>-1353</v>
      </c>
      <c r="W9" s="31">
        <v>662</v>
      </c>
      <c r="X9" s="23">
        <v>572154</v>
      </c>
      <c r="Y9" s="23">
        <f>462295+3814</f>
        <v>466109</v>
      </c>
      <c r="Z9" s="23">
        <f t="shared" si="5"/>
        <v>1038263</v>
      </c>
      <c r="AA9" s="23">
        <v>0</v>
      </c>
      <c r="AB9" s="23"/>
      <c r="AC9" s="23">
        <v>180646</v>
      </c>
      <c r="AD9" s="147" t="s">
        <v>36</v>
      </c>
      <c r="AE9" s="708"/>
      <c r="AF9" s="515"/>
      <c r="AG9" s="515"/>
      <c r="AH9" s="515"/>
      <c r="AI9" s="515"/>
      <c r="AJ9" s="11"/>
      <c r="AK9" s="11"/>
      <c r="AL9" s="11"/>
    </row>
    <row r="10" spans="1:38" hidden="1" x14ac:dyDescent="0.2">
      <c r="A10" s="708"/>
      <c r="B10" s="252" t="s">
        <v>37</v>
      </c>
      <c r="C10" s="31">
        <v>53746</v>
      </c>
      <c r="D10" s="23">
        <v>203533</v>
      </c>
      <c r="E10" s="23">
        <v>7000</v>
      </c>
      <c r="F10" s="23">
        <v>19387</v>
      </c>
      <c r="G10" s="23"/>
      <c r="H10" s="23">
        <v>0</v>
      </c>
      <c r="I10" s="23">
        <f t="shared" si="0"/>
        <v>283666</v>
      </c>
      <c r="J10" s="31">
        <v>211220</v>
      </c>
      <c r="K10" s="23">
        <v>0</v>
      </c>
      <c r="L10" s="23">
        <v>218038</v>
      </c>
      <c r="M10" s="23">
        <v>0</v>
      </c>
      <c r="N10" s="23">
        <f t="shared" si="1"/>
        <v>429258</v>
      </c>
      <c r="O10" s="31">
        <f t="shared" si="2"/>
        <v>-145592</v>
      </c>
      <c r="P10" s="31">
        <v>241607</v>
      </c>
      <c r="Q10" s="23">
        <v>20077</v>
      </c>
      <c r="R10" s="23">
        <v>90352</v>
      </c>
      <c r="S10" s="23">
        <f t="shared" si="3"/>
        <v>-70275</v>
      </c>
      <c r="T10" s="23">
        <v>1268757</v>
      </c>
      <c r="U10" s="23">
        <f t="shared" si="4"/>
        <v>1440089</v>
      </c>
      <c r="V10" s="31">
        <f>10552+20</f>
        <v>10572</v>
      </c>
      <c r="W10" s="31">
        <v>662</v>
      </c>
      <c r="X10" s="23">
        <v>593353</v>
      </c>
      <c r="Y10" s="23">
        <f>497572+4420</f>
        <v>501992</v>
      </c>
      <c r="Z10" s="23">
        <f t="shared" si="5"/>
        <v>1095345</v>
      </c>
      <c r="AA10" s="23">
        <v>0</v>
      </c>
      <c r="AB10" s="23"/>
      <c r="AC10" s="23">
        <v>187921</v>
      </c>
      <c r="AD10" s="147" t="s">
        <v>37</v>
      </c>
      <c r="AE10" s="708"/>
      <c r="AF10" s="515"/>
      <c r="AG10" s="515"/>
      <c r="AH10" s="515"/>
      <c r="AI10" s="515"/>
      <c r="AJ10" s="11"/>
      <c r="AK10" s="11"/>
      <c r="AL10" s="11"/>
    </row>
    <row r="11" spans="1:38" hidden="1" x14ac:dyDescent="0.2">
      <c r="A11" s="708"/>
      <c r="B11" s="252" t="s">
        <v>38</v>
      </c>
      <c r="C11" s="31">
        <v>60142</v>
      </c>
      <c r="D11" s="23">
        <v>207939</v>
      </c>
      <c r="E11" s="23">
        <v>7000</v>
      </c>
      <c r="F11" s="23">
        <v>23389</v>
      </c>
      <c r="G11" s="23"/>
      <c r="H11" s="23">
        <v>0</v>
      </c>
      <c r="I11" s="23">
        <f t="shared" si="0"/>
        <v>298470</v>
      </c>
      <c r="J11" s="31">
        <v>215488</v>
      </c>
      <c r="K11" s="23">
        <v>0</v>
      </c>
      <c r="L11" s="23">
        <v>231039</v>
      </c>
      <c r="M11" s="23">
        <v>0</v>
      </c>
      <c r="N11" s="23">
        <f t="shared" si="1"/>
        <v>446527</v>
      </c>
      <c r="O11" s="31">
        <f t="shared" si="2"/>
        <v>-148057</v>
      </c>
      <c r="P11" s="31">
        <v>253015</v>
      </c>
      <c r="Q11" s="23">
        <v>19374</v>
      </c>
      <c r="R11" s="23">
        <v>93123</v>
      </c>
      <c r="S11" s="23">
        <f t="shared" si="3"/>
        <v>-73749</v>
      </c>
      <c r="T11" s="23">
        <v>1391256</v>
      </c>
      <c r="U11" s="23">
        <f t="shared" si="4"/>
        <v>1570522</v>
      </c>
      <c r="V11" s="31">
        <f>7092+17</f>
        <v>7109</v>
      </c>
      <c r="W11" s="31">
        <v>662</v>
      </c>
      <c r="X11" s="23">
        <v>659000</v>
      </c>
      <c r="Y11" s="23">
        <f>540784+6139</f>
        <v>546923</v>
      </c>
      <c r="Z11" s="23">
        <f t="shared" si="5"/>
        <v>1205923</v>
      </c>
      <c r="AA11" s="23">
        <v>0</v>
      </c>
      <c r="AB11" s="23"/>
      <c r="AC11" s="23">
        <v>208768</v>
      </c>
      <c r="AD11" s="147" t="s">
        <v>46</v>
      </c>
      <c r="AE11" s="708"/>
      <c r="AF11" s="515"/>
      <c r="AG11" s="515"/>
      <c r="AH11" s="515"/>
      <c r="AI11" s="515"/>
      <c r="AJ11" s="11"/>
      <c r="AK11" s="11"/>
      <c r="AL11" s="11"/>
    </row>
    <row r="12" spans="1:38" hidden="1" x14ac:dyDescent="0.2">
      <c r="A12" s="708"/>
      <c r="B12" s="252" t="s">
        <v>39</v>
      </c>
      <c r="C12" s="31">
        <v>68270</v>
      </c>
      <c r="D12" s="23">
        <v>197183</v>
      </c>
      <c r="E12" s="23">
        <v>7000</v>
      </c>
      <c r="F12" s="23">
        <v>23187</v>
      </c>
      <c r="G12" s="23"/>
      <c r="H12" s="23">
        <v>0</v>
      </c>
      <c r="I12" s="23">
        <f t="shared" si="0"/>
        <v>295640</v>
      </c>
      <c r="J12" s="31">
        <v>215391</v>
      </c>
      <c r="K12" s="23">
        <v>0</v>
      </c>
      <c r="L12" s="23">
        <v>254314</v>
      </c>
      <c r="M12" s="23">
        <v>0</v>
      </c>
      <c r="N12" s="23">
        <f t="shared" si="1"/>
        <v>469705</v>
      </c>
      <c r="O12" s="31">
        <f t="shared" si="2"/>
        <v>-174065</v>
      </c>
      <c r="P12" s="31">
        <v>267784</v>
      </c>
      <c r="Q12" s="23">
        <v>16393</v>
      </c>
      <c r="R12" s="23">
        <v>95813</v>
      </c>
      <c r="S12" s="23">
        <f t="shared" si="3"/>
        <v>-79420</v>
      </c>
      <c r="T12" s="23">
        <v>1501646</v>
      </c>
      <c r="U12" s="23">
        <f t="shared" si="4"/>
        <v>1690010</v>
      </c>
      <c r="V12" s="31">
        <f>22069+22</f>
        <v>22091</v>
      </c>
      <c r="W12" s="31">
        <v>607</v>
      </c>
      <c r="X12" s="23">
        <v>678794</v>
      </c>
      <c r="Y12" s="23">
        <f>607528+6188</f>
        <v>613716</v>
      </c>
      <c r="Z12" s="23">
        <f t="shared" si="5"/>
        <v>1292510</v>
      </c>
      <c r="AA12" s="23">
        <v>0</v>
      </c>
      <c r="AB12" s="23"/>
      <c r="AC12" s="23">
        <v>200735</v>
      </c>
      <c r="AD12" s="147" t="s">
        <v>39</v>
      </c>
      <c r="AE12" s="708"/>
      <c r="AF12" s="515"/>
      <c r="AG12" s="515"/>
      <c r="AH12" s="515"/>
      <c r="AI12" s="515"/>
      <c r="AJ12" s="11"/>
      <c r="AK12" s="11"/>
      <c r="AL12" s="11"/>
    </row>
    <row r="13" spans="1:38" hidden="1" x14ac:dyDescent="0.2">
      <c r="A13" s="708"/>
      <c r="B13" s="252" t="s">
        <v>40</v>
      </c>
      <c r="C13" s="31">
        <v>101895</v>
      </c>
      <c r="D13" s="23">
        <v>233094</v>
      </c>
      <c r="E13" s="23">
        <v>7000</v>
      </c>
      <c r="F13" s="23">
        <v>23434</v>
      </c>
      <c r="G13" s="23"/>
      <c r="H13" s="23">
        <v>0</v>
      </c>
      <c r="I13" s="23">
        <v>365423</v>
      </c>
      <c r="J13" s="31">
        <v>224713</v>
      </c>
      <c r="K13" s="23">
        <v>4574</v>
      </c>
      <c r="L13" s="23">
        <v>291280</v>
      </c>
      <c r="M13" s="23">
        <v>0</v>
      </c>
      <c r="N13" s="23">
        <f t="shared" si="1"/>
        <v>520567</v>
      </c>
      <c r="O13" s="31">
        <f t="shared" si="2"/>
        <v>-155144</v>
      </c>
      <c r="P13" s="31">
        <v>278825</v>
      </c>
      <c r="Q13" s="23">
        <v>15585</v>
      </c>
      <c r="R13" s="23">
        <v>88903</v>
      </c>
      <c r="S13" s="23">
        <f t="shared" si="3"/>
        <v>-73318</v>
      </c>
      <c r="T13" s="23">
        <v>1596670</v>
      </c>
      <c r="U13" s="23">
        <f t="shared" si="4"/>
        <v>1802177</v>
      </c>
      <c r="V13" s="31">
        <f>32957+18</f>
        <v>32975</v>
      </c>
      <c r="W13" s="31">
        <v>607</v>
      </c>
      <c r="X13" s="23">
        <v>695066</v>
      </c>
      <c r="Y13" s="23">
        <f>707684+7286</f>
        <v>714970</v>
      </c>
      <c r="Z13" s="23">
        <f t="shared" si="5"/>
        <v>1410036</v>
      </c>
      <c r="AA13" s="23">
        <v>1875</v>
      </c>
      <c r="AB13" s="23"/>
      <c r="AC13" s="23">
        <v>201516</v>
      </c>
      <c r="AD13" s="147" t="s">
        <v>77</v>
      </c>
      <c r="AE13" s="708"/>
      <c r="AF13" s="515"/>
      <c r="AG13" s="515"/>
      <c r="AH13" s="515"/>
      <c r="AI13" s="515"/>
      <c r="AJ13" s="11"/>
      <c r="AK13" s="11"/>
      <c r="AL13" s="11"/>
    </row>
    <row r="14" spans="1:38" hidden="1" x14ac:dyDescent="0.2">
      <c r="A14" s="708"/>
      <c r="B14" s="252" t="s">
        <v>41</v>
      </c>
      <c r="C14" s="31">
        <v>86348</v>
      </c>
      <c r="D14" s="23">
        <v>302190</v>
      </c>
      <c r="E14" s="23">
        <v>7000</v>
      </c>
      <c r="F14" s="23">
        <v>23993</v>
      </c>
      <c r="G14" s="23"/>
      <c r="H14" s="23">
        <v>0</v>
      </c>
      <c r="I14" s="23">
        <v>419531</v>
      </c>
      <c r="J14" s="31">
        <v>247803</v>
      </c>
      <c r="K14" s="23">
        <v>4574</v>
      </c>
      <c r="L14" s="23">
        <v>299736</v>
      </c>
      <c r="M14" s="23">
        <v>0</v>
      </c>
      <c r="N14" s="23">
        <f t="shared" si="1"/>
        <v>552113</v>
      </c>
      <c r="O14" s="31">
        <f t="shared" si="2"/>
        <v>-132582</v>
      </c>
      <c r="P14" s="31">
        <v>293378</v>
      </c>
      <c r="Q14" s="23">
        <v>15173</v>
      </c>
      <c r="R14" s="23">
        <v>82837</v>
      </c>
      <c r="S14" s="23">
        <f t="shared" si="3"/>
        <v>-67664</v>
      </c>
      <c r="T14" s="23">
        <v>1672871</v>
      </c>
      <c r="U14" s="23">
        <f t="shared" si="4"/>
        <v>1898585</v>
      </c>
      <c r="V14" s="31">
        <f>27396+17</f>
        <v>27413</v>
      </c>
      <c r="W14" s="31">
        <v>607</v>
      </c>
      <c r="X14" s="23">
        <v>781721</v>
      </c>
      <c r="Y14" s="23">
        <f>735307+8361</f>
        <v>743668</v>
      </c>
      <c r="Z14" s="23">
        <f t="shared" si="5"/>
        <v>1525389</v>
      </c>
      <c r="AA14" s="23">
        <v>1876</v>
      </c>
      <c r="AB14" s="23"/>
      <c r="AC14" s="23">
        <v>210701</v>
      </c>
      <c r="AD14" s="147" t="s">
        <v>47</v>
      </c>
      <c r="AE14" s="708"/>
      <c r="AF14" s="515"/>
      <c r="AG14" s="515"/>
      <c r="AH14" s="515"/>
      <c r="AI14" s="515"/>
      <c r="AJ14" s="11"/>
      <c r="AK14" s="11"/>
      <c r="AL14" s="11"/>
    </row>
    <row r="15" spans="1:38" hidden="1" x14ac:dyDescent="0.2">
      <c r="A15" s="708"/>
      <c r="B15" s="252" t="s">
        <v>42</v>
      </c>
      <c r="C15" s="31">
        <v>68177</v>
      </c>
      <c r="D15" s="23">
        <v>275684</v>
      </c>
      <c r="E15" s="23">
        <v>3500</v>
      </c>
      <c r="F15" s="23">
        <v>7783</v>
      </c>
      <c r="G15" s="23"/>
      <c r="H15" s="23">
        <v>0</v>
      </c>
      <c r="I15" s="23">
        <f>SUM(C15:H15)</f>
        <v>355144</v>
      </c>
      <c r="J15" s="31">
        <v>239719</v>
      </c>
      <c r="K15" s="23">
        <v>4575</v>
      </c>
      <c r="L15" s="23">
        <v>390561</v>
      </c>
      <c r="M15" s="23">
        <v>0</v>
      </c>
      <c r="N15" s="23">
        <f t="shared" si="1"/>
        <v>634855</v>
      </c>
      <c r="O15" s="31">
        <f t="shared" si="2"/>
        <v>-279711</v>
      </c>
      <c r="P15" s="31">
        <v>287819</v>
      </c>
      <c r="Q15" s="23">
        <v>10033</v>
      </c>
      <c r="R15" s="23">
        <v>77111</v>
      </c>
      <c r="S15" s="23">
        <f t="shared" si="3"/>
        <v>-67078</v>
      </c>
      <c r="T15" s="23">
        <v>1831215</v>
      </c>
      <c r="U15" s="23">
        <f t="shared" si="4"/>
        <v>2051956</v>
      </c>
      <c r="V15" s="31">
        <f>37525+13</f>
        <v>37538</v>
      </c>
      <c r="W15" s="31">
        <v>607</v>
      </c>
      <c r="X15" s="23">
        <v>727139</v>
      </c>
      <c r="Y15" s="23">
        <f>785976+8282</f>
        <v>794258</v>
      </c>
      <c r="Z15" s="23">
        <f t="shared" si="5"/>
        <v>1521397</v>
      </c>
      <c r="AA15" s="23">
        <v>1878</v>
      </c>
      <c r="AB15" s="23"/>
      <c r="AC15" s="23">
        <v>210827</v>
      </c>
      <c r="AD15" s="147" t="s">
        <v>42</v>
      </c>
      <c r="AE15" s="708"/>
      <c r="AF15" s="515"/>
      <c r="AG15" s="515"/>
      <c r="AH15" s="515"/>
      <c r="AI15" s="515"/>
      <c r="AJ15" s="11"/>
      <c r="AK15" s="11"/>
      <c r="AL15" s="11"/>
    </row>
    <row r="16" spans="1:38" hidden="1" x14ac:dyDescent="0.2">
      <c r="A16" s="708"/>
      <c r="B16" s="252" t="s">
        <v>43</v>
      </c>
      <c r="C16" s="31">
        <v>65262</v>
      </c>
      <c r="D16" s="23">
        <v>309552</v>
      </c>
      <c r="E16" s="23">
        <v>3500</v>
      </c>
      <c r="F16" s="23">
        <v>13149</v>
      </c>
      <c r="G16" s="23"/>
      <c r="H16" s="23">
        <v>0</v>
      </c>
      <c r="I16" s="23">
        <f>SUM(C16:H16)</f>
        <v>391463</v>
      </c>
      <c r="J16" s="31">
        <v>260926</v>
      </c>
      <c r="K16" s="23">
        <v>4576</v>
      </c>
      <c r="L16" s="23">
        <v>448670</v>
      </c>
      <c r="M16" s="23">
        <v>0</v>
      </c>
      <c r="N16" s="23">
        <f t="shared" si="1"/>
        <v>714172</v>
      </c>
      <c r="O16" s="31">
        <f t="shared" si="2"/>
        <v>-322709</v>
      </c>
      <c r="P16" s="31">
        <v>287166</v>
      </c>
      <c r="Q16" s="23">
        <v>9683</v>
      </c>
      <c r="R16" s="23">
        <v>78364</v>
      </c>
      <c r="S16" s="23">
        <f t="shared" si="3"/>
        <v>-68681</v>
      </c>
      <c r="T16" s="23">
        <v>1965963</v>
      </c>
      <c r="U16" s="23">
        <f t="shared" si="4"/>
        <v>2184448</v>
      </c>
      <c r="V16" s="31">
        <f>57197+9</f>
        <v>57206</v>
      </c>
      <c r="W16" s="31">
        <v>607</v>
      </c>
      <c r="X16" s="23">
        <v>737915</v>
      </c>
      <c r="Y16" s="23">
        <f>845713+9642</f>
        <v>855355</v>
      </c>
      <c r="Z16" s="23">
        <f t="shared" si="5"/>
        <v>1593270</v>
      </c>
      <c r="AA16" s="23">
        <v>1877</v>
      </c>
      <c r="AB16" s="23"/>
      <c r="AC16" s="23">
        <v>208782</v>
      </c>
      <c r="AD16" s="147" t="s">
        <v>48</v>
      </c>
      <c r="AE16" s="708"/>
      <c r="AF16" s="515"/>
      <c r="AG16" s="515"/>
      <c r="AH16" s="515"/>
      <c r="AI16" s="515"/>
      <c r="AJ16" s="11"/>
      <c r="AK16" s="11"/>
      <c r="AL16" s="11"/>
    </row>
    <row r="17" spans="1:35" s="11" customFormat="1" hidden="1" x14ac:dyDescent="0.2">
      <c r="A17" s="708"/>
      <c r="B17" s="252" t="s">
        <v>44</v>
      </c>
      <c r="C17" s="31">
        <v>68443</v>
      </c>
      <c r="D17" s="23">
        <v>282980</v>
      </c>
      <c r="E17" s="23">
        <v>500</v>
      </c>
      <c r="F17" s="23">
        <v>17301</v>
      </c>
      <c r="G17" s="23"/>
      <c r="H17" s="23">
        <v>0</v>
      </c>
      <c r="I17" s="23">
        <f>SUM(C17:H17)</f>
        <v>369224</v>
      </c>
      <c r="J17" s="31">
        <v>264581</v>
      </c>
      <c r="K17" s="23">
        <v>4577</v>
      </c>
      <c r="L17" s="23">
        <v>462725</v>
      </c>
      <c r="M17" s="23">
        <v>0</v>
      </c>
      <c r="N17" s="23">
        <f t="shared" si="1"/>
        <v>731883</v>
      </c>
      <c r="O17" s="31">
        <f t="shared" si="2"/>
        <v>-362659</v>
      </c>
      <c r="P17" s="31">
        <v>286030</v>
      </c>
      <c r="Q17" s="23">
        <v>9640</v>
      </c>
      <c r="R17" s="23">
        <v>79678</v>
      </c>
      <c r="S17" s="23">
        <f t="shared" si="3"/>
        <v>-70038</v>
      </c>
      <c r="T17" s="23">
        <v>2038954</v>
      </c>
      <c r="U17" s="23">
        <f t="shared" si="4"/>
        <v>2254946</v>
      </c>
      <c r="V17" s="31">
        <f>58143+5</f>
        <v>58148</v>
      </c>
      <c r="W17" s="31">
        <v>607</v>
      </c>
      <c r="X17" s="23">
        <v>739191</v>
      </c>
      <c r="Y17" s="23">
        <f>859971+11398</f>
        <v>871369</v>
      </c>
      <c r="Z17" s="23">
        <f t="shared" si="5"/>
        <v>1610560</v>
      </c>
      <c r="AA17" s="23">
        <v>1879</v>
      </c>
      <c r="AB17" s="23"/>
      <c r="AC17" s="23">
        <v>221090</v>
      </c>
      <c r="AD17" s="147" t="s">
        <v>44</v>
      </c>
      <c r="AE17" s="708"/>
      <c r="AF17" s="515"/>
      <c r="AG17" s="515"/>
      <c r="AH17" s="515"/>
      <c r="AI17" s="515"/>
    </row>
    <row r="18" spans="1:35" s="11" customFormat="1" hidden="1" x14ac:dyDescent="0.2">
      <c r="A18" s="709"/>
      <c r="B18" s="631" t="s">
        <v>45</v>
      </c>
      <c r="C18" s="74">
        <v>71471</v>
      </c>
      <c r="D18" s="32">
        <v>243426</v>
      </c>
      <c r="E18" s="32">
        <v>0</v>
      </c>
      <c r="F18" s="32">
        <v>27131</v>
      </c>
      <c r="G18" s="32"/>
      <c r="H18" s="32">
        <v>0</v>
      </c>
      <c r="I18" s="32">
        <v>342028</v>
      </c>
      <c r="J18" s="87">
        <v>281138</v>
      </c>
      <c r="K18" s="79">
        <v>4577</v>
      </c>
      <c r="L18" s="79">
        <v>513208</v>
      </c>
      <c r="M18" s="79">
        <v>0</v>
      </c>
      <c r="N18" s="79">
        <v>798933</v>
      </c>
      <c r="O18" s="87">
        <v>-456905</v>
      </c>
      <c r="P18" s="87">
        <v>342438</v>
      </c>
      <c r="Q18" s="79">
        <v>9362</v>
      </c>
      <c r="R18" s="79">
        <v>79814</v>
      </c>
      <c r="S18" s="79">
        <f t="shared" si="3"/>
        <v>-70452</v>
      </c>
      <c r="T18" s="79">
        <v>2249532</v>
      </c>
      <c r="U18" s="79">
        <f t="shared" si="4"/>
        <v>2521518</v>
      </c>
      <c r="V18" s="87">
        <f>73004+59</f>
        <v>73063</v>
      </c>
      <c r="W18" s="87">
        <v>552</v>
      </c>
      <c r="X18" s="79">
        <v>791196</v>
      </c>
      <c r="Y18" s="79">
        <f>951911+9078</f>
        <v>960989</v>
      </c>
      <c r="Z18" s="79">
        <f t="shared" si="5"/>
        <v>1752185</v>
      </c>
      <c r="AA18" s="79">
        <v>1881</v>
      </c>
      <c r="AB18" s="79"/>
      <c r="AC18" s="79">
        <v>236941</v>
      </c>
      <c r="AD18" s="148" t="s">
        <v>45</v>
      </c>
      <c r="AE18" s="709"/>
      <c r="AF18" s="515"/>
      <c r="AG18" s="515"/>
      <c r="AH18" s="515"/>
      <c r="AI18" s="515"/>
    </row>
    <row r="19" spans="1:35" s="11" customFormat="1" hidden="1" x14ac:dyDescent="0.2">
      <c r="A19" s="708">
        <v>2008</v>
      </c>
      <c r="B19" s="152" t="s">
        <v>34</v>
      </c>
      <c r="C19" s="31">
        <v>81658</v>
      </c>
      <c r="D19" s="23">
        <v>202511</v>
      </c>
      <c r="E19" s="23">
        <v>0</v>
      </c>
      <c r="F19" s="23">
        <v>22252</v>
      </c>
      <c r="G19" s="23"/>
      <c r="H19" s="23">
        <v>0</v>
      </c>
      <c r="I19" s="23">
        <v>306421</v>
      </c>
      <c r="J19" s="31">
        <v>281143</v>
      </c>
      <c r="K19" s="23">
        <v>4577</v>
      </c>
      <c r="L19" s="23">
        <v>532989</v>
      </c>
      <c r="M19" s="23">
        <v>0</v>
      </c>
      <c r="N19" s="23">
        <v>818719</v>
      </c>
      <c r="O19" s="31">
        <f t="shared" ref="O19:O42" si="6">I19-N19</f>
        <v>-512298</v>
      </c>
      <c r="P19" s="31">
        <v>317410</v>
      </c>
      <c r="Q19" s="23">
        <v>9327</v>
      </c>
      <c r="R19" s="23">
        <v>78646</v>
      </c>
      <c r="S19" s="23">
        <f t="shared" si="3"/>
        <v>-69319</v>
      </c>
      <c r="T19" s="23">
        <v>2279919</v>
      </c>
      <c r="U19" s="23">
        <f t="shared" si="4"/>
        <v>2528010</v>
      </c>
      <c r="V19" s="31">
        <f>64031+54</f>
        <v>64085</v>
      </c>
      <c r="W19" s="31">
        <v>552</v>
      </c>
      <c r="X19" s="23">
        <v>723558</v>
      </c>
      <c r="Y19" s="23">
        <f>973226+11109</f>
        <v>984335</v>
      </c>
      <c r="Z19" s="23">
        <f t="shared" si="5"/>
        <v>1707893</v>
      </c>
      <c r="AA19" s="23">
        <v>1882</v>
      </c>
      <c r="AB19" s="23"/>
      <c r="AC19" s="23">
        <v>241310</v>
      </c>
      <c r="AD19" s="147" t="s">
        <v>34</v>
      </c>
      <c r="AE19" s="707">
        <v>2008</v>
      </c>
      <c r="AF19" s="515"/>
      <c r="AG19" s="515"/>
      <c r="AH19" s="515"/>
      <c r="AI19" s="515"/>
    </row>
    <row r="20" spans="1:35" s="11" customFormat="1" hidden="1" x14ac:dyDescent="0.2">
      <c r="A20" s="708"/>
      <c r="B20" s="252" t="s">
        <v>35</v>
      </c>
      <c r="C20" s="31">
        <v>78122</v>
      </c>
      <c r="D20" s="23">
        <v>186942</v>
      </c>
      <c r="E20" s="23">
        <v>0</v>
      </c>
      <c r="F20" s="23">
        <v>26352</v>
      </c>
      <c r="G20" s="23"/>
      <c r="H20" s="23">
        <v>0</v>
      </c>
      <c r="I20" s="23">
        <v>291416</v>
      </c>
      <c r="J20" s="31">
        <v>277217</v>
      </c>
      <c r="K20" s="23">
        <v>4578</v>
      </c>
      <c r="L20" s="23">
        <v>549847</v>
      </c>
      <c r="M20" s="23">
        <v>0</v>
      </c>
      <c r="N20" s="23">
        <v>831651</v>
      </c>
      <c r="O20" s="31">
        <f t="shared" si="6"/>
        <v>-540235</v>
      </c>
      <c r="P20" s="31">
        <v>322149</v>
      </c>
      <c r="Q20" s="23">
        <v>9786</v>
      </c>
      <c r="R20" s="23">
        <v>83976</v>
      </c>
      <c r="S20" s="23">
        <f t="shared" si="3"/>
        <v>-74190</v>
      </c>
      <c r="T20" s="23">
        <v>2407910</v>
      </c>
      <c r="U20" s="23">
        <f t="shared" si="4"/>
        <v>2655869</v>
      </c>
      <c r="V20" s="31">
        <f>62839+49</f>
        <v>62888</v>
      </c>
      <c r="W20" s="31">
        <v>552</v>
      </c>
      <c r="X20" s="23">
        <v>748866</v>
      </c>
      <c r="Y20" s="23">
        <f>1043818+12983</f>
        <v>1056801</v>
      </c>
      <c r="Z20" s="23">
        <f t="shared" si="5"/>
        <v>1805667</v>
      </c>
      <c r="AA20" s="23">
        <v>1883</v>
      </c>
      <c r="AB20" s="23"/>
      <c r="AC20" s="23">
        <v>244656</v>
      </c>
      <c r="AD20" s="147" t="s">
        <v>35</v>
      </c>
      <c r="AE20" s="708"/>
      <c r="AF20" s="515"/>
      <c r="AG20" s="515"/>
      <c r="AH20" s="515"/>
      <c r="AI20" s="515"/>
    </row>
    <row r="21" spans="1:35" s="11" customFormat="1" hidden="1" x14ac:dyDescent="0.2">
      <c r="A21" s="708"/>
      <c r="B21" s="252" t="s">
        <v>36</v>
      </c>
      <c r="C21" s="31">
        <v>57991</v>
      </c>
      <c r="D21" s="23">
        <v>219573</v>
      </c>
      <c r="E21" s="23">
        <v>0</v>
      </c>
      <c r="F21" s="23">
        <v>40589</v>
      </c>
      <c r="G21" s="23"/>
      <c r="H21" s="23">
        <v>0</v>
      </c>
      <c r="I21" s="23">
        <v>318153</v>
      </c>
      <c r="J21" s="31">
        <v>324295</v>
      </c>
      <c r="K21" s="23">
        <v>4579</v>
      </c>
      <c r="L21" s="23">
        <v>593375</v>
      </c>
      <c r="M21" s="23">
        <v>0</v>
      </c>
      <c r="N21" s="23">
        <v>922257</v>
      </c>
      <c r="O21" s="31">
        <f t="shared" si="6"/>
        <v>-604104</v>
      </c>
      <c r="P21" s="31">
        <v>294882</v>
      </c>
      <c r="Q21" s="23">
        <v>9025</v>
      </c>
      <c r="R21" s="23">
        <v>90991</v>
      </c>
      <c r="S21" s="23">
        <f t="shared" si="3"/>
        <v>-81966</v>
      </c>
      <c r="T21" s="23">
        <v>2471494</v>
      </c>
      <c r="U21" s="23">
        <f t="shared" si="4"/>
        <v>2684410</v>
      </c>
      <c r="V21" s="31">
        <f>70201+44</f>
        <v>70245</v>
      </c>
      <c r="W21" s="31">
        <v>552</v>
      </c>
      <c r="X21" s="23">
        <v>719044</v>
      </c>
      <c r="Y21" s="23">
        <f>1019889+9818</f>
        <v>1029707</v>
      </c>
      <c r="Z21" s="23">
        <f t="shared" si="5"/>
        <v>1748751</v>
      </c>
      <c r="AA21" s="23">
        <v>1884</v>
      </c>
      <c r="AB21" s="23"/>
      <c r="AC21" s="23">
        <v>258883</v>
      </c>
      <c r="AD21" s="147" t="s">
        <v>36</v>
      </c>
      <c r="AE21" s="708"/>
      <c r="AF21" s="515"/>
      <c r="AG21" s="515"/>
      <c r="AH21" s="515"/>
    </row>
    <row r="22" spans="1:35" s="11" customFormat="1" hidden="1" x14ac:dyDescent="0.2">
      <c r="A22" s="708"/>
      <c r="B22" s="252" t="s">
        <v>37</v>
      </c>
      <c r="C22" s="31">
        <v>64279</v>
      </c>
      <c r="D22" s="23">
        <v>201821</v>
      </c>
      <c r="E22" s="23">
        <v>0</v>
      </c>
      <c r="F22" s="23">
        <v>42716</v>
      </c>
      <c r="G22" s="23"/>
      <c r="H22" s="23">
        <v>0</v>
      </c>
      <c r="I22" s="23">
        <v>308816</v>
      </c>
      <c r="J22" s="31">
        <v>348471</v>
      </c>
      <c r="K22" s="23">
        <v>4580</v>
      </c>
      <c r="L22" s="23">
        <v>627182</v>
      </c>
      <c r="M22" s="23">
        <v>0</v>
      </c>
      <c r="N22" s="23">
        <v>980240</v>
      </c>
      <c r="O22" s="31">
        <f t="shared" si="6"/>
        <v>-671424</v>
      </c>
      <c r="P22" s="31">
        <v>307543</v>
      </c>
      <c r="Q22" s="23">
        <v>10398</v>
      </c>
      <c r="R22" s="23">
        <v>89295</v>
      </c>
      <c r="S22" s="23">
        <f t="shared" si="3"/>
        <v>-78897</v>
      </c>
      <c r="T22" s="23">
        <v>2587575</v>
      </c>
      <c r="U22" s="23">
        <f t="shared" si="4"/>
        <v>2816221</v>
      </c>
      <c r="V22" s="31">
        <f>71590+40</f>
        <v>71630</v>
      </c>
      <c r="W22" s="31">
        <v>552</v>
      </c>
      <c r="X22" s="23">
        <v>711985</v>
      </c>
      <c r="Y22" s="23">
        <f>1071587+12550</f>
        <v>1084137</v>
      </c>
      <c r="Z22" s="23">
        <f t="shared" si="5"/>
        <v>1796122</v>
      </c>
      <c r="AA22" s="23">
        <v>1884</v>
      </c>
      <c r="AB22" s="23"/>
      <c r="AC22" s="23">
        <v>274617</v>
      </c>
      <c r="AD22" s="147" t="s">
        <v>37</v>
      </c>
      <c r="AE22" s="708"/>
      <c r="AF22" s="515"/>
      <c r="AG22" s="515"/>
      <c r="AH22" s="515"/>
    </row>
    <row r="23" spans="1:35" s="11" customFormat="1" hidden="1" x14ac:dyDescent="0.2">
      <c r="A23" s="708"/>
      <c r="B23" s="252" t="s">
        <v>38</v>
      </c>
      <c r="C23" s="31">
        <v>72741</v>
      </c>
      <c r="D23" s="23">
        <v>183577</v>
      </c>
      <c r="E23" s="23">
        <v>0</v>
      </c>
      <c r="F23" s="23">
        <v>38652</v>
      </c>
      <c r="G23" s="23"/>
      <c r="H23" s="23">
        <v>0</v>
      </c>
      <c r="I23" s="23">
        <v>294970</v>
      </c>
      <c r="J23" s="31">
        <v>362044</v>
      </c>
      <c r="K23" s="23">
        <v>4580</v>
      </c>
      <c r="L23" s="23">
        <v>649836</v>
      </c>
      <c r="M23" s="23">
        <v>0</v>
      </c>
      <c r="N23" s="23">
        <v>1016467</v>
      </c>
      <c r="O23" s="31">
        <f t="shared" si="6"/>
        <v>-721497</v>
      </c>
      <c r="P23" s="31">
        <v>312672</v>
      </c>
      <c r="Q23" s="23">
        <v>10443</v>
      </c>
      <c r="R23" s="23">
        <v>91776</v>
      </c>
      <c r="S23" s="23">
        <f t="shared" si="3"/>
        <v>-81333</v>
      </c>
      <c r="T23" s="23">
        <v>2661048</v>
      </c>
      <c r="U23" s="23">
        <f t="shared" si="4"/>
        <v>2892387</v>
      </c>
      <c r="V23" s="31">
        <f>81647+35</f>
        <v>81682</v>
      </c>
      <c r="W23" s="31">
        <v>544</v>
      </c>
      <c r="X23" s="23">
        <v>733890</v>
      </c>
      <c r="Y23" s="23">
        <f>1061244+14880</f>
        <v>1076124</v>
      </c>
      <c r="Z23" s="23">
        <f t="shared" si="5"/>
        <v>1810014</v>
      </c>
      <c r="AA23" s="23">
        <v>1886</v>
      </c>
      <c r="AB23" s="23"/>
      <c r="AC23" s="23">
        <v>276774</v>
      </c>
      <c r="AD23" s="147" t="s">
        <v>46</v>
      </c>
      <c r="AE23" s="708"/>
      <c r="AF23" s="515"/>
      <c r="AG23" s="515"/>
      <c r="AH23" s="515"/>
    </row>
    <row r="24" spans="1:35" s="11" customFormat="1" hidden="1" x14ac:dyDescent="0.2">
      <c r="A24" s="708"/>
      <c r="B24" s="252" t="s">
        <v>39</v>
      </c>
      <c r="C24" s="31">
        <v>77382</v>
      </c>
      <c r="D24" s="23">
        <v>226253</v>
      </c>
      <c r="E24" s="23">
        <v>0</v>
      </c>
      <c r="F24" s="23">
        <v>39399</v>
      </c>
      <c r="G24" s="23"/>
      <c r="H24" s="23">
        <v>0</v>
      </c>
      <c r="I24" s="23">
        <v>343034</v>
      </c>
      <c r="J24" s="31">
        <v>375434</v>
      </c>
      <c r="K24" s="23">
        <v>4581</v>
      </c>
      <c r="L24" s="23">
        <v>715029</v>
      </c>
      <c r="M24" s="23">
        <v>0</v>
      </c>
      <c r="N24" s="23">
        <v>1095050</v>
      </c>
      <c r="O24" s="31">
        <f t="shared" si="6"/>
        <v>-752016</v>
      </c>
      <c r="P24" s="31">
        <v>308937</v>
      </c>
      <c r="Q24" s="23">
        <v>10382</v>
      </c>
      <c r="R24" s="23">
        <v>94655</v>
      </c>
      <c r="S24" s="23">
        <f t="shared" si="3"/>
        <v>-84273</v>
      </c>
      <c r="T24" s="23">
        <v>2723081</v>
      </c>
      <c r="U24" s="23">
        <f t="shared" si="4"/>
        <v>2947745</v>
      </c>
      <c r="V24" s="31">
        <f>77264+30</f>
        <v>77294</v>
      </c>
      <c r="W24" s="31">
        <v>511</v>
      </c>
      <c r="X24" s="23">
        <v>738898</v>
      </c>
      <c r="Y24" s="23">
        <f>1084561+11747</f>
        <v>1096308</v>
      </c>
      <c r="Z24" s="23">
        <f t="shared" si="5"/>
        <v>1835206</v>
      </c>
      <c r="AA24" s="23">
        <v>1886</v>
      </c>
      <c r="AB24" s="23"/>
      <c r="AC24" s="23">
        <v>280837</v>
      </c>
      <c r="AD24" s="147" t="s">
        <v>86</v>
      </c>
      <c r="AE24" s="708"/>
      <c r="AF24" s="515"/>
      <c r="AG24" s="515"/>
      <c r="AH24" s="515"/>
    </row>
    <row r="25" spans="1:35" s="11" customFormat="1" hidden="1" x14ac:dyDescent="0.2">
      <c r="A25" s="708"/>
      <c r="B25" s="252" t="s">
        <v>40</v>
      </c>
      <c r="C25" s="31">
        <v>76811</v>
      </c>
      <c r="D25" s="23">
        <v>175220</v>
      </c>
      <c r="E25" s="23">
        <v>0</v>
      </c>
      <c r="F25" s="23">
        <v>39705</v>
      </c>
      <c r="G25" s="23"/>
      <c r="H25" s="23">
        <v>0</v>
      </c>
      <c r="I25" s="23">
        <v>291736</v>
      </c>
      <c r="J25" s="31">
        <v>380633</v>
      </c>
      <c r="K25" s="23">
        <v>4582</v>
      </c>
      <c r="L25" s="23">
        <v>727176</v>
      </c>
      <c r="M25" s="23">
        <v>0</v>
      </c>
      <c r="N25" s="23">
        <v>1112396</v>
      </c>
      <c r="O25" s="31">
        <f t="shared" si="6"/>
        <v>-820660</v>
      </c>
      <c r="P25" s="31">
        <v>318688</v>
      </c>
      <c r="Q25" s="23">
        <v>10375</v>
      </c>
      <c r="R25" s="23">
        <v>97601</v>
      </c>
      <c r="S25" s="23">
        <f t="shared" si="3"/>
        <v>-87226</v>
      </c>
      <c r="T25" s="23">
        <v>2796767</v>
      </c>
      <c r="U25" s="23">
        <f t="shared" si="4"/>
        <v>3028229</v>
      </c>
      <c r="V25" s="31">
        <f>79215+25</f>
        <v>79240</v>
      </c>
      <c r="W25" s="31">
        <v>489</v>
      </c>
      <c r="X25" s="23">
        <v>711690</v>
      </c>
      <c r="Y25" s="23">
        <f>1115006+14996</f>
        <v>1130002</v>
      </c>
      <c r="Z25" s="23">
        <f t="shared" si="5"/>
        <v>1841692</v>
      </c>
      <c r="AA25" s="23">
        <v>1887</v>
      </c>
      <c r="AB25" s="23"/>
      <c r="AC25" s="23">
        <v>284263</v>
      </c>
      <c r="AD25" s="147" t="s">
        <v>77</v>
      </c>
      <c r="AE25" s="708"/>
      <c r="AF25" s="515"/>
      <c r="AG25" s="515"/>
      <c r="AH25" s="515"/>
    </row>
    <row r="26" spans="1:35" s="11" customFormat="1" hidden="1" x14ac:dyDescent="0.2">
      <c r="A26" s="708"/>
      <c r="B26" s="252" t="s">
        <v>41</v>
      </c>
      <c r="C26" s="23">
        <v>90753</v>
      </c>
      <c r="D26" s="23">
        <v>187895</v>
      </c>
      <c r="E26" s="23">
        <v>0</v>
      </c>
      <c r="F26" s="23">
        <v>41260</v>
      </c>
      <c r="G26" s="23"/>
      <c r="H26" s="23">
        <v>0</v>
      </c>
      <c r="I26" s="23">
        <v>319908</v>
      </c>
      <c r="J26" s="31">
        <v>391322</v>
      </c>
      <c r="K26" s="23">
        <v>4583</v>
      </c>
      <c r="L26" s="23">
        <v>726636</v>
      </c>
      <c r="M26" s="23">
        <v>0</v>
      </c>
      <c r="N26" s="23">
        <v>1122545</v>
      </c>
      <c r="O26" s="31">
        <f t="shared" si="6"/>
        <v>-802637</v>
      </c>
      <c r="P26" s="31">
        <v>331316</v>
      </c>
      <c r="Q26" s="23">
        <v>10344</v>
      </c>
      <c r="R26" s="23">
        <v>104513</v>
      </c>
      <c r="S26" s="23">
        <f t="shared" si="3"/>
        <v>-94169</v>
      </c>
      <c r="T26" s="23">
        <v>2827853</v>
      </c>
      <c r="U26" s="23">
        <f t="shared" si="4"/>
        <v>3065000</v>
      </c>
      <c r="V26" s="31">
        <f>84826+20</f>
        <v>84846</v>
      </c>
      <c r="W26" s="31">
        <v>489</v>
      </c>
      <c r="X26" s="23">
        <v>723840</v>
      </c>
      <c r="Y26" s="23">
        <f>1150331+19628</f>
        <v>1169959</v>
      </c>
      <c r="Z26" s="23">
        <f t="shared" si="5"/>
        <v>1893799</v>
      </c>
      <c r="AA26" s="23">
        <v>1887</v>
      </c>
      <c r="AB26" s="23"/>
      <c r="AC26" s="23">
        <v>281344</v>
      </c>
      <c r="AD26" s="147" t="s">
        <v>47</v>
      </c>
      <c r="AE26" s="708"/>
      <c r="AF26" s="515"/>
      <c r="AG26" s="515"/>
      <c r="AH26" s="515"/>
    </row>
    <row r="27" spans="1:35" s="11" customFormat="1" hidden="1" x14ac:dyDescent="0.2">
      <c r="A27" s="708"/>
      <c r="B27" s="252" t="s">
        <v>42</v>
      </c>
      <c r="C27" s="23">
        <v>67526</v>
      </c>
      <c r="D27" s="23">
        <v>202922</v>
      </c>
      <c r="E27" s="23">
        <v>0</v>
      </c>
      <c r="F27" s="23">
        <v>41647</v>
      </c>
      <c r="G27" s="23"/>
      <c r="H27" s="23">
        <v>0</v>
      </c>
      <c r="I27" s="23">
        <v>312095</v>
      </c>
      <c r="J27" s="31">
        <v>446928</v>
      </c>
      <c r="K27" s="23">
        <v>4584</v>
      </c>
      <c r="L27" s="23">
        <v>748696</v>
      </c>
      <c r="M27" s="23">
        <v>0</v>
      </c>
      <c r="N27" s="23">
        <v>1200211</v>
      </c>
      <c r="O27" s="31">
        <f t="shared" si="6"/>
        <v>-888116</v>
      </c>
      <c r="P27" s="31">
        <v>317354</v>
      </c>
      <c r="Q27" s="23">
        <v>10276</v>
      </c>
      <c r="R27" s="23">
        <v>104007</v>
      </c>
      <c r="S27" s="23">
        <f t="shared" si="3"/>
        <v>-93731</v>
      </c>
      <c r="T27" s="23">
        <v>2851149</v>
      </c>
      <c r="U27" s="23">
        <f t="shared" si="4"/>
        <v>3074772</v>
      </c>
      <c r="V27" s="31">
        <f>87475+15</f>
        <v>87490</v>
      </c>
      <c r="W27" s="31">
        <v>489</v>
      </c>
      <c r="X27" s="23">
        <v>691403</v>
      </c>
      <c r="Y27" s="23">
        <f>1106656+15710</f>
        <v>1122366</v>
      </c>
      <c r="Z27" s="23">
        <f t="shared" si="5"/>
        <v>1813769</v>
      </c>
      <c r="AA27" s="23">
        <v>1889</v>
      </c>
      <c r="AB27" s="23"/>
      <c r="AC27" s="23">
        <v>283024</v>
      </c>
      <c r="AD27" s="147" t="s">
        <v>42</v>
      </c>
      <c r="AE27" s="708"/>
      <c r="AF27" s="515"/>
      <c r="AG27" s="515"/>
      <c r="AH27" s="515"/>
    </row>
    <row r="28" spans="1:35" s="11" customFormat="1" hidden="1" x14ac:dyDescent="0.2">
      <c r="A28" s="708"/>
      <c r="B28" s="252" t="s">
        <v>43</v>
      </c>
      <c r="C28" s="23">
        <v>41058</v>
      </c>
      <c r="D28" s="23">
        <v>191215</v>
      </c>
      <c r="E28" s="23">
        <v>0</v>
      </c>
      <c r="F28" s="23">
        <v>39490</v>
      </c>
      <c r="G28" s="23"/>
      <c r="H28" s="23">
        <v>0</v>
      </c>
      <c r="I28" s="23">
        <v>271763</v>
      </c>
      <c r="J28" s="31">
        <v>443891</v>
      </c>
      <c r="K28" s="23">
        <v>4585</v>
      </c>
      <c r="L28" s="23">
        <v>766657</v>
      </c>
      <c r="M28" s="23">
        <v>0</v>
      </c>
      <c r="N28" s="23">
        <v>1215135</v>
      </c>
      <c r="O28" s="31">
        <f t="shared" si="6"/>
        <v>-943372</v>
      </c>
      <c r="P28" s="31">
        <v>258955</v>
      </c>
      <c r="Q28" s="23">
        <v>4906</v>
      </c>
      <c r="R28" s="23">
        <v>95694</v>
      </c>
      <c r="S28" s="23">
        <f t="shared" si="3"/>
        <v>-90788</v>
      </c>
      <c r="T28" s="23">
        <v>2820796</v>
      </c>
      <c r="U28" s="23">
        <f t="shared" si="4"/>
        <v>2988963</v>
      </c>
      <c r="V28" s="31">
        <f>88339+10</f>
        <v>88349</v>
      </c>
      <c r="W28" s="31">
        <v>489</v>
      </c>
      <c r="X28" s="23">
        <v>617485</v>
      </c>
      <c r="Y28" s="23">
        <f>1037128+15421</f>
        <v>1052549</v>
      </c>
      <c r="Z28" s="23">
        <f t="shared" si="5"/>
        <v>1670034</v>
      </c>
      <c r="AA28" s="23">
        <v>1890</v>
      </c>
      <c r="AB28" s="23"/>
      <c r="AC28" s="23">
        <v>284836</v>
      </c>
      <c r="AD28" s="147" t="s">
        <v>48</v>
      </c>
      <c r="AE28" s="708"/>
      <c r="AF28" s="515"/>
      <c r="AG28" s="515"/>
      <c r="AH28" s="515"/>
    </row>
    <row r="29" spans="1:35" s="11" customFormat="1" hidden="1" x14ac:dyDescent="0.2">
      <c r="A29" s="708"/>
      <c r="B29" s="252" t="s">
        <v>44</v>
      </c>
      <c r="C29" s="23">
        <v>41806</v>
      </c>
      <c r="D29" s="23">
        <v>181030</v>
      </c>
      <c r="E29" s="23">
        <v>0</v>
      </c>
      <c r="F29" s="23">
        <v>40740</v>
      </c>
      <c r="G29" s="23"/>
      <c r="H29" s="23">
        <v>0</v>
      </c>
      <c r="I29" s="23">
        <v>263576</v>
      </c>
      <c r="J29" s="31">
        <v>448995</v>
      </c>
      <c r="K29" s="23">
        <v>4585</v>
      </c>
      <c r="L29" s="23">
        <v>801771</v>
      </c>
      <c r="M29" s="23">
        <v>0</v>
      </c>
      <c r="N29" s="23">
        <v>1255353</v>
      </c>
      <c r="O29" s="31">
        <f t="shared" si="6"/>
        <v>-991777</v>
      </c>
      <c r="P29" s="31">
        <v>256275</v>
      </c>
      <c r="Q29" s="23">
        <v>4846</v>
      </c>
      <c r="R29" s="23">
        <v>102609</v>
      </c>
      <c r="S29" s="23">
        <f t="shared" si="3"/>
        <v>-97763</v>
      </c>
      <c r="T29" s="23">
        <v>2786039</v>
      </c>
      <c r="U29" s="23">
        <f t="shared" si="4"/>
        <v>2944551</v>
      </c>
      <c r="V29" s="31">
        <f>81920+5</f>
        <v>81925</v>
      </c>
      <c r="W29" s="31">
        <v>489</v>
      </c>
      <c r="X29" s="23">
        <v>560725</v>
      </c>
      <c r="Y29" s="23">
        <f>983728+19759</f>
        <v>1003487</v>
      </c>
      <c r="Z29" s="23">
        <f t="shared" si="5"/>
        <v>1564212</v>
      </c>
      <c r="AA29" s="23">
        <v>1891</v>
      </c>
      <c r="AB29" s="23"/>
      <c r="AC29" s="23">
        <v>304259</v>
      </c>
      <c r="AD29" s="147" t="s">
        <v>44</v>
      </c>
      <c r="AE29" s="708"/>
      <c r="AF29" s="515"/>
      <c r="AG29" s="515"/>
      <c r="AH29" s="515"/>
    </row>
    <row r="30" spans="1:35" s="11" customFormat="1" hidden="1" x14ac:dyDescent="0.2">
      <c r="A30" s="708"/>
      <c r="B30" s="631" t="s">
        <v>45</v>
      </c>
      <c r="C30" s="23">
        <v>48404</v>
      </c>
      <c r="D30" s="23">
        <v>159959</v>
      </c>
      <c r="E30" s="23">
        <v>0</v>
      </c>
      <c r="F30" s="23">
        <v>41647</v>
      </c>
      <c r="G30" s="23"/>
      <c r="H30" s="23">
        <v>0</v>
      </c>
      <c r="I30" s="78">
        <f>C30+D30+E30+F30+H30</f>
        <v>250010</v>
      </c>
      <c r="J30" s="84">
        <v>423294</v>
      </c>
      <c r="K30" s="80">
        <v>4587</v>
      </c>
      <c r="L30" s="80">
        <v>829538</v>
      </c>
      <c r="M30" s="80">
        <v>0</v>
      </c>
      <c r="N30" s="80">
        <f>J30+K30+L30+M30</f>
        <v>1257419</v>
      </c>
      <c r="O30" s="84">
        <f t="shared" si="6"/>
        <v>-1007409</v>
      </c>
      <c r="P30" s="84">
        <v>262165</v>
      </c>
      <c r="Q30" s="80">
        <v>6325</v>
      </c>
      <c r="R30" s="80">
        <v>145713</v>
      </c>
      <c r="S30" s="80">
        <f t="shared" si="3"/>
        <v>-139388</v>
      </c>
      <c r="T30" s="80">
        <v>2803461</v>
      </c>
      <c r="U30" s="80">
        <f t="shared" si="4"/>
        <v>2926238</v>
      </c>
      <c r="V30" s="89">
        <f>123862+63</f>
        <v>123925</v>
      </c>
      <c r="W30" s="84">
        <v>435</v>
      </c>
      <c r="X30" s="80">
        <v>576488</v>
      </c>
      <c r="Y30" s="80">
        <f>919951+16761</f>
        <v>936712</v>
      </c>
      <c r="Z30" s="80">
        <f t="shared" si="5"/>
        <v>1513200</v>
      </c>
      <c r="AA30" s="80">
        <v>1891</v>
      </c>
      <c r="AB30" s="80"/>
      <c r="AC30" s="80">
        <v>279376</v>
      </c>
      <c r="AD30" s="148" t="s">
        <v>45</v>
      </c>
      <c r="AE30" s="709"/>
      <c r="AF30" s="515"/>
      <c r="AG30" s="515"/>
      <c r="AH30" s="515"/>
    </row>
    <row r="31" spans="1:35" s="11" customFormat="1" hidden="1" x14ac:dyDescent="0.2">
      <c r="A31" s="707">
        <v>2009</v>
      </c>
      <c r="B31" s="152" t="s">
        <v>34</v>
      </c>
      <c r="C31" s="55">
        <v>54444</v>
      </c>
      <c r="D31" s="38">
        <v>169266</v>
      </c>
      <c r="E31" s="38">
        <v>0</v>
      </c>
      <c r="F31" s="38">
        <v>41927</v>
      </c>
      <c r="G31" s="38"/>
      <c r="H31" s="38">
        <v>0</v>
      </c>
      <c r="I31" s="38">
        <f t="shared" ref="I31:I42" si="7">C31+D31+E31+F31+H31</f>
        <v>265637</v>
      </c>
      <c r="J31" s="55">
        <v>416186</v>
      </c>
      <c r="K31" s="38">
        <v>4587</v>
      </c>
      <c r="L31" s="38">
        <v>864311</v>
      </c>
      <c r="M31" s="38">
        <v>0</v>
      </c>
      <c r="N31" s="38">
        <f t="shared" ref="N31:N42" si="8">J31+K31+L31+M31</f>
        <v>1285084</v>
      </c>
      <c r="O31" s="55">
        <f t="shared" si="6"/>
        <v>-1019447</v>
      </c>
      <c r="P31" s="55">
        <v>226870</v>
      </c>
      <c r="Q31" s="38">
        <v>1388</v>
      </c>
      <c r="R31" s="38">
        <v>141049</v>
      </c>
      <c r="S31" s="38">
        <f t="shared" si="3"/>
        <v>-139661</v>
      </c>
      <c r="T31" s="38">
        <v>2772031</v>
      </c>
      <c r="U31" s="38">
        <f>P31+S31+T31</f>
        <v>2859240</v>
      </c>
      <c r="V31" s="55">
        <f>145675+58</f>
        <v>145733</v>
      </c>
      <c r="W31" s="55">
        <v>435</v>
      </c>
      <c r="X31" s="38">
        <v>530211</v>
      </c>
      <c r="Y31" s="38">
        <f>868624+19127</f>
        <v>887751</v>
      </c>
      <c r="Z31" s="38">
        <f t="shared" si="5"/>
        <v>1417962</v>
      </c>
      <c r="AA31" s="38">
        <v>1892</v>
      </c>
      <c r="AB31" s="38"/>
      <c r="AC31" s="38">
        <v>273772</v>
      </c>
      <c r="AD31" s="147" t="s">
        <v>34</v>
      </c>
      <c r="AE31" s="707">
        <v>2009</v>
      </c>
      <c r="AF31" s="515"/>
      <c r="AG31" s="515"/>
      <c r="AH31" s="515"/>
    </row>
    <row r="32" spans="1:35" s="11" customFormat="1" hidden="1" x14ac:dyDescent="0.2">
      <c r="A32" s="708"/>
      <c r="B32" s="252" t="s">
        <v>35</v>
      </c>
      <c r="C32" s="31">
        <v>47476</v>
      </c>
      <c r="D32" s="23">
        <v>185211</v>
      </c>
      <c r="E32" s="23">
        <v>0</v>
      </c>
      <c r="F32" s="23">
        <v>39838</v>
      </c>
      <c r="G32" s="23"/>
      <c r="H32" s="23">
        <v>0</v>
      </c>
      <c r="I32" s="23">
        <f t="shared" si="7"/>
        <v>272525</v>
      </c>
      <c r="J32" s="31">
        <v>418910</v>
      </c>
      <c r="K32" s="23">
        <v>4589</v>
      </c>
      <c r="L32" s="23">
        <v>921157</v>
      </c>
      <c r="M32" s="23">
        <v>0</v>
      </c>
      <c r="N32" s="23">
        <f t="shared" si="8"/>
        <v>1344656</v>
      </c>
      <c r="O32" s="31">
        <f t="shared" si="6"/>
        <v>-1072131</v>
      </c>
      <c r="P32" s="31">
        <v>216305</v>
      </c>
      <c r="Q32" s="23">
        <v>1351</v>
      </c>
      <c r="R32" s="23">
        <v>146503</v>
      </c>
      <c r="S32" s="23">
        <f t="shared" si="3"/>
        <v>-145152</v>
      </c>
      <c r="T32" s="23">
        <v>2705664</v>
      </c>
      <c r="U32" s="23">
        <f>P32+S32+T32</f>
        <v>2776817</v>
      </c>
      <c r="V32" s="31">
        <f>133804+53</f>
        <v>133857</v>
      </c>
      <c r="W32" s="31">
        <v>435</v>
      </c>
      <c r="X32" s="23">
        <v>489712</v>
      </c>
      <c r="Y32" s="23">
        <f>794102+19620</f>
        <v>813722</v>
      </c>
      <c r="Z32" s="23">
        <f t="shared" si="5"/>
        <v>1303434</v>
      </c>
      <c r="AA32" s="23">
        <v>1893</v>
      </c>
      <c r="AB32" s="23"/>
      <c r="AC32" s="23">
        <v>265065</v>
      </c>
      <c r="AD32" s="147" t="s">
        <v>35</v>
      </c>
      <c r="AE32" s="708"/>
      <c r="AF32" s="515"/>
      <c r="AG32" s="515"/>
      <c r="AH32" s="515"/>
    </row>
    <row r="33" spans="1:34" s="11" customFormat="1" hidden="1" x14ac:dyDescent="0.2">
      <c r="A33" s="708"/>
      <c r="B33" s="252" t="s">
        <v>36</v>
      </c>
      <c r="C33" s="31">
        <v>45881</v>
      </c>
      <c r="D33" s="23">
        <v>172834</v>
      </c>
      <c r="E33" s="23">
        <v>0</v>
      </c>
      <c r="F33" s="23">
        <v>46724</v>
      </c>
      <c r="G33" s="23"/>
      <c r="H33" s="23">
        <v>0</v>
      </c>
      <c r="I33" s="23">
        <f t="shared" si="7"/>
        <v>265439</v>
      </c>
      <c r="J33" s="31">
        <v>427927</v>
      </c>
      <c r="K33" s="23">
        <v>4589</v>
      </c>
      <c r="L33" s="23">
        <v>920937</v>
      </c>
      <c r="M33" s="23">
        <v>0</v>
      </c>
      <c r="N33" s="23">
        <f t="shared" si="8"/>
        <v>1353453</v>
      </c>
      <c r="O33" s="31">
        <f t="shared" si="6"/>
        <v>-1088014</v>
      </c>
      <c r="P33" s="31">
        <v>195355</v>
      </c>
      <c r="Q33" s="23">
        <v>33492</v>
      </c>
      <c r="R33" s="23">
        <v>158092</v>
      </c>
      <c r="S33" s="23">
        <f t="shared" si="3"/>
        <v>-124600</v>
      </c>
      <c r="T33" s="23">
        <v>2693193</v>
      </c>
      <c r="U33" s="23">
        <f t="shared" ref="U33:U42" si="9">T33+S33+P33</f>
        <v>2763948</v>
      </c>
      <c r="V33" s="31">
        <f>149622+48</f>
        <v>149670</v>
      </c>
      <c r="W33" s="31">
        <v>435</v>
      </c>
      <c r="X33" s="23">
        <v>490927</v>
      </c>
      <c r="Y33" s="23">
        <f>750661+17807</f>
        <v>768468</v>
      </c>
      <c r="Z33" s="23">
        <f t="shared" si="5"/>
        <v>1259395</v>
      </c>
      <c r="AA33" s="23">
        <v>1894</v>
      </c>
      <c r="AB33" s="23"/>
      <c r="AC33" s="23">
        <v>264541</v>
      </c>
      <c r="AD33" s="147" t="s">
        <v>36</v>
      </c>
      <c r="AE33" s="708"/>
      <c r="AF33" s="515"/>
      <c r="AG33" s="515"/>
      <c r="AH33" s="515"/>
    </row>
    <row r="34" spans="1:34" s="11" customFormat="1" hidden="1" x14ac:dyDescent="0.2">
      <c r="A34" s="708"/>
      <c r="B34" s="252" t="s">
        <v>37</v>
      </c>
      <c r="C34" s="31">
        <v>51164</v>
      </c>
      <c r="D34" s="23">
        <v>189722</v>
      </c>
      <c r="E34" s="23">
        <v>0</v>
      </c>
      <c r="F34" s="23">
        <v>46664</v>
      </c>
      <c r="G34" s="23"/>
      <c r="H34" s="23">
        <v>0</v>
      </c>
      <c r="I34" s="23">
        <f t="shared" si="7"/>
        <v>287550</v>
      </c>
      <c r="J34" s="31">
        <v>453503</v>
      </c>
      <c r="K34" s="23">
        <v>4591</v>
      </c>
      <c r="L34" s="23">
        <v>943672</v>
      </c>
      <c r="M34" s="23">
        <v>0</v>
      </c>
      <c r="N34" s="23">
        <f t="shared" si="8"/>
        <v>1401766</v>
      </c>
      <c r="O34" s="31">
        <f t="shared" si="6"/>
        <v>-1114216</v>
      </c>
      <c r="P34" s="31">
        <v>158147</v>
      </c>
      <c r="Q34" s="23">
        <v>33637</v>
      </c>
      <c r="R34" s="23">
        <v>144452</v>
      </c>
      <c r="S34" s="23">
        <f t="shared" si="3"/>
        <v>-110815</v>
      </c>
      <c r="T34" s="23">
        <v>2699346</v>
      </c>
      <c r="U34" s="23">
        <f t="shared" si="9"/>
        <v>2746678</v>
      </c>
      <c r="V34" s="31">
        <f>160063+43</f>
        <v>160106</v>
      </c>
      <c r="W34" s="31">
        <v>435</v>
      </c>
      <c r="X34" s="23">
        <v>459082</v>
      </c>
      <c r="Y34" s="23">
        <f>732485+18924</f>
        <v>751409</v>
      </c>
      <c r="Z34" s="23">
        <f t="shared" si="5"/>
        <v>1210491</v>
      </c>
      <c r="AA34" s="23">
        <v>1895</v>
      </c>
      <c r="AB34" s="23"/>
      <c r="AC34" s="23">
        <v>259538</v>
      </c>
      <c r="AD34" s="147" t="s">
        <v>37</v>
      </c>
      <c r="AE34" s="708"/>
      <c r="AF34" s="515"/>
      <c r="AG34" s="515"/>
      <c r="AH34" s="515"/>
    </row>
    <row r="35" spans="1:34" s="11" customFormat="1" hidden="1" x14ac:dyDescent="0.2">
      <c r="A35" s="708"/>
      <c r="B35" s="252" t="s">
        <v>38</v>
      </c>
      <c r="C35" s="90">
        <v>70785</v>
      </c>
      <c r="D35" s="91">
        <v>207259</v>
      </c>
      <c r="E35" s="23">
        <v>0</v>
      </c>
      <c r="F35" s="92">
        <v>46310</v>
      </c>
      <c r="G35" s="91"/>
      <c r="H35" s="23">
        <v>0</v>
      </c>
      <c r="I35" s="23">
        <f t="shared" si="7"/>
        <v>324354</v>
      </c>
      <c r="J35" s="90">
        <v>421397</v>
      </c>
      <c r="K35" s="23">
        <v>4592</v>
      </c>
      <c r="L35" s="92">
        <v>930638</v>
      </c>
      <c r="M35" s="23">
        <v>0</v>
      </c>
      <c r="N35" s="23">
        <f t="shared" si="8"/>
        <v>1356627</v>
      </c>
      <c r="O35" s="31">
        <f t="shared" si="6"/>
        <v>-1032273</v>
      </c>
      <c r="P35" s="90">
        <v>166718</v>
      </c>
      <c r="Q35" s="92">
        <v>33522</v>
      </c>
      <c r="R35" s="23">
        <v>148951</v>
      </c>
      <c r="S35" s="23">
        <f t="shared" si="3"/>
        <v>-115429</v>
      </c>
      <c r="T35" s="23">
        <v>2686933</v>
      </c>
      <c r="U35" s="78">
        <f t="shared" si="9"/>
        <v>2738222</v>
      </c>
      <c r="V35" s="31">
        <f>158965+37</f>
        <v>159002</v>
      </c>
      <c r="W35" s="31">
        <v>435</v>
      </c>
      <c r="X35" s="23">
        <v>517892</v>
      </c>
      <c r="Y35" s="23">
        <f>739962+22306</f>
        <v>762268</v>
      </c>
      <c r="Z35" s="23">
        <f t="shared" si="5"/>
        <v>1280160</v>
      </c>
      <c r="AA35" s="23">
        <v>1895</v>
      </c>
      <c r="AB35" s="23"/>
      <c r="AC35" s="23">
        <v>264455</v>
      </c>
      <c r="AD35" s="147" t="s">
        <v>46</v>
      </c>
      <c r="AE35" s="708"/>
      <c r="AF35" s="515"/>
      <c r="AG35" s="515"/>
      <c r="AH35" s="515"/>
    </row>
    <row r="36" spans="1:34" s="11" customFormat="1" hidden="1" x14ac:dyDescent="0.2">
      <c r="A36" s="708"/>
      <c r="B36" s="252" t="s">
        <v>39</v>
      </c>
      <c r="C36" s="90">
        <v>75440</v>
      </c>
      <c r="D36" s="91">
        <v>179644</v>
      </c>
      <c r="E36" s="23">
        <v>0</v>
      </c>
      <c r="F36" s="92">
        <v>45217</v>
      </c>
      <c r="G36" s="91"/>
      <c r="H36" s="23">
        <v>0</v>
      </c>
      <c r="I36" s="23">
        <f t="shared" si="7"/>
        <v>300301</v>
      </c>
      <c r="J36" s="90">
        <v>416137</v>
      </c>
      <c r="K36" s="23">
        <v>4594</v>
      </c>
      <c r="L36" s="92">
        <v>911968</v>
      </c>
      <c r="M36" s="23">
        <v>0</v>
      </c>
      <c r="N36" s="23">
        <f t="shared" si="8"/>
        <v>1332699</v>
      </c>
      <c r="O36" s="31">
        <f t="shared" si="6"/>
        <v>-1032398</v>
      </c>
      <c r="P36" s="90">
        <v>184363</v>
      </c>
      <c r="Q36" s="92">
        <v>33702</v>
      </c>
      <c r="R36" s="23">
        <v>140881</v>
      </c>
      <c r="S36" s="23">
        <f t="shared" si="3"/>
        <v>-107179</v>
      </c>
      <c r="T36" s="23">
        <v>2665776</v>
      </c>
      <c r="U36" s="78">
        <f t="shared" si="9"/>
        <v>2742960</v>
      </c>
      <c r="V36" s="31">
        <f>162902+32</f>
        <v>162934</v>
      </c>
      <c r="W36" s="31">
        <v>403</v>
      </c>
      <c r="X36" s="23">
        <v>522858</v>
      </c>
      <c r="Y36" s="23">
        <f>734815+16337</f>
        <v>751152</v>
      </c>
      <c r="Z36" s="23">
        <f t="shared" si="5"/>
        <v>1274010</v>
      </c>
      <c r="AA36" s="23">
        <v>1896</v>
      </c>
      <c r="AB36" s="23"/>
      <c r="AC36" s="23">
        <v>271324</v>
      </c>
      <c r="AD36" s="147" t="s">
        <v>86</v>
      </c>
      <c r="AE36" s="708"/>
      <c r="AF36" s="515"/>
      <c r="AG36" s="515"/>
      <c r="AH36" s="515"/>
    </row>
    <row r="37" spans="1:34" s="11" customFormat="1" hidden="1" x14ac:dyDescent="0.2">
      <c r="A37" s="708"/>
      <c r="B37" s="252" t="s">
        <v>40</v>
      </c>
      <c r="C37" s="90">
        <v>83763</v>
      </c>
      <c r="D37" s="91">
        <v>172223</v>
      </c>
      <c r="E37" s="23">
        <v>0</v>
      </c>
      <c r="F37" s="92">
        <v>46429</v>
      </c>
      <c r="G37" s="91"/>
      <c r="H37" s="23">
        <v>0</v>
      </c>
      <c r="I37" s="23">
        <f t="shared" si="7"/>
        <v>302415</v>
      </c>
      <c r="J37" s="90">
        <v>364791</v>
      </c>
      <c r="K37" s="23">
        <v>4594</v>
      </c>
      <c r="L37" s="92">
        <v>896856</v>
      </c>
      <c r="M37" s="23">
        <v>0</v>
      </c>
      <c r="N37" s="23">
        <f t="shared" si="8"/>
        <v>1266241</v>
      </c>
      <c r="O37" s="31">
        <f t="shared" si="6"/>
        <v>-963826</v>
      </c>
      <c r="P37" s="90">
        <v>173969</v>
      </c>
      <c r="Q37" s="92">
        <v>35761</v>
      </c>
      <c r="R37" s="23">
        <v>142861</v>
      </c>
      <c r="S37" s="23">
        <f t="shared" si="3"/>
        <v>-107100</v>
      </c>
      <c r="T37" s="23">
        <v>2637640</v>
      </c>
      <c r="U37" s="78">
        <f t="shared" si="9"/>
        <v>2704509</v>
      </c>
      <c r="V37" s="31">
        <f>164185+27</f>
        <v>164212</v>
      </c>
      <c r="W37" s="31">
        <v>380</v>
      </c>
      <c r="X37" s="23">
        <v>577874</v>
      </c>
      <c r="Y37" s="23">
        <f>706409+18856</f>
        <v>725265</v>
      </c>
      <c r="Z37" s="23">
        <f t="shared" si="5"/>
        <v>1303139</v>
      </c>
      <c r="AA37" s="23">
        <v>1897</v>
      </c>
      <c r="AB37" s="23"/>
      <c r="AC37" s="23">
        <v>271055</v>
      </c>
      <c r="AD37" s="147" t="s">
        <v>77</v>
      </c>
      <c r="AE37" s="708"/>
      <c r="AF37" s="515"/>
      <c r="AG37" s="515"/>
      <c r="AH37" s="515"/>
    </row>
    <row r="38" spans="1:34" s="11" customFormat="1" hidden="1" x14ac:dyDescent="0.2">
      <c r="A38" s="708"/>
      <c r="B38" s="252" t="s">
        <v>47</v>
      </c>
      <c r="C38" s="92">
        <v>84662</v>
      </c>
      <c r="D38" s="91">
        <v>170561</v>
      </c>
      <c r="E38" s="23">
        <v>0</v>
      </c>
      <c r="F38" s="92">
        <v>44503</v>
      </c>
      <c r="G38" s="91"/>
      <c r="H38" s="23">
        <v>0</v>
      </c>
      <c r="I38" s="23">
        <f t="shared" si="7"/>
        <v>299726</v>
      </c>
      <c r="J38" s="90">
        <v>321901</v>
      </c>
      <c r="K38" s="23">
        <v>4595</v>
      </c>
      <c r="L38" s="92">
        <v>824998</v>
      </c>
      <c r="M38" s="23">
        <v>0</v>
      </c>
      <c r="N38" s="23">
        <f t="shared" si="8"/>
        <v>1151494</v>
      </c>
      <c r="O38" s="31">
        <f t="shared" si="6"/>
        <v>-851768</v>
      </c>
      <c r="P38" s="90">
        <v>174424</v>
      </c>
      <c r="Q38" s="92">
        <v>35359</v>
      </c>
      <c r="R38" s="23">
        <v>156880</v>
      </c>
      <c r="S38" s="23">
        <f t="shared" si="3"/>
        <v>-121521</v>
      </c>
      <c r="T38" s="23">
        <v>2600940</v>
      </c>
      <c r="U38" s="78">
        <f t="shared" si="9"/>
        <v>2653843</v>
      </c>
      <c r="V38" s="31">
        <f>177654+22</f>
        <v>177676</v>
      </c>
      <c r="W38" s="31">
        <v>375</v>
      </c>
      <c r="X38" s="23">
        <v>600624</v>
      </c>
      <c r="Y38" s="23">
        <f>710237+20878</f>
        <v>731115</v>
      </c>
      <c r="Z38" s="23">
        <f t="shared" si="5"/>
        <v>1331739</v>
      </c>
      <c r="AA38" s="23">
        <v>1898</v>
      </c>
      <c r="AB38" s="23"/>
      <c r="AC38" s="23">
        <v>290405</v>
      </c>
      <c r="AD38" s="147" t="s">
        <v>47</v>
      </c>
      <c r="AE38" s="708"/>
      <c r="AF38" s="515"/>
      <c r="AG38" s="515"/>
      <c r="AH38" s="515"/>
    </row>
    <row r="39" spans="1:34" s="11" customFormat="1" hidden="1" x14ac:dyDescent="0.2">
      <c r="A39" s="708"/>
      <c r="B39" s="252" t="s">
        <v>42</v>
      </c>
      <c r="C39" s="91">
        <v>104915</v>
      </c>
      <c r="D39" s="91">
        <v>227439</v>
      </c>
      <c r="E39" s="23">
        <v>0</v>
      </c>
      <c r="F39" s="91">
        <v>43126</v>
      </c>
      <c r="G39" s="91"/>
      <c r="H39" s="23">
        <v>0</v>
      </c>
      <c r="I39" s="23">
        <f t="shared" si="7"/>
        <v>375480</v>
      </c>
      <c r="J39" s="93">
        <v>314527</v>
      </c>
      <c r="K39" s="23">
        <v>4596</v>
      </c>
      <c r="L39" s="91">
        <v>824019</v>
      </c>
      <c r="M39" s="23">
        <v>0</v>
      </c>
      <c r="N39" s="23">
        <f t="shared" si="8"/>
        <v>1143142</v>
      </c>
      <c r="O39" s="31">
        <f t="shared" si="6"/>
        <v>-767662</v>
      </c>
      <c r="P39" s="93">
        <v>249251</v>
      </c>
      <c r="Q39" s="91">
        <v>39297</v>
      </c>
      <c r="R39" s="23">
        <v>151565</v>
      </c>
      <c r="S39" s="23">
        <f t="shared" si="3"/>
        <v>-112268</v>
      </c>
      <c r="T39" s="23">
        <v>2607345</v>
      </c>
      <c r="U39" s="78">
        <f t="shared" si="9"/>
        <v>2744328</v>
      </c>
      <c r="V39" s="31">
        <f>180406+16</f>
        <v>180422</v>
      </c>
      <c r="W39" s="31">
        <v>375</v>
      </c>
      <c r="X39" s="23">
        <v>785949</v>
      </c>
      <c r="Y39" s="23">
        <f>697012+16911</f>
        <v>713923</v>
      </c>
      <c r="Z39" s="23">
        <f t="shared" si="5"/>
        <v>1499872</v>
      </c>
      <c r="AA39" s="23">
        <v>1897</v>
      </c>
      <c r="AB39" s="23"/>
      <c r="AC39" s="23">
        <v>294099</v>
      </c>
      <c r="AD39" s="147" t="s">
        <v>42</v>
      </c>
      <c r="AE39" s="708"/>
      <c r="AF39" s="515"/>
      <c r="AG39" s="515"/>
      <c r="AH39" s="515"/>
    </row>
    <row r="40" spans="1:34" s="11" customFormat="1" hidden="1" x14ac:dyDescent="0.2">
      <c r="A40" s="708"/>
      <c r="B40" s="252" t="s">
        <v>48</v>
      </c>
      <c r="C40" s="92">
        <v>77121</v>
      </c>
      <c r="D40" s="91">
        <v>172679</v>
      </c>
      <c r="E40" s="23">
        <v>0</v>
      </c>
      <c r="F40" s="92">
        <v>41504</v>
      </c>
      <c r="G40" s="91"/>
      <c r="H40" s="23">
        <v>0</v>
      </c>
      <c r="I40" s="23">
        <f t="shared" si="7"/>
        <v>291304</v>
      </c>
      <c r="J40" s="90">
        <v>317861</v>
      </c>
      <c r="K40" s="23">
        <v>4597</v>
      </c>
      <c r="L40" s="92">
        <v>777448</v>
      </c>
      <c r="M40" s="23">
        <v>0</v>
      </c>
      <c r="N40" s="23">
        <f t="shared" si="8"/>
        <v>1099906</v>
      </c>
      <c r="O40" s="31">
        <f t="shared" si="6"/>
        <v>-808602</v>
      </c>
      <c r="P40" s="90">
        <v>228386</v>
      </c>
      <c r="Q40" s="92">
        <v>48435</v>
      </c>
      <c r="R40" s="23">
        <v>152257</v>
      </c>
      <c r="S40" s="23">
        <f t="shared" si="3"/>
        <v>-103822</v>
      </c>
      <c r="T40" s="23">
        <v>2588470</v>
      </c>
      <c r="U40" s="78">
        <f t="shared" si="9"/>
        <v>2713034</v>
      </c>
      <c r="V40" s="31">
        <f>218732+12</f>
        <v>218744</v>
      </c>
      <c r="W40" s="31">
        <v>375</v>
      </c>
      <c r="X40" s="23">
        <v>585103</v>
      </c>
      <c r="Y40" s="23">
        <f>827184+17450</f>
        <v>844634</v>
      </c>
      <c r="Z40" s="23">
        <f t="shared" si="5"/>
        <v>1429737</v>
      </c>
      <c r="AA40" s="23">
        <v>1898</v>
      </c>
      <c r="AB40" s="23"/>
      <c r="AC40" s="23">
        <v>253680</v>
      </c>
      <c r="AD40" s="147" t="s">
        <v>48</v>
      </c>
      <c r="AE40" s="708"/>
      <c r="AF40" s="515"/>
      <c r="AG40" s="515"/>
      <c r="AH40" s="515"/>
    </row>
    <row r="41" spans="1:34" s="11" customFormat="1" hidden="1" x14ac:dyDescent="0.2">
      <c r="A41" s="708"/>
      <c r="B41" s="252" t="s">
        <v>44</v>
      </c>
      <c r="C41" s="92">
        <v>72631</v>
      </c>
      <c r="D41" s="91">
        <v>185187</v>
      </c>
      <c r="E41" s="23">
        <v>0</v>
      </c>
      <c r="F41" s="92">
        <v>46091</v>
      </c>
      <c r="G41" s="91"/>
      <c r="H41" s="23">
        <v>0</v>
      </c>
      <c r="I41" s="23">
        <f t="shared" si="7"/>
        <v>303909</v>
      </c>
      <c r="J41" s="90">
        <v>331772</v>
      </c>
      <c r="K41" s="23">
        <v>4598</v>
      </c>
      <c r="L41" s="92">
        <v>758968</v>
      </c>
      <c r="M41" s="23">
        <v>0</v>
      </c>
      <c r="N41" s="23">
        <f t="shared" si="8"/>
        <v>1095338</v>
      </c>
      <c r="O41" s="31">
        <f t="shared" si="6"/>
        <v>-791429</v>
      </c>
      <c r="P41" s="90">
        <v>219096</v>
      </c>
      <c r="Q41" s="92">
        <v>48433</v>
      </c>
      <c r="R41" s="23">
        <v>153445</v>
      </c>
      <c r="S41" s="23">
        <f t="shared" si="3"/>
        <v>-105012</v>
      </c>
      <c r="T41" s="23">
        <v>2580277</v>
      </c>
      <c r="U41" s="78">
        <f t="shared" si="9"/>
        <v>2694361</v>
      </c>
      <c r="V41" s="31">
        <f>189006+5</f>
        <v>189011</v>
      </c>
      <c r="W41" s="31">
        <v>375</v>
      </c>
      <c r="X41" s="23">
        <v>594403</v>
      </c>
      <c r="Y41" s="23">
        <f>833288+18244</f>
        <v>851532</v>
      </c>
      <c r="Z41" s="23">
        <f t="shared" si="5"/>
        <v>1445935</v>
      </c>
      <c r="AA41" s="23">
        <v>1897</v>
      </c>
      <c r="AB41" s="23"/>
      <c r="AC41" s="23">
        <v>265715</v>
      </c>
      <c r="AD41" s="147" t="s">
        <v>44</v>
      </c>
      <c r="AE41" s="708"/>
      <c r="AF41" s="515"/>
      <c r="AG41" s="515"/>
      <c r="AH41" s="515"/>
    </row>
    <row r="42" spans="1:34" s="11" customFormat="1" hidden="1" x14ac:dyDescent="0.2">
      <c r="A42" s="709"/>
      <c r="B42" s="631" t="s">
        <v>45</v>
      </c>
      <c r="C42" s="94">
        <v>57292</v>
      </c>
      <c r="D42" s="94">
        <v>230591</v>
      </c>
      <c r="E42" s="32">
        <v>0</v>
      </c>
      <c r="F42" s="94">
        <v>39919</v>
      </c>
      <c r="G42" s="94"/>
      <c r="H42" s="32">
        <v>0</v>
      </c>
      <c r="I42" s="32">
        <f t="shared" si="7"/>
        <v>327802</v>
      </c>
      <c r="J42" s="95">
        <v>339422</v>
      </c>
      <c r="K42" s="79">
        <v>4599</v>
      </c>
      <c r="L42" s="96">
        <v>695527</v>
      </c>
      <c r="M42" s="79">
        <v>0</v>
      </c>
      <c r="N42" s="79">
        <f t="shared" si="8"/>
        <v>1039548</v>
      </c>
      <c r="O42" s="87">
        <f t="shared" si="6"/>
        <v>-711746</v>
      </c>
      <c r="P42" s="95">
        <v>238299</v>
      </c>
      <c r="Q42" s="96">
        <v>48515</v>
      </c>
      <c r="R42" s="79">
        <v>131632</v>
      </c>
      <c r="S42" s="79">
        <f t="shared" si="3"/>
        <v>-83117</v>
      </c>
      <c r="T42" s="79">
        <v>2424809</v>
      </c>
      <c r="U42" s="82">
        <f t="shared" si="9"/>
        <v>2579991</v>
      </c>
      <c r="V42" s="87">
        <f>129119+183</f>
        <v>129302</v>
      </c>
      <c r="W42" s="87">
        <v>344</v>
      </c>
      <c r="X42" s="79">
        <v>534199</v>
      </c>
      <c r="Y42" s="79">
        <f>857655+13114</f>
        <v>870769</v>
      </c>
      <c r="Z42" s="79">
        <f t="shared" si="5"/>
        <v>1404968</v>
      </c>
      <c r="AA42" s="79">
        <v>1898</v>
      </c>
      <c r="AB42" s="79"/>
      <c r="AC42" s="79">
        <v>331734</v>
      </c>
      <c r="AD42" s="148" t="s">
        <v>45</v>
      </c>
      <c r="AE42" s="709"/>
      <c r="AF42" s="515"/>
      <c r="AG42" s="515"/>
      <c r="AH42" s="515"/>
    </row>
    <row r="43" spans="1:34" s="11" customFormat="1" hidden="1" x14ac:dyDescent="0.2">
      <c r="A43" s="708">
        <v>2010</v>
      </c>
      <c r="B43" s="152" t="s">
        <v>34</v>
      </c>
      <c r="C43" s="91">
        <v>71961</v>
      </c>
      <c r="D43" s="91">
        <v>176616</v>
      </c>
      <c r="E43" s="23">
        <v>0</v>
      </c>
      <c r="F43" s="91">
        <v>39818</v>
      </c>
      <c r="G43" s="91"/>
      <c r="H43" s="23">
        <v>0</v>
      </c>
      <c r="I43" s="23">
        <f>C43+D43+E43+F43+H43</f>
        <v>288395</v>
      </c>
      <c r="J43" s="93">
        <v>317306</v>
      </c>
      <c r="K43" s="23">
        <v>4599</v>
      </c>
      <c r="L43" s="91">
        <v>641073</v>
      </c>
      <c r="M43" s="23">
        <v>0</v>
      </c>
      <c r="N43" s="23">
        <f>J43+K43+L43+M43</f>
        <v>962978</v>
      </c>
      <c r="O43" s="31">
        <f>I43-N43</f>
        <v>-674583</v>
      </c>
      <c r="P43" s="93">
        <v>193952</v>
      </c>
      <c r="Q43" s="91">
        <v>48511</v>
      </c>
      <c r="R43" s="23">
        <v>129793</v>
      </c>
      <c r="S43" s="23">
        <f>Q43-R43</f>
        <v>-81282</v>
      </c>
      <c r="T43" s="23">
        <v>2405377</v>
      </c>
      <c r="U43" s="78">
        <f>T43+S43+P43</f>
        <v>2518047</v>
      </c>
      <c r="V43" s="31">
        <f>128589+63</f>
        <v>128652</v>
      </c>
      <c r="W43" s="31">
        <v>321</v>
      </c>
      <c r="X43" s="23">
        <v>507458</v>
      </c>
      <c r="Y43" s="23">
        <v>875636</v>
      </c>
      <c r="Z43" s="23">
        <f>X43+Y43</f>
        <v>1383094</v>
      </c>
      <c r="AA43" s="23">
        <v>1899</v>
      </c>
      <c r="AB43" s="23"/>
      <c r="AC43" s="23">
        <v>329494</v>
      </c>
      <c r="AD43" s="147" t="s">
        <v>34</v>
      </c>
      <c r="AE43" s="707">
        <v>2010</v>
      </c>
      <c r="AF43" s="515"/>
      <c r="AG43" s="515"/>
      <c r="AH43" s="515"/>
    </row>
    <row r="44" spans="1:34" s="11" customFormat="1" hidden="1" x14ac:dyDescent="0.2">
      <c r="A44" s="708"/>
      <c r="B44" s="252" t="s">
        <v>35</v>
      </c>
      <c r="C44" s="92">
        <v>61118</v>
      </c>
      <c r="D44" s="91">
        <v>177204</v>
      </c>
      <c r="E44" s="23">
        <v>0</v>
      </c>
      <c r="F44" s="92">
        <v>39584</v>
      </c>
      <c r="G44" s="91"/>
      <c r="H44" s="23">
        <v>0</v>
      </c>
      <c r="I44" s="23">
        <f>C44+D44+E44+F44+H44</f>
        <v>277906</v>
      </c>
      <c r="J44" s="90">
        <v>315665</v>
      </c>
      <c r="K44" s="23">
        <v>4600</v>
      </c>
      <c r="L44" s="92">
        <v>653657</v>
      </c>
      <c r="M44" s="23">
        <v>0</v>
      </c>
      <c r="N44" s="23">
        <f>J44+K44+L44+M44</f>
        <v>973922</v>
      </c>
      <c r="O44" s="31">
        <f>I44-N44</f>
        <v>-696016</v>
      </c>
      <c r="P44" s="90">
        <v>203232</v>
      </c>
      <c r="Q44" s="91">
        <v>54509</v>
      </c>
      <c r="R44" s="23">
        <v>130567</v>
      </c>
      <c r="S44" s="23">
        <f>Q44-R44</f>
        <v>-76058</v>
      </c>
      <c r="T44" s="23">
        <v>2400080</v>
      </c>
      <c r="U44" s="78">
        <f>T44+S44+P44</f>
        <v>2527254</v>
      </c>
      <c r="V44" s="31">
        <f>141340+57</f>
        <v>141397</v>
      </c>
      <c r="W44" s="31">
        <v>321</v>
      </c>
      <c r="X44" s="23">
        <v>500673</v>
      </c>
      <c r="Y44" s="23">
        <v>873290</v>
      </c>
      <c r="Z44" s="23">
        <f>X44+Y44</f>
        <v>1373963</v>
      </c>
      <c r="AA44" s="23">
        <v>1899</v>
      </c>
      <c r="AB44" s="23"/>
      <c r="AC44" s="23">
        <v>313663</v>
      </c>
      <c r="AD44" s="147" t="s">
        <v>35</v>
      </c>
      <c r="AE44" s="708"/>
      <c r="AF44" s="515"/>
      <c r="AG44" s="515"/>
      <c r="AH44" s="515"/>
    </row>
    <row r="45" spans="1:34" s="11" customFormat="1" hidden="1" x14ac:dyDescent="0.2">
      <c r="A45" s="708"/>
      <c r="B45" s="252" t="s">
        <v>36</v>
      </c>
      <c r="C45" s="91">
        <v>62596</v>
      </c>
      <c r="D45" s="91">
        <v>186861</v>
      </c>
      <c r="E45" s="23">
        <v>0</v>
      </c>
      <c r="F45" s="91">
        <v>42906</v>
      </c>
      <c r="G45" s="91"/>
      <c r="H45" s="23">
        <v>0</v>
      </c>
      <c r="I45" s="23">
        <f>C45+D45+E45+F45+H45</f>
        <v>292363</v>
      </c>
      <c r="J45" s="93">
        <v>319082</v>
      </c>
      <c r="K45" s="23">
        <v>4601</v>
      </c>
      <c r="L45" s="91">
        <v>660793</v>
      </c>
      <c r="M45" s="23">
        <v>0</v>
      </c>
      <c r="N45" s="23">
        <f>J45+K45+L45+M45</f>
        <v>984476</v>
      </c>
      <c r="O45" s="31">
        <f>I45-N45</f>
        <v>-692113</v>
      </c>
      <c r="P45" s="93">
        <v>206187</v>
      </c>
      <c r="Q45" s="91">
        <v>56633</v>
      </c>
      <c r="R45" s="23">
        <v>124000</v>
      </c>
      <c r="S45" s="23">
        <f>Q45-R45</f>
        <v>-67367</v>
      </c>
      <c r="T45" s="23">
        <v>2377062</v>
      </c>
      <c r="U45" s="78">
        <f>T45+S45+P45</f>
        <v>2515882</v>
      </c>
      <c r="V45" s="31">
        <f>143719+52</f>
        <v>143771</v>
      </c>
      <c r="W45" s="31">
        <v>321</v>
      </c>
      <c r="X45" s="23">
        <v>508629</v>
      </c>
      <c r="Y45" s="23">
        <v>864914</v>
      </c>
      <c r="Z45" s="23">
        <f>X45+Y45</f>
        <v>1373543</v>
      </c>
      <c r="AA45" s="23">
        <v>1899</v>
      </c>
      <c r="AB45" s="23"/>
      <c r="AC45" s="23">
        <v>304232</v>
      </c>
      <c r="AD45" s="147" t="s">
        <v>36</v>
      </c>
      <c r="AE45" s="708"/>
      <c r="AF45" s="515"/>
      <c r="AG45" s="515"/>
      <c r="AH45" s="515"/>
    </row>
    <row r="46" spans="1:34" s="11" customFormat="1" hidden="1" x14ac:dyDescent="0.2">
      <c r="A46" s="708"/>
      <c r="B46" s="252" t="s">
        <v>37</v>
      </c>
      <c r="C46" s="92">
        <v>62524</v>
      </c>
      <c r="D46" s="91">
        <v>199520</v>
      </c>
      <c r="E46" s="23">
        <v>0</v>
      </c>
      <c r="F46" s="92">
        <v>48332</v>
      </c>
      <c r="G46" s="91"/>
      <c r="H46" s="23">
        <v>0</v>
      </c>
      <c r="I46" s="23">
        <f>C46+D46+E46+F46+H46</f>
        <v>310376</v>
      </c>
      <c r="J46" s="90">
        <v>330157</v>
      </c>
      <c r="K46" s="23">
        <v>4602</v>
      </c>
      <c r="L46" s="92">
        <v>676767</v>
      </c>
      <c r="M46" s="23">
        <v>0</v>
      </c>
      <c r="N46" s="23">
        <f>J46+K46+L46+M46</f>
        <v>1011526</v>
      </c>
      <c r="O46" s="31">
        <f>I46-N46</f>
        <v>-701150</v>
      </c>
      <c r="P46" s="90">
        <v>195421</v>
      </c>
      <c r="Q46" s="92">
        <v>62956</v>
      </c>
      <c r="R46" s="23">
        <v>119002</v>
      </c>
      <c r="S46" s="23">
        <f>Q46-R46</f>
        <v>-56046</v>
      </c>
      <c r="T46" s="23">
        <v>2356896</v>
      </c>
      <c r="U46" s="78">
        <f>T46+S46+P46</f>
        <v>2496271</v>
      </c>
      <c r="V46" s="31">
        <f>146647+46</f>
        <v>146693</v>
      </c>
      <c r="W46" s="31">
        <v>321</v>
      </c>
      <c r="X46" s="23">
        <v>504214</v>
      </c>
      <c r="Y46" s="23">
        <v>845903</v>
      </c>
      <c r="Z46" s="23">
        <f>X46+Y46</f>
        <v>1350117</v>
      </c>
      <c r="AA46" s="23">
        <v>1899</v>
      </c>
      <c r="AB46" s="23"/>
      <c r="AC46" s="23">
        <v>296092</v>
      </c>
      <c r="AD46" s="147" t="s">
        <v>37</v>
      </c>
      <c r="AE46" s="708"/>
      <c r="AF46" s="515"/>
      <c r="AG46" s="515"/>
      <c r="AH46" s="515"/>
    </row>
    <row r="47" spans="1:34" s="11" customFormat="1" hidden="1" x14ac:dyDescent="0.2">
      <c r="A47" s="708"/>
      <c r="B47" s="252" t="s">
        <v>38</v>
      </c>
      <c r="C47" s="91">
        <v>78312</v>
      </c>
      <c r="D47" s="91">
        <v>235008</v>
      </c>
      <c r="E47" s="23">
        <v>0</v>
      </c>
      <c r="F47" s="91">
        <v>48453</v>
      </c>
      <c r="G47" s="91"/>
      <c r="H47" s="23">
        <v>0</v>
      </c>
      <c r="I47" s="23">
        <f>C47+D47+E47+F47+H47</f>
        <v>361773</v>
      </c>
      <c r="J47" s="93">
        <v>348289</v>
      </c>
      <c r="K47" s="23">
        <v>4602</v>
      </c>
      <c r="L47" s="91">
        <v>660282</v>
      </c>
      <c r="M47" s="23">
        <v>0</v>
      </c>
      <c r="N47" s="23">
        <f>J47+K47+L47+M47</f>
        <v>1013173</v>
      </c>
      <c r="O47" s="31">
        <f>I47-N47</f>
        <v>-651400</v>
      </c>
      <c r="P47" s="93">
        <v>204528</v>
      </c>
      <c r="Q47" s="91">
        <v>63044</v>
      </c>
      <c r="R47" s="23">
        <v>118555</v>
      </c>
      <c r="S47" s="23">
        <f>Q47-R47</f>
        <v>-55511</v>
      </c>
      <c r="T47" s="23">
        <v>2342847</v>
      </c>
      <c r="U47" s="78">
        <f>T47+S47+P47</f>
        <v>2491864</v>
      </c>
      <c r="V47" s="31">
        <f>160313+40</f>
        <v>160353</v>
      </c>
      <c r="W47" s="31">
        <v>321</v>
      </c>
      <c r="X47" s="23">
        <v>538531</v>
      </c>
      <c r="Y47" s="23">
        <v>856824</v>
      </c>
      <c r="Z47" s="23">
        <f>X47+Y47</f>
        <v>1395355</v>
      </c>
      <c r="AA47" s="23">
        <v>1899</v>
      </c>
      <c r="AB47" s="23"/>
      <c r="AC47" s="23">
        <v>282536</v>
      </c>
      <c r="AD47" s="147" t="s">
        <v>46</v>
      </c>
      <c r="AE47" s="708"/>
      <c r="AF47" s="515"/>
      <c r="AG47" s="515"/>
      <c r="AH47" s="515"/>
    </row>
    <row r="48" spans="1:34" s="11" customFormat="1" hidden="1" x14ac:dyDescent="0.2">
      <c r="A48" s="708"/>
      <c r="B48" s="252" t="s">
        <v>39</v>
      </c>
      <c r="C48" s="92">
        <v>87880</v>
      </c>
      <c r="D48" s="91">
        <v>273124</v>
      </c>
      <c r="E48" s="23">
        <v>0</v>
      </c>
      <c r="F48" s="91">
        <v>47187</v>
      </c>
      <c r="G48" s="91"/>
      <c r="H48" s="23">
        <v>0</v>
      </c>
      <c r="I48" s="23">
        <v>408191</v>
      </c>
      <c r="J48" s="90">
        <v>322712</v>
      </c>
      <c r="K48" s="23">
        <v>4603</v>
      </c>
      <c r="L48" s="92">
        <v>644126</v>
      </c>
      <c r="M48" s="23">
        <v>0</v>
      </c>
      <c r="N48" s="23">
        <v>971441</v>
      </c>
      <c r="O48" s="31">
        <v>-563250</v>
      </c>
      <c r="P48" s="90">
        <v>195625</v>
      </c>
      <c r="Q48" s="92">
        <v>63240</v>
      </c>
      <c r="R48" s="23">
        <v>111972</v>
      </c>
      <c r="S48" s="23">
        <v>-48732</v>
      </c>
      <c r="T48" s="23">
        <v>2344714</v>
      </c>
      <c r="U48" s="78">
        <v>2491607</v>
      </c>
      <c r="V48" s="31">
        <v>164660</v>
      </c>
      <c r="W48" s="31">
        <v>268</v>
      </c>
      <c r="X48" s="23">
        <v>550975</v>
      </c>
      <c r="Y48" s="23">
        <v>869781</v>
      </c>
      <c r="Z48" s="23">
        <v>1420756</v>
      </c>
      <c r="AA48" s="23">
        <v>1900</v>
      </c>
      <c r="AB48" s="23"/>
      <c r="AC48" s="23">
        <v>340776</v>
      </c>
      <c r="AD48" s="147" t="s">
        <v>86</v>
      </c>
      <c r="AE48" s="708"/>
      <c r="AF48" s="515"/>
      <c r="AG48" s="515"/>
      <c r="AH48" s="515"/>
    </row>
    <row r="49" spans="1:34" s="11" customFormat="1" hidden="1" x14ac:dyDescent="0.2">
      <c r="A49" s="708"/>
      <c r="B49" s="252" t="s">
        <v>40</v>
      </c>
      <c r="C49" s="92">
        <v>110541</v>
      </c>
      <c r="D49" s="91">
        <v>262494</v>
      </c>
      <c r="E49" s="23">
        <v>0</v>
      </c>
      <c r="F49" s="92">
        <v>50626</v>
      </c>
      <c r="G49" s="91"/>
      <c r="H49" s="23">
        <v>0</v>
      </c>
      <c r="I49" s="23">
        <f t="shared" ref="I49:I78" si="10">C49+D49+E49+F49+H49</f>
        <v>423661</v>
      </c>
      <c r="J49" s="90">
        <v>315538</v>
      </c>
      <c r="K49" s="23">
        <v>0</v>
      </c>
      <c r="L49" s="92">
        <v>652563</v>
      </c>
      <c r="M49" s="23">
        <v>0</v>
      </c>
      <c r="N49" s="23">
        <f t="shared" ref="N49:N73" si="11">J49+K49+L49+M49</f>
        <v>968101</v>
      </c>
      <c r="O49" s="31">
        <v>-544440</v>
      </c>
      <c r="P49" s="90">
        <v>193278</v>
      </c>
      <c r="Q49" s="92">
        <v>63331</v>
      </c>
      <c r="R49" s="23">
        <v>108442</v>
      </c>
      <c r="S49" s="23">
        <f t="shared" ref="S49:S106" si="12">Q49-R49</f>
        <v>-45111</v>
      </c>
      <c r="T49" s="23">
        <v>2319900</v>
      </c>
      <c r="U49" s="78">
        <f t="shared" ref="U49:U74" si="13">T49+S49+P49</f>
        <v>2468067</v>
      </c>
      <c r="V49" s="31">
        <v>166082</v>
      </c>
      <c r="W49" s="31">
        <v>268</v>
      </c>
      <c r="X49" s="23">
        <v>568575</v>
      </c>
      <c r="Y49" s="23">
        <v>866246</v>
      </c>
      <c r="Z49" s="23">
        <f t="shared" ref="Z49:Z112" si="14">X49+Y49</f>
        <v>1434821</v>
      </c>
      <c r="AA49" s="23">
        <v>100</v>
      </c>
      <c r="AB49" s="23"/>
      <c r="AC49" s="23">
        <v>322356</v>
      </c>
      <c r="AD49" s="147" t="s">
        <v>77</v>
      </c>
      <c r="AE49" s="708"/>
      <c r="AF49" s="515"/>
      <c r="AG49" s="515"/>
      <c r="AH49" s="515"/>
    </row>
    <row r="50" spans="1:34" s="11" customFormat="1" hidden="1" x14ac:dyDescent="0.2">
      <c r="A50" s="708"/>
      <c r="B50" s="252" t="s">
        <v>41</v>
      </c>
      <c r="C50" s="92">
        <v>108797</v>
      </c>
      <c r="D50" s="91">
        <v>332622</v>
      </c>
      <c r="E50" s="23">
        <v>0</v>
      </c>
      <c r="F50" s="92">
        <v>49980</v>
      </c>
      <c r="G50" s="91"/>
      <c r="H50" s="23">
        <v>0</v>
      </c>
      <c r="I50" s="23">
        <f t="shared" si="10"/>
        <v>491399</v>
      </c>
      <c r="J50" s="90">
        <v>295946</v>
      </c>
      <c r="K50" s="23">
        <v>0</v>
      </c>
      <c r="L50" s="92">
        <v>653371</v>
      </c>
      <c r="M50" s="23">
        <v>0</v>
      </c>
      <c r="N50" s="23">
        <f t="shared" si="11"/>
        <v>949317</v>
      </c>
      <c r="O50" s="31">
        <f>I50-N50</f>
        <v>-457918</v>
      </c>
      <c r="P50" s="90">
        <v>193135</v>
      </c>
      <c r="Q50" s="92">
        <v>65163</v>
      </c>
      <c r="R50" s="23">
        <v>111270</v>
      </c>
      <c r="S50" s="23">
        <f t="shared" si="12"/>
        <v>-46107</v>
      </c>
      <c r="T50" s="23">
        <v>2289394</v>
      </c>
      <c r="U50" s="78">
        <f t="shared" si="13"/>
        <v>2436422</v>
      </c>
      <c r="V50" s="31">
        <f>161457+239</f>
        <v>161696</v>
      </c>
      <c r="W50" s="31">
        <v>268</v>
      </c>
      <c r="X50" s="23">
        <v>630550</v>
      </c>
      <c r="Y50" s="23">
        <v>878333</v>
      </c>
      <c r="Z50" s="23">
        <f t="shared" si="14"/>
        <v>1508883</v>
      </c>
      <c r="AA50" s="23">
        <v>100</v>
      </c>
      <c r="AB50" s="23"/>
      <c r="AC50" s="23">
        <v>307555</v>
      </c>
      <c r="AD50" s="147" t="s">
        <v>47</v>
      </c>
      <c r="AE50" s="708"/>
      <c r="AF50" s="515"/>
      <c r="AG50" s="515"/>
      <c r="AH50" s="515"/>
    </row>
    <row r="51" spans="1:34" s="11" customFormat="1" hidden="1" x14ac:dyDescent="0.2">
      <c r="A51" s="708"/>
      <c r="B51" s="252" t="s">
        <v>42</v>
      </c>
      <c r="C51" s="92">
        <v>86741</v>
      </c>
      <c r="D51" s="91">
        <v>282608</v>
      </c>
      <c r="E51" s="23">
        <v>0</v>
      </c>
      <c r="F51" s="92">
        <v>49912</v>
      </c>
      <c r="G51" s="91"/>
      <c r="H51" s="23">
        <v>0</v>
      </c>
      <c r="I51" s="23">
        <f t="shared" si="10"/>
        <v>419261</v>
      </c>
      <c r="J51" s="90">
        <v>261947</v>
      </c>
      <c r="K51" s="23">
        <v>0</v>
      </c>
      <c r="L51" s="92">
        <v>651785</v>
      </c>
      <c r="M51" s="23">
        <v>0</v>
      </c>
      <c r="N51" s="23">
        <f t="shared" si="11"/>
        <v>913732</v>
      </c>
      <c r="O51" s="31">
        <f>I51-N51</f>
        <v>-494471</v>
      </c>
      <c r="P51" s="90">
        <v>188370</v>
      </c>
      <c r="Q51" s="92">
        <v>63436</v>
      </c>
      <c r="R51" s="23">
        <v>115753</v>
      </c>
      <c r="S51" s="23">
        <f t="shared" si="12"/>
        <v>-52317</v>
      </c>
      <c r="T51" s="23">
        <v>2274444</v>
      </c>
      <c r="U51" s="78">
        <f t="shared" si="13"/>
        <v>2410497</v>
      </c>
      <c r="V51" s="31">
        <f>166161+216</f>
        <v>166377</v>
      </c>
      <c r="W51" s="31">
        <v>268</v>
      </c>
      <c r="X51" s="23">
        <v>574545</v>
      </c>
      <c r="Y51" s="23">
        <v>877923</v>
      </c>
      <c r="Z51" s="23">
        <f t="shared" si="14"/>
        <v>1452468</v>
      </c>
      <c r="AA51" s="23">
        <v>0</v>
      </c>
      <c r="AB51" s="23"/>
      <c r="AC51" s="23">
        <v>296914</v>
      </c>
      <c r="AD51" s="147" t="s">
        <v>42</v>
      </c>
      <c r="AE51" s="708"/>
      <c r="AF51" s="515"/>
      <c r="AG51" s="515"/>
      <c r="AH51" s="515"/>
    </row>
    <row r="52" spans="1:34" s="11" customFormat="1" hidden="1" x14ac:dyDescent="0.2">
      <c r="A52" s="708"/>
      <c r="B52" s="252" t="s">
        <v>43</v>
      </c>
      <c r="C52" s="92">
        <v>75062</v>
      </c>
      <c r="D52" s="91">
        <v>283180</v>
      </c>
      <c r="E52" s="23">
        <v>0</v>
      </c>
      <c r="F52" s="92">
        <v>49078</v>
      </c>
      <c r="G52" s="91"/>
      <c r="H52" s="23">
        <v>0</v>
      </c>
      <c r="I52" s="23">
        <f t="shared" si="10"/>
        <v>407320</v>
      </c>
      <c r="J52" s="90">
        <v>262258</v>
      </c>
      <c r="K52" s="23">
        <v>0</v>
      </c>
      <c r="L52" s="92">
        <v>659053</v>
      </c>
      <c r="M52" s="23">
        <v>0</v>
      </c>
      <c r="N52" s="23">
        <f t="shared" si="11"/>
        <v>921311</v>
      </c>
      <c r="O52" s="31">
        <f>I52-N52</f>
        <v>-513991</v>
      </c>
      <c r="P52" s="90">
        <v>218030</v>
      </c>
      <c r="Q52" s="92">
        <v>57452</v>
      </c>
      <c r="R52" s="23">
        <v>116812</v>
      </c>
      <c r="S52" s="23">
        <f t="shared" si="12"/>
        <v>-59360</v>
      </c>
      <c r="T52" s="23">
        <v>2267350</v>
      </c>
      <c r="U52" s="78">
        <f t="shared" si="13"/>
        <v>2426020</v>
      </c>
      <c r="V52" s="31">
        <f>160312+197</f>
        <v>160509</v>
      </c>
      <c r="W52" s="31">
        <v>268</v>
      </c>
      <c r="X52" s="23">
        <v>576713</v>
      </c>
      <c r="Y52" s="23">
        <v>879374</v>
      </c>
      <c r="Z52" s="23">
        <f t="shared" si="14"/>
        <v>1456087</v>
      </c>
      <c r="AA52" s="23">
        <v>0</v>
      </c>
      <c r="AB52" s="23"/>
      <c r="AC52" s="23">
        <v>295165</v>
      </c>
      <c r="AD52" s="147" t="s">
        <v>48</v>
      </c>
      <c r="AE52" s="708"/>
      <c r="AF52" s="515"/>
      <c r="AG52" s="515"/>
      <c r="AH52" s="515"/>
    </row>
    <row r="53" spans="1:34" s="11" customFormat="1" hidden="1" x14ac:dyDescent="0.2">
      <c r="A53" s="708"/>
      <c r="B53" s="252" t="s">
        <v>44</v>
      </c>
      <c r="C53" s="92">
        <v>72558</v>
      </c>
      <c r="D53" s="91">
        <v>300482</v>
      </c>
      <c r="E53" s="23">
        <v>0</v>
      </c>
      <c r="F53" s="92">
        <v>48043</v>
      </c>
      <c r="G53" s="91"/>
      <c r="H53" s="23">
        <v>0</v>
      </c>
      <c r="I53" s="23">
        <f t="shared" si="10"/>
        <v>421083</v>
      </c>
      <c r="J53" s="90">
        <v>270722</v>
      </c>
      <c r="K53" s="23">
        <v>1500</v>
      </c>
      <c r="L53" s="92">
        <v>681001</v>
      </c>
      <c r="M53" s="23">
        <v>0</v>
      </c>
      <c r="N53" s="23">
        <f t="shared" si="11"/>
        <v>953223</v>
      </c>
      <c r="O53" s="31">
        <f>I53-N53</f>
        <v>-532140</v>
      </c>
      <c r="P53" s="90">
        <v>232482</v>
      </c>
      <c r="Q53" s="92">
        <v>57326</v>
      </c>
      <c r="R53" s="23">
        <v>122897</v>
      </c>
      <c r="S53" s="23">
        <f t="shared" si="12"/>
        <v>-65571</v>
      </c>
      <c r="T53" s="23">
        <v>2237944</v>
      </c>
      <c r="U53" s="78">
        <f t="shared" si="13"/>
        <v>2404855</v>
      </c>
      <c r="V53" s="31">
        <f>109964+173</f>
        <v>110137</v>
      </c>
      <c r="W53" s="31">
        <v>268</v>
      </c>
      <c r="X53" s="23">
        <v>571909</v>
      </c>
      <c r="Y53" s="23">
        <v>875274</v>
      </c>
      <c r="Z53" s="23">
        <f t="shared" si="14"/>
        <v>1447183</v>
      </c>
      <c r="AA53" s="23">
        <v>2485</v>
      </c>
      <c r="AB53" s="23"/>
      <c r="AC53" s="23">
        <v>312647</v>
      </c>
      <c r="AD53" s="147" t="s">
        <v>44</v>
      </c>
      <c r="AE53" s="708"/>
      <c r="AF53" s="515"/>
      <c r="AG53" s="515"/>
      <c r="AH53" s="515"/>
    </row>
    <row r="54" spans="1:34" s="11" customFormat="1" hidden="1" x14ac:dyDescent="0.2">
      <c r="A54" s="708"/>
      <c r="B54" s="631" t="s">
        <v>45</v>
      </c>
      <c r="C54" s="92">
        <v>55531</v>
      </c>
      <c r="D54" s="91">
        <v>295990</v>
      </c>
      <c r="E54" s="23">
        <v>0</v>
      </c>
      <c r="F54" s="92">
        <v>47638</v>
      </c>
      <c r="G54" s="91"/>
      <c r="H54" s="23">
        <v>0</v>
      </c>
      <c r="I54" s="23">
        <f t="shared" si="10"/>
        <v>399159</v>
      </c>
      <c r="J54" s="97">
        <v>270762</v>
      </c>
      <c r="K54" s="80">
        <v>1500</v>
      </c>
      <c r="L54" s="98">
        <v>659333</v>
      </c>
      <c r="M54" s="80">
        <v>0</v>
      </c>
      <c r="N54" s="80">
        <f t="shared" si="11"/>
        <v>931595</v>
      </c>
      <c r="O54" s="84">
        <f>I54-N54</f>
        <v>-532436</v>
      </c>
      <c r="P54" s="99">
        <v>276161</v>
      </c>
      <c r="Q54" s="98">
        <v>57313</v>
      </c>
      <c r="R54" s="80">
        <v>119051</v>
      </c>
      <c r="S54" s="80">
        <f t="shared" si="12"/>
        <v>-61738</v>
      </c>
      <c r="T54" s="80">
        <v>2214564</v>
      </c>
      <c r="U54" s="67">
        <f t="shared" si="13"/>
        <v>2428987</v>
      </c>
      <c r="V54" s="84">
        <f>135235+220</f>
        <v>135455</v>
      </c>
      <c r="W54" s="84">
        <v>214</v>
      </c>
      <c r="X54" s="80">
        <v>586056</v>
      </c>
      <c r="Y54" s="80">
        <v>861434</v>
      </c>
      <c r="Z54" s="80">
        <f t="shared" si="14"/>
        <v>1447490</v>
      </c>
      <c r="AA54" s="80">
        <v>2485</v>
      </c>
      <c r="AB54" s="80"/>
      <c r="AC54" s="80">
        <v>310906</v>
      </c>
      <c r="AD54" s="148" t="s">
        <v>45</v>
      </c>
      <c r="AE54" s="709"/>
      <c r="AF54" s="515"/>
      <c r="AG54" s="515"/>
      <c r="AH54" s="515"/>
    </row>
    <row r="55" spans="1:34" s="11" customFormat="1" hidden="1" x14ac:dyDescent="0.2">
      <c r="A55" s="707">
        <v>2011</v>
      </c>
      <c r="B55" s="152" t="s">
        <v>34</v>
      </c>
      <c r="C55" s="100">
        <v>75636</v>
      </c>
      <c r="D55" s="101">
        <v>300659</v>
      </c>
      <c r="E55" s="38">
        <v>0</v>
      </c>
      <c r="F55" s="100">
        <v>40126</v>
      </c>
      <c r="G55" s="101"/>
      <c r="H55" s="38">
        <v>0</v>
      </c>
      <c r="I55" s="38">
        <f t="shared" si="10"/>
        <v>416421</v>
      </c>
      <c r="J55" s="102">
        <v>272891</v>
      </c>
      <c r="K55" s="38">
        <v>1500</v>
      </c>
      <c r="L55" s="100">
        <v>651586</v>
      </c>
      <c r="M55" s="38">
        <v>0</v>
      </c>
      <c r="N55" s="38">
        <f t="shared" si="11"/>
        <v>925977</v>
      </c>
      <c r="O55" s="55">
        <f t="shared" ref="O55:O101" si="15">I55-N55</f>
        <v>-509556</v>
      </c>
      <c r="P55" s="102">
        <v>263601</v>
      </c>
      <c r="Q55" s="100">
        <v>57339</v>
      </c>
      <c r="R55" s="38">
        <v>121694</v>
      </c>
      <c r="S55" s="38">
        <f t="shared" si="12"/>
        <v>-64355</v>
      </c>
      <c r="T55" s="38">
        <v>2166257</v>
      </c>
      <c r="U55" s="81">
        <f t="shared" si="13"/>
        <v>2365503</v>
      </c>
      <c r="V55" s="55">
        <v>87974</v>
      </c>
      <c r="W55" s="55">
        <v>214</v>
      </c>
      <c r="X55" s="38">
        <v>600051</v>
      </c>
      <c r="Y55" s="38">
        <v>862277</v>
      </c>
      <c r="Z55" s="38">
        <f t="shared" si="14"/>
        <v>1462328</v>
      </c>
      <c r="AA55" s="38">
        <v>2487</v>
      </c>
      <c r="AB55" s="38"/>
      <c r="AC55" s="38">
        <v>302942</v>
      </c>
      <c r="AD55" s="147" t="s">
        <v>34</v>
      </c>
      <c r="AE55" s="707">
        <v>2011</v>
      </c>
      <c r="AF55" s="515"/>
      <c r="AG55" s="515"/>
      <c r="AH55" s="515"/>
    </row>
    <row r="56" spans="1:34" s="11" customFormat="1" hidden="1" x14ac:dyDescent="0.2">
      <c r="A56" s="708"/>
      <c r="B56" s="252" t="s">
        <v>35</v>
      </c>
      <c r="C56" s="92">
        <v>66065</v>
      </c>
      <c r="D56" s="91">
        <v>297408</v>
      </c>
      <c r="E56" s="23">
        <v>0</v>
      </c>
      <c r="F56" s="92">
        <v>44112</v>
      </c>
      <c r="G56" s="91"/>
      <c r="H56" s="23">
        <v>0</v>
      </c>
      <c r="I56" s="23">
        <f t="shared" si="10"/>
        <v>407585</v>
      </c>
      <c r="J56" s="90">
        <v>283925</v>
      </c>
      <c r="K56" s="23">
        <v>1500</v>
      </c>
      <c r="L56" s="92">
        <v>646803</v>
      </c>
      <c r="M56" s="23">
        <v>0</v>
      </c>
      <c r="N56" s="23">
        <f t="shared" si="11"/>
        <v>932228</v>
      </c>
      <c r="O56" s="31">
        <f t="shared" si="15"/>
        <v>-524643</v>
      </c>
      <c r="P56" s="90">
        <v>273263</v>
      </c>
      <c r="Q56" s="92">
        <v>57463</v>
      </c>
      <c r="R56" s="23">
        <v>120207</v>
      </c>
      <c r="S56" s="23">
        <f t="shared" si="12"/>
        <v>-62744</v>
      </c>
      <c r="T56" s="23">
        <v>2164310</v>
      </c>
      <c r="U56" s="78">
        <f t="shared" si="13"/>
        <v>2374829</v>
      </c>
      <c r="V56" s="31">
        <v>88401</v>
      </c>
      <c r="W56" s="31">
        <v>214</v>
      </c>
      <c r="X56" s="23">
        <v>600362</v>
      </c>
      <c r="Y56" s="23">
        <v>861910</v>
      </c>
      <c r="Z56" s="23">
        <f t="shared" si="14"/>
        <v>1462272</v>
      </c>
      <c r="AA56" s="23">
        <v>2487</v>
      </c>
      <c r="AB56" s="23"/>
      <c r="AC56" s="23">
        <v>296811</v>
      </c>
      <c r="AD56" s="147" t="s">
        <v>35</v>
      </c>
      <c r="AE56" s="708"/>
      <c r="AF56" s="515"/>
      <c r="AG56" s="515"/>
      <c r="AH56" s="515"/>
    </row>
    <row r="57" spans="1:34" s="11" customFormat="1" hidden="1" x14ac:dyDescent="0.2">
      <c r="A57" s="708"/>
      <c r="B57" s="252" t="s">
        <v>36</v>
      </c>
      <c r="C57" s="92">
        <v>71203</v>
      </c>
      <c r="D57" s="91">
        <v>347137</v>
      </c>
      <c r="E57" s="23">
        <v>0</v>
      </c>
      <c r="F57" s="92">
        <v>44159</v>
      </c>
      <c r="G57" s="91"/>
      <c r="H57" s="23">
        <v>0</v>
      </c>
      <c r="I57" s="23">
        <f t="shared" si="10"/>
        <v>462499</v>
      </c>
      <c r="J57" s="90">
        <v>275849</v>
      </c>
      <c r="K57" s="23">
        <v>16456</v>
      </c>
      <c r="L57" s="92">
        <v>614228</v>
      </c>
      <c r="M57" s="23">
        <v>0</v>
      </c>
      <c r="N57" s="23">
        <f t="shared" si="11"/>
        <v>906533</v>
      </c>
      <c r="O57" s="31">
        <f t="shared" si="15"/>
        <v>-444034</v>
      </c>
      <c r="P57" s="90">
        <v>203792</v>
      </c>
      <c r="Q57" s="91">
        <v>66624</v>
      </c>
      <c r="R57" s="23">
        <v>119386</v>
      </c>
      <c r="S57" s="23">
        <f t="shared" si="12"/>
        <v>-52762</v>
      </c>
      <c r="T57" s="23">
        <v>2124459</v>
      </c>
      <c r="U57" s="78">
        <f t="shared" si="13"/>
        <v>2275489</v>
      </c>
      <c r="V57" s="31">
        <v>90267</v>
      </c>
      <c r="W57" s="31">
        <v>214</v>
      </c>
      <c r="X57" s="23">
        <v>575538</v>
      </c>
      <c r="Y57" s="23">
        <v>860339</v>
      </c>
      <c r="Z57" s="23">
        <f t="shared" si="14"/>
        <v>1435877</v>
      </c>
      <c r="AA57" s="23">
        <v>2487</v>
      </c>
      <c r="AB57" s="23"/>
      <c r="AC57" s="23">
        <v>302607</v>
      </c>
      <c r="AD57" s="147" t="s">
        <v>36</v>
      </c>
      <c r="AE57" s="708"/>
      <c r="AF57" s="515"/>
      <c r="AG57" s="515"/>
      <c r="AH57" s="515"/>
    </row>
    <row r="58" spans="1:34" s="11" customFormat="1" hidden="1" x14ac:dyDescent="0.2">
      <c r="A58" s="708"/>
      <c r="B58" s="252" t="s">
        <v>37</v>
      </c>
      <c r="C58" s="92">
        <v>62348</v>
      </c>
      <c r="D58" s="91">
        <v>347175</v>
      </c>
      <c r="E58" s="23">
        <v>0</v>
      </c>
      <c r="F58" s="92">
        <v>44373</v>
      </c>
      <c r="G58" s="91"/>
      <c r="H58" s="23">
        <v>0</v>
      </c>
      <c r="I58" s="23">
        <f t="shared" si="10"/>
        <v>453896</v>
      </c>
      <c r="J58" s="90">
        <v>299427</v>
      </c>
      <c r="K58" s="23">
        <v>16456</v>
      </c>
      <c r="L58" s="92">
        <v>617357</v>
      </c>
      <c r="M58" s="23">
        <v>0</v>
      </c>
      <c r="N58" s="23">
        <f t="shared" si="11"/>
        <v>933240</v>
      </c>
      <c r="O58" s="31">
        <f t="shared" si="15"/>
        <v>-479344</v>
      </c>
      <c r="P58" s="90">
        <v>214988</v>
      </c>
      <c r="Q58" s="91">
        <v>66503</v>
      </c>
      <c r="R58" s="23">
        <v>107599</v>
      </c>
      <c r="S58" s="23">
        <f t="shared" si="12"/>
        <v>-41096</v>
      </c>
      <c r="T58" s="23">
        <v>2130347</v>
      </c>
      <c r="U58" s="78">
        <f t="shared" si="13"/>
        <v>2304239</v>
      </c>
      <c r="V58" s="31">
        <v>78059</v>
      </c>
      <c r="W58" s="31">
        <v>214</v>
      </c>
      <c r="X58" s="23">
        <v>577518</v>
      </c>
      <c r="Y58" s="23">
        <v>860697</v>
      </c>
      <c r="Z58" s="23">
        <f t="shared" si="14"/>
        <v>1438215</v>
      </c>
      <c r="AA58" s="23">
        <v>2488</v>
      </c>
      <c r="AB58" s="23"/>
      <c r="AC58" s="23">
        <v>305920</v>
      </c>
      <c r="AD58" s="147" t="s">
        <v>37</v>
      </c>
      <c r="AE58" s="708"/>
      <c r="AF58" s="515"/>
      <c r="AG58" s="515"/>
      <c r="AH58" s="515"/>
    </row>
    <row r="59" spans="1:34" s="11" customFormat="1" hidden="1" x14ac:dyDescent="0.2">
      <c r="A59" s="708"/>
      <c r="B59" s="252" t="s">
        <v>38</v>
      </c>
      <c r="C59" s="92">
        <v>76178</v>
      </c>
      <c r="D59" s="91">
        <v>351845</v>
      </c>
      <c r="E59" s="23">
        <v>0</v>
      </c>
      <c r="F59" s="92">
        <v>44799</v>
      </c>
      <c r="G59" s="91"/>
      <c r="H59" s="23">
        <v>0</v>
      </c>
      <c r="I59" s="23">
        <f t="shared" si="10"/>
        <v>472822</v>
      </c>
      <c r="J59" s="90">
        <v>295009</v>
      </c>
      <c r="K59" s="23">
        <v>16457</v>
      </c>
      <c r="L59" s="92">
        <v>628254</v>
      </c>
      <c r="M59" s="23">
        <v>0</v>
      </c>
      <c r="N59" s="23">
        <f t="shared" si="11"/>
        <v>939720</v>
      </c>
      <c r="O59" s="31">
        <f t="shared" si="15"/>
        <v>-466898</v>
      </c>
      <c r="P59" s="90">
        <v>196300</v>
      </c>
      <c r="Q59" s="91">
        <v>66287</v>
      </c>
      <c r="R59" s="23">
        <v>108865</v>
      </c>
      <c r="S59" s="23">
        <f t="shared" si="12"/>
        <v>-42578</v>
      </c>
      <c r="T59" s="23">
        <v>2140083</v>
      </c>
      <c r="U59" s="78">
        <f t="shared" si="13"/>
        <v>2293805</v>
      </c>
      <c r="V59" s="31">
        <v>80722</v>
      </c>
      <c r="W59" s="31">
        <v>214</v>
      </c>
      <c r="X59" s="23">
        <v>582952</v>
      </c>
      <c r="Y59" s="23">
        <v>854588</v>
      </c>
      <c r="Z59" s="23">
        <f t="shared" si="14"/>
        <v>1437540</v>
      </c>
      <c r="AA59" s="23">
        <v>2488</v>
      </c>
      <c r="AB59" s="23"/>
      <c r="AC59" s="23">
        <v>305947</v>
      </c>
      <c r="AD59" s="147" t="s">
        <v>46</v>
      </c>
      <c r="AE59" s="708"/>
      <c r="AF59" s="515"/>
      <c r="AG59" s="515"/>
      <c r="AH59" s="515"/>
    </row>
    <row r="60" spans="1:34" s="11" customFormat="1" hidden="1" x14ac:dyDescent="0.2">
      <c r="A60" s="708"/>
      <c r="B60" s="252" t="s">
        <v>39</v>
      </c>
      <c r="C60" s="92">
        <v>86311</v>
      </c>
      <c r="D60" s="91">
        <v>335313</v>
      </c>
      <c r="E60" s="23">
        <v>0</v>
      </c>
      <c r="F60" s="92">
        <v>44596</v>
      </c>
      <c r="G60" s="91"/>
      <c r="H60" s="23">
        <v>0</v>
      </c>
      <c r="I60" s="23">
        <f t="shared" si="10"/>
        <v>466220</v>
      </c>
      <c r="J60" s="90">
        <v>325128</v>
      </c>
      <c r="K60" s="23">
        <v>16458</v>
      </c>
      <c r="L60" s="92">
        <v>550987</v>
      </c>
      <c r="M60" s="23">
        <v>0</v>
      </c>
      <c r="N60" s="23">
        <f t="shared" si="11"/>
        <v>892573</v>
      </c>
      <c r="O60" s="31">
        <f t="shared" si="15"/>
        <v>-426353</v>
      </c>
      <c r="P60" s="90">
        <v>210174</v>
      </c>
      <c r="Q60" s="91">
        <v>66201</v>
      </c>
      <c r="R60" s="23">
        <v>113978</v>
      </c>
      <c r="S60" s="23">
        <f t="shared" si="12"/>
        <v>-47777</v>
      </c>
      <c r="T60" s="23">
        <v>2099463</v>
      </c>
      <c r="U60" s="78">
        <f t="shared" si="13"/>
        <v>2261860</v>
      </c>
      <c r="V60" s="31">
        <v>79276</v>
      </c>
      <c r="W60" s="31">
        <v>161</v>
      </c>
      <c r="X60" s="23">
        <v>590972</v>
      </c>
      <c r="Y60" s="23">
        <v>857508</v>
      </c>
      <c r="Z60" s="23">
        <f t="shared" si="14"/>
        <v>1448480</v>
      </c>
      <c r="AA60" s="23">
        <v>2488</v>
      </c>
      <c r="AB60" s="23"/>
      <c r="AC60" s="23">
        <v>305100</v>
      </c>
      <c r="AD60" s="147" t="s">
        <v>39</v>
      </c>
      <c r="AE60" s="708"/>
      <c r="AF60" s="515"/>
      <c r="AG60" s="515"/>
      <c r="AH60" s="515"/>
    </row>
    <row r="61" spans="1:34" s="11" customFormat="1" hidden="1" x14ac:dyDescent="0.2">
      <c r="A61" s="708"/>
      <c r="B61" s="252" t="s">
        <v>40</v>
      </c>
      <c r="C61" s="92">
        <v>94811</v>
      </c>
      <c r="D61" s="91">
        <v>353315</v>
      </c>
      <c r="E61" s="23">
        <v>0</v>
      </c>
      <c r="F61" s="92">
        <v>44664</v>
      </c>
      <c r="G61" s="91"/>
      <c r="H61" s="23">
        <v>0</v>
      </c>
      <c r="I61" s="23">
        <f t="shared" si="10"/>
        <v>492790</v>
      </c>
      <c r="J61" s="90">
        <v>291126</v>
      </c>
      <c r="K61" s="23">
        <v>16459</v>
      </c>
      <c r="L61" s="92">
        <v>550978</v>
      </c>
      <c r="M61" s="23">
        <v>0</v>
      </c>
      <c r="N61" s="23">
        <f t="shared" si="11"/>
        <v>858563</v>
      </c>
      <c r="O61" s="31">
        <f t="shared" si="15"/>
        <v>-365773</v>
      </c>
      <c r="P61" s="90">
        <v>205926</v>
      </c>
      <c r="Q61" s="91">
        <v>65875</v>
      </c>
      <c r="R61" s="23">
        <v>111109</v>
      </c>
      <c r="S61" s="23">
        <f t="shared" si="12"/>
        <v>-45234</v>
      </c>
      <c r="T61" s="23">
        <v>2088559</v>
      </c>
      <c r="U61" s="78">
        <f t="shared" si="13"/>
        <v>2249251</v>
      </c>
      <c r="V61" s="31">
        <v>93081</v>
      </c>
      <c r="W61" s="31">
        <v>161</v>
      </c>
      <c r="X61" s="23">
        <v>603789</v>
      </c>
      <c r="Y61" s="23">
        <v>882593</v>
      </c>
      <c r="Z61" s="23">
        <f t="shared" si="14"/>
        <v>1486382</v>
      </c>
      <c r="AA61" s="23">
        <v>2489</v>
      </c>
      <c r="AB61" s="23"/>
      <c r="AC61" s="23">
        <v>301366</v>
      </c>
      <c r="AD61" s="147" t="s">
        <v>40</v>
      </c>
      <c r="AE61" s="708"/>
      <c r="AF61" s="515"/>
      <c r="AG61" s="515"/>
      <c r="AH61" s="515"/>
    </row>
    <row r="62" spans="1:34" s="11" customFormat="1" hidden="1" x14ac:dyDescent="0.2">
      <c r="A62" s="708"/>
      <c r="B62" s="252" t="s">
        <v>41</v>
      </c>
      <c r="C62" s="92">
        <v>91562</v>
      </c>
      <c r="D62" s="91">
        <v>430564</v>
      </c>
      <c r="E62" s="23">
        <v>0</v>
      </c>
      <c r="F62" s="92">
        <v>45244</v>
      </c>
      <c r="G62" s="91"/>
      <c r="H62" s="23">
        <v>0</v>
      </c>
      <c r="I62" s="23">
        <f t="shared" si="10"/>
        <v>567370</v>
      </c>
      <c r="J62" s="90">
        <v>288788</v>
      </c>
      <c r="K62" s="23">
        <v>16459</v>
      </c>
      <c r="L62" s="92">
        <v>544958</v>
      </c>
      <c r="M62" s="23">
        <v>0</v>
      </c>
      <c r="N62" s="23">
        <f t="shared" si="11"/>
        <v>850205</v>
      </c>
      <c r="O62" s="31">
        <f t="shared" si="15"/>
        <v>-282835</v>
      </c>
      <c r="P62" s="90">
        <v>193641</v>
      </c>
      <c r="Q62" s="91">
        <v>95917</v>
      </c>
      <c r="R62" s="23">
        <v>110637</v>
      </c>
      <c r="S62" s="23">
        <f t="shared" si="12"/>
        <v>-14720</v>
      </c>
      <c r="T62" s="23">
        <v>2031315</v>
      </c>
      <c r="U62" s="78">
        <f t="shared" si="13"/>
        <v>2210236</v>
      </c>
      <c r="V62" s="31">
        <v>100624</v>
      </c>
      <c r="W62" s="31">
        <v>161</v>
      </c>
      <c r="X62" s="23">
        <v>637384</v>
      </c>
      <c r="Y62" s="23">
        <v>903098</v>
      </c>
      <c r="Z62" s="23">
        <f t="shared" si="14"/>
        <v>1540482</v>
      </c>
      <c r="AA62" s="23">
        <v>2489</v>
      </c>
      <c r="AB62" s="23"/>
      <c r="AC62" s="23">
        <v>283645</v>
      </c>
      <c r="AD62" s="147" t="s">
        <v>47</v>
      </c>
      <c r="AE62" s="708"/>
      <c r="AF62" s="515"/>
      <c r="AG62" s="515"/>
      <c r="AH62" s="515"/>
    </row>
    <row r="63" spans="1:34" s="11" customFormat="1" hidden="1" x14ac:dyDescent="0.2">
      <c r="A63" s="708"/>
      <c r="B63" s="252" t="s">
        <v>42</v>
      </c>
      <c r="C63" s="92">
        <v>68741</v>
      </c>
      <c r="D63" s="91">
        <v>440596</v>
      </c>
      <c r="E63" s="23">
        <v>0</v>
      </c>
      <c r="F63" s="92">
        <v>34504</v>
      </c>
      <c r="G63" s="91"/>
      <c r="H63" s="23">
        <v>0</v>
      </c>
      <c r="I63" s="23">
        <f t="shared" si="10"/>
        <v>543841</v>
      </c>
      <c r="J63" s="90">
        <v>296420</v>
      </c>
      <c r="K63" s="23">
        <v>16460</v>
      </c>
      <c r="L63" s="92">
        <v>529407</v>
      </c>
      <c r="M63" s="23">
        <v>0</v>
      </c>
      <c r="N63" s="23">
        <f t="shared" si="11"/>
        <v>842287</v>
      </c>
      <c r="O63" s="31">
        <f t="shared" si="15"/>
        <v>-298446</v>
      </c>
      <c r="P63" s="90">
        <v>207865</v>
      </c>
      <c r="Q63" s="91">
        <v>93706</v>
      </c>
      <c r="R63" s="23">
        <v>107290</v>
      </c>
      <c r="S63" s="23">
        <f t="shared" si="12"/>
        <v>-13584</v>
      </c>
      <c r="T63" s="23">
        <v>1992296</v>
      </c>
      <c r="U63" s="78">
        <f t="shared" si="13"/>
        <v>2186577</v>
      </c>
      <c r="V63" s="31">
        <v>76328</v>
      </c>
      <c r="W63" s="31">
        <v>161</v>
      </c>
      <c r="X63" s="23">
        <v>624428</v>
      </c>
      <c r="Y63" s="23">
        <v>893785</v>
      </c>
      <c r="Z63" s="23">
        <f t="shared" si="14"/>
        <v>1518213</v>
      </c>
      <c r="AA63" s="23">
        <v>2490</v>
      </c>
      <c r="AB63" s="23"/>
      <c r="AC63" s="23">
        <v>290938</v>
      </c>
      <c r="AD63" s="147" t="s">
        <v>42</v>
      </c>
      <c r="AE63" s="708"/>
      <c r="AF63" s="515"/>
      <c r="AG63" s="515"/>
      <c r="AH63" s="515"/>
    </row>
    <row r="64" spans="1:34" s="11" customFormat="1" hidden="1" x14ac:dyDescent="0.2">
      <c r="A64" s="708"/>
      <c r="B64" s="252" t="s">
        <v>43</v>
      </c>
      <c r="C64" s="92">
        <v>71273</v>
      </c>
      <c r="D64" s="91">
        <v>429483</v>
      </c>
      <c r="E64" s="23">
        <v>0</v>
      </c>
      <c r="F64" s="92">
        <v>39274</v>
      </c>
      <c r="G64" s="91"/>
      <c r="H64" s="23">
        <v>0</v>
      </c>
      <c r="I64" s="23">
        <f t="shared" si="10"/>
        <v>540030</v>
      </c>
      <c r="J64" s="90">
        <v>308436</v>
      </c>
      <c r="K64" s="23">
        <v>16461</v>
      </c>
      <c r="L64" s="92">
        <v>537178</v>
      </c>
      <c r="M64" s="23">
        <v>0</v>
      </c>
      <c r="N64" s="23">
        <f t="shared" si="11"/>
        <v>862075</v>
      </c>
      <c r="O64" s="31">
        <f t="shared" si="15"/>
        <v>-322045</v>
      </c>
      <c r="P64" s="90">
        <v>213369</v>
      </c>
      <c r="Q64" s="91">
        <v>93460</v>
      </c>
      <c r="R64" s="23">
        <v>99928</v>
      </c>
      <c r="S64" s="23">
        <f t="shared" si="12"/>
        <v>-6468</v>
      </c>
      <c r="T64" s="23">
        <v>1972740</v>
      </c>
      <c r="U64" s="78">
        <f t="shared" si="13"/>
        <v>2179641</v>
      </c>
      <c r="V64" s="31">
        <v>62008</v>
      </c>
      <c r="W64" s="31">
        <v>161</v>
      </c>
      <c r="X64" s="23">
        <v>606283</v>
      </c>
      <c r="Y64" s="23">
        <v>897139</v>
      </c>
      <c r="Z64" s="23">
        <f t="shared" si="14"/>
        <v>1503422</v>
      </c>
      <c r="AA64" s="23">
        <v>2490</v>
      </c>
      <c r="AB64" s="23"/>
      <c r="AC64" s="23">
        <v>289514</v>
      </c>
      <c r="AD64" s="147" t="s">
        <v>48</v>
      </c>
      <c r="AE64" s="708"/>
      <c r="AF64" s="515"/>
      <c r="AG64" s="515"/>
      <c r="AH64" s="515"/>
    </row>
    <row r="65" spans="1:34" s="11" customFormat="1" hidden="1" x14ac:dyDescent="0.2">
      <c r="A65" s="708"/>
      <c r="B65" s="252" t="s">
        <v>44</v>
      </c>
      <c r="C65" s="92">
        <v>69841</v>
      </c>
      <c r="D65" s="91">
        <v>394086</v>
      </c>
      <c r="E65" s="23">
        <v>0</v>
      </c>
      <c r="F65" s="92">
        <v>43134</v>
      </c>
      <c r="G65" s="91"/>
      <c r="H65" s="23">
        <v>0</v>
      </c>
      <c r="I65" s="23">
        <f t="shared" si="10"/>
        <v>507061</v>
      </c>
      <c r="J65" s="90">
        <v>299116</v>
      </c>
      <c r="K65" s="23">
        <v>16462</v>
      </c>
      <c r="L65" s="92">
        <v>548099</v>
      </c>
      <c r="M65" s="23">
        <v>0</v>
      </c>
      <c r="N65" s="23">
        <f t="shared" si="11"/>
        <v>863677</v>
      </c>
      <c r="O65" s="31">
        <f t="shared" si="15"/>
        <v>-356616</v>
      </c>
      <c r="P65" s="90">
        <v>217886</v>
      </c>
      <c r="Q65" s="91">
        <v>93016</v>
      </c>
      <c r="R65" s="23">
        <v>96670</v>
      </c>
      <c r="S65" s="23">
        <f t="shared" si="12"/>
        <v>-3654</v>
      </c>
      <c r="T65" s="23">
        <v>1976379</v>
      </c>
      <c r="U65" s="78">
        <f t="shared" si="13"/>
        <v>2190611</v>
      </c>
      <c r="V65" s="31">
        <v>64321</v>
      </c>
      <c r="W65" s="31">
        <v>161</v>
      </c>
      <c r="X65" s="23">
        <v>579210</v>
      </c>
      <c r="Y65" s="23">
        <v>900995</v>
      </c>
      <c r="Z65" s="23">
        <f t="shared" si="14"/>
        <v>1480205</v>
      </c>
      <c r="AA65" s="23">
        <v>2490</v>
      </c>
      <c r="AB65" s="23"/>
      <c r="AC65" s="23">
        <v>286818</v>
      </c>
      <c r="AD65" s="147" t="s">
        <v>44</v>
      </c>
      <c r="AE65" s="708"/>
      <c r="AF65" s="515"/>
      <c r="AG65" s="515"/>
      <c r="AH65" s="515"/>
    </row>
    <row r="66" spans="1:34" s="11" customFormat="1" hidden="1" x14ac:dyDescent="0.2">
      <c r="A66" s="709"/>
      <c r="B66" s="631" t="s">
        <v>45</v>
      </c>
      <c r="C66" s="94">
        <v>63090</v>
      </c>
      <c r="D66" s="94">
        <v>347492</v>
      </c>
      <c r="E66" s="32">
        <v>0</v>
      </c>
      <c r="F66" s="94">
        <v>45028</v>
      </c>
      <c r="G66" s="94"/>
      <c r="H66" s="32">
        <v>0</v>
      </c>
      <c r="I66" s="32">
        <f t="shared" si="10"/>
        <v>455610</v>
      </c>
      <c r="J66" s="95">
        <v>294699</v>
      </c>
      <c r="K66" s="79">
        <v>16462</v>
      </c>
      <c r="L66" s="96">
        <v>492458</v>
      </c>
      <c r="M66" s="79">
        <v>0</v>
      </c>
      <c r="N66" s="79">
        <f t="shared" si="11"/>
        <v>803619</v>
      </c>
      <c r="O66" s="87">
        <f t="shared" si="15"/>
        <v>-348009</v>
      </c>
      <c r="P66" s="95">
        <v>206074</v>
      </c>
      <c r="Q66" s="96">
        <v>122207</v>
      </c>
      <c r="R66" s="79">
        <v>87846</v>
      </c>
      <c r="S66" s="79">
        <f t="shared" si="12"/>
        <v>34361</v>
      </c>
      <c r="T66" s="79">
        <v>1957069</v>
      </c>
      <c r="U66" s="82">
        <f t="shared" si="13"/>
        <v>2197504</v>
      </c>
      <c r="V66" s="87">
        <v>66989</v>
      </c>
      <c r="W66" s="87">
        <v>107</v>
      </c>
      <c r="X66" s="79">
        <v>578567</v>
      </c>
      <c r="Y66" s="79">
        <v>896112</v>
      </c>
      <c r="Z66" s="79">
        <f t="shared" si="14"/>
        <v>1474679</v>
      </c>
      <c r="AA66" s="79">
        <v>2491</v>
      </c>
      <c r="AB66" s="79"/>
      <c r="AC66" s="79">
        <v>305229</v>
      </c>
      <c r="AD66" s="148" t="s">
        <v>45</v>
      </c>
      <c r="AE66" s="709"/>
      <c r="AF66" s="515"/>
      <c r="AG66" s="515"/>
      <c r="AH66" s="515"/>
    </row>
    <row r="67" spans="1:34" s="11" customFormat="1" hidden="1" x14ac:dyDescent="0.2">
      <c r="A67" s="747">
        <v>2012</v>
      </c>
      <c r="B67" s="254" t="s">
        <v>34</v>
      </c>
      <c r="C67" s="100">
        <v>67235</v>
      </c>
      <c r="D67" s="101">
        <v>336056</v>
      </c>
      <c r="E67" s="38">
        <v>0</v>
      </c>
      <c r="F67" s="100">
        <v>49991</v>
      </c>
      <c r="G67" s="101"/>
      <c r="H67" s="38">
        <v>0</v>
      </c>
      <c r="I67" s="38">
        <f t="shared" si="10"/>
        <v>453282</v>
      </c>
      <c r="J67" s="102">
        <v>297659</v>
      </c>
      <c r="K67" s="38">
        <v>16463</v>
      </c>
      <c r="L67" s="100">
        <v>496038</v>
      </c>
      <c r="M67" s="38">
        <v>0</v>
      </c>
      <c r="N67" s="38">
        <f t="shared" si="11"/>
        <v>810160</v>
      </c>
      <c r="O67" s="55">
        <f t="shared" si="15"/>
        <v>-356878</v>
      </c>
      <c r="P67" s="102">
        <v>180179</v>
      </c>
      <c r="Q67" s="101">
        <v>133562</v>
      </c>
      <c r="R67" s="38">
        <v>87362</v>
      </c>
      <c r="S67" s="38">
        <f t="shared" si="12"/>
        <v>46200</v>
      </c>
      <c r="T67" s="38">
        <v>1936081</v>
      </c>
      <c r="U67" s="81">
        <f t="shared" si="13"/>
        <v>2162460</v>
      </c>
      <c r="V67" s="55">
        <v>66002</v>
      </c>
      <c r="W67" s="55">
        <v>107</v>
      </c>
      <c r="X67" s="38">
        <v>547848</v>
      </c>
      <c r="Y67" s="38">
        <v>891028</v>
      </c>
      <c r="Z67" s="38">
        <f t="shared" si="14"/>
        <v>1438876</v>
      </c>
      <c r="AA67" s="38">
        <v>2491</v>
      </c>
      <c r="AB67" s="38"/>
      <c r="AC67" s="38">
        <v>298103</v>
      </c>
      <c r="AD67" s="147" t="s">
        <v>34</v>
      </c>
      <c r="AE67" s="707">
        <v>2012</v>
      </c>
      <c r="AF67" s="515"/>
      <c r="AG67" s="515"/>
      <c r="AH67" s="515"/>
    </row>
    <row r="68" spans="1:34" s="11" customFormat="1" hidden="1" x14ac:dyDescent="0.2">
      <c r="A68" s="748"/>
      <c r="B68" s="627" t="s">
        <v>35</v>
      </c>
      <c r="C68" s="92">
        <v>67696</v>
      </c>
      <c r="D68" s="91">
        <v>338194</v>
      </c>
      <c r="E68" s="23">
        <v>0</v>
      </c>
      <c r="F68" s="92">
        <v>51506</v>
      </c>
      <c r="G68" s="91"/>
      <c r="H68" s="23">
        <v>0</v>
      </c>
      <c r="I68" s="23">
        <f t="shared" si="10"/>
        <v>457396</v>
      </c>
      <c r="J68" s="90">
        <v>297739</v>
      </c>
      <c r="K68" s="23">
        <v>16464</v>
      </c>
      <c r="L68" s="92">
        <v>491745</v>
      </c>
      <c r="M68" s="23">
        <v>0</v>
      </c>
      <c r="N68" s="23">
        <f t="shared" si="11"/>
        <v>805948</v>
      </c>
      <c r="O68" s="31">
        <f t="shared" si="15"/>
        <v>-348552</v>
      </c>
      <c r="P68" s="90">
        <v>188755</v>
      </c>
      <c r="Q68" s="91">
        <v>127318</v>
      </c>
      <c r="R68" s="23">
        <v>87425</v>
      </c>
      <c r="S68" s="23">
        <f t="shared" si="12"/>
        <v>39893</v>
      </c>
      <c r="T68" s="23">
        <v>1933388</v>
      </c>
      <c r="U68" s="78">
        <f t="shared" si="13"/>
        <v>2162036</v>
      </c>
      <c r="V68" s="31">
        <v>51590</v>
      </c>
      <c r="W68" s="31">
        <v>107</v>
      </c>
      <c r="X68" s="23">
        <v>548296</v>
      </c>
      <c r="Y68" s="23">
        <v>902521</v>
      </c>
      <c r="Z68" s="23">
        <f t="shared" si="14"/>
        <v>1450817</v>
      </c>
      <c r="AA68" s="23">
        <v>2492</v>
      </c>
      <c r="AB68" s="23"/>
      <c r="AC68" s="23">
        <v>308481</v>
      </c>
      <c r="AD68" s="147" t="s">
        <v>35</v>
      </c>
      <c r="AE68" s="708"/>
      <c r="AF68" s="515"/>
      <c r="AG68" s="515"/>
      <c r="AH68" s="515"/>
    </row>
    <row r="69" spans="1:34" s="11" customFormat="1" hidden="1" x14ac:dyDescent="0.2">
      <c r="A69" s="748"/>
      <c r="B69" s="627" t="s">
        <v>36</v>
      </c>
      <c r="C69" s="92">
        <v>59612</v>
      </c>
      <c r="D69" s="91">
        <v>331610</v>
      </c>
      <c r="E69" s="23">
        <v>0</v>
      </c>
      <c r="F69" s="92">
        <v>45480</v>
      </c>
      <c r="G69" s="91"/>
      <c r="H69" s="23">
        <v>0</v>
      </c>
      <c r="I69" s="23">
        <f t="shared" si="10"/>
        <v>436702</v>
      </c>
      <c r="J69" s="90">
        <v>304266</v>
      </c>
      <c r="K69" s="23">
        <v>16465</v>
      </c>
      <c r="L69" s="92">
        <v>481222</v>
      </c>
      <c r="M69" s="23">
        <v>0</v>
      </c>
      <c r="N69" s="23">
        <f t="shared" si="11"/>
        <v>801953</v>
      </c>
      <c r="O69" s="31">
        <f t="shared" si="15"/>
        <v>-365251</v>
      </c>
      <c r="P69" s="93">
        <v>167691</v>
      </c>
      <c r="Q69" s="91">
        <v>134695</v>
      </c>
      <c r="R69" s="23">
        <v>88186</v>
      </c>
      <c r="S69" s="23">
        <f t="shared" si="12"/>
        <v>46509</v>
      </c>
      <c r="T69" s="23">
        <v>1955890</v>
      </c>
      <c r="U69" s="78">
        <f t="shared" si="13"/>
        <v>2170090</v>
      </c>
      <c r="V69" s="31">
        <v>60818</v>
      </c>
      <c r="W69" s="31">
        <v>107</v>
      </c>
      <c r="X69" s="23">
        <v>526307</v>
      </c>
      <c r="Y69" s="23">
        <v>911580</v>
      </c>
      <c r="Z69" s="23">
        <f t="shared" si="14"/>
        <v>1437887</v>
      </c>
      <c r="AA69" s="23">
        <v>2492</v>
      </c>
      <c r="AB69" s="23"/>
      <c r="AC69" s="23">
        <v>303537</v>
      </c>
      <c r="AD69" s="147" t="s">
        <v>36</v>
      </c>
      <c r="AE69" s="708"/>
      <c r="AF69" s="515"/>
      <c r="AG69" s="515"/>
      <c r="AH69" s="515"/>
    </row>
    <row r="70" spans="1:34" s="11" customFormat="1" hidden="1" x14ac:dyDescent="0.2">
      <c r="A70" s="748"/>
      <c r="B70" s="627" t="s">
        <v>37</v>
      </c>
      <c r="C70" s="92">
        <v>61678</v>
      </c>
      <c r="D70" s="91">
        <v>302731</v>
      </c>
      <c r="E70" s="23">
        <v>0</v>
      </c>
      <c r="F70" s="92">
        <v>50507</v>
      </c>
      <c r="G70" s="91"/>
      <c r="H70" s="23">
        <v>0</v>
      </c>
      <c r="I70" s="23">
        <f t="shared" si="10"/>
        <v>414916</v>
      </c>
      <c r="J70" s="90">
        <v>310235</v>
      </c>
      <c r="K70" s="23">
        <v>16465</v>
      </c>
      <c r="L70" s="92">
        <v>479824</v>
      </c>
      <c r="M70" s="23">
        <v>0</v>
      </c>
      <c r="N70" s="23">
        <f t="shared" si="11"/>
        <v>806524</v>
      </c>
      <c r="O70" s="31">
        <f t="shared" si="15"/>
        <v>-391608</v>
      </c>
      <c r="P70" s="90">
        <v>206161</v>
      </c>
      <c r="Q70" s="91">
        <v>138276</v>
      </c>
      <c r="R70" s="23">
        <v>85605</v>
      </c>
      <c r="S70" s="23">
        <f t="shared" si="12"/>
        <v>52671</v>
      </c>
      <c r="T70" s="23">
        <v>1952704</v>
      </c>
      <c r="U70" s="78">
        <f t="shared" si="13"/>
        <v>2211536</v>
      </c>
      <c r="V70" s="31">
        <v>62535</v>
      </c>
      <c r="W70" s="31">
        <v>107</v>
      </c>
      <c r="X70" s="23">
        <v>546302</v>
      </c>
      <c r="Y70" s="23">
        <v>904841</v>
      </c>
      <c r="Z70" s="23">
        <f t="shared" si="14"/>
        <v>1451143</v>
      </c>
      <c r="AA70" s="23">
        <v>2492</v>
      </c>
      <c r="AB70" s="23"/>
      <c r="AC70" s="23">
        <v>303654</v>
      </c>
      <c r="AD70" s="147" t="s">
        <v>37</v>
      </c>
      <c r="AE70" s="708"/>
      <c r="AF70" s="515"/>
      <c r="AG70" s="515"/>
      <c r="AH70" s="515"/>
    </row>
    <row r="71" spans="1:34" s="11" customFormat="1" hidden="1" x14ac:dyDescent="0.2">
      <c r="A71" s="748"/>
      <c r="B71" s="627" t="s">
        <v>38</v>
      </c>
      <c r="C71" s="92">
        <v>68588</v>
      </c>
      <c r="D71" s="91">
        <v>310553</v>
      </c>
      <c r="E71" s="23">
        <v>0</v>
      </c>
      <c r="F71" s="92">
        <v>52488</v>
      </c>
      <c r="G71" s="91"/>
      <c r="H71" s="23">
        <v>0</v>
      </c>
      <c r="I71" s="23">
        <f t="shared" si="10"/>
        <v>431629</v>
      </c>
      <c r="J71" s="90">
        <v>310640</v>
      </c>
      <c r="K71" s="23">
        <v>16466</v>
      </c>
      <c r="L71" s="92">
        <v>473948</v>
      </c>
      <c r="M71" s="23">
        <v>0</v>
      </c>
      <c r="N71" s="23">
        <f t="shared" si="11"/>
        <v>801054</v>
      </c>
      <c r="O71" s="31">
        <f t="shared" si="15"/>
        <v>-369425</v>
      </c>
      <c r="P71" s="90">
        <v>202237</v>
      </c>
      <c r="Q71" s="91">
        <v>129911</v>
      </c>
      <c r="R71" s="23">
        <v>83471</v>
      </c>
      <c r="S71" s="23">
        <f t="shared" si="12"/>
        <v>46440</v>
      </c>
      <c r="T71" s="23">
        <v>1946290</v>
      </c>
      <c r="U71" s="78">
        <f t="shared" si="13"/>
        <v>2194967</v>
      </c>
      <c r="V71" s="31">
        <v>63171</v>
      </c>
      <c r="W71" s="31">
        <v>107</v>
      </c>
      <c r="X71" s="23">
        <v>558635</v>
      </c>
      <c r="Y71" s="23">
        <v>904461</v>
      </c>
      <c r="Z71" s="23">
        <f t="shared" si="14"/>
        <v>1463096</v>
      </c>
      <c r="AA71" s="23">
        <v>2493</v>
      </c>
      <c r="AB71" s="23"/>
      <c r="AC71" s="23">
        <v>296676</v>
      </c>
      <c r="AD71" s="147" t="s">
        <v>46</v>
      </c>
      <c r="AE71" s="708"/>
      <c r="AF71" s="515"/>
      <c r="AG71" s="515"/>
      <c r="AH71" s="515"/>
    </row>
    <row r="72" spans="1:34" s="11" customFormat="1" hidden="1" x14ac:dyDescent="0.2">
      <c r="A72" s="748"/>
      <c r="B72" s="627" t="s">
        <v>39</v>
      </c>
      <c r="C72" s="91">
        <v>77383</v>
      </c>
      <c r="D72" s="91">
        <v>334539</v>
      </c>
      <c r="E72" s="23">
        <v>0</v>
      </c>
      <c r="F72" s="91">
        <v>48592</v>
      </c>
      <c r="G72" s="91"/>
      <c r="H72" s="23">
        <v>0</v>
      </c>
      <c r="I72" s="23">
        <f t="shared" si="10"/>
        <v>460514</v>
      </c>
      <c r="J72" s="93">
        <v>326628</v>
      </c>
      <c r="K72" s="23">
        <v>16467</v>
      </c>
      <c r="L72" s="91">
        <v>460631</v>
      </c>
      <c r="M72" s="23">
        <v>0</v>
      </c>
      <c r="N72" s="23">
        <f t="shared" si="11"/>
        <v>803726</v>
      </c>
      <c r="O72" s="31">
        <f t="shared" si="15"/>
        <v>-343212</v>
      </c>
      <c r="P72" s="93">
        <v>181627</v>
      </c>
      <c r="Q72" s="91">
        <v>127725</v>
      </c>
      <c r="R72" s="23">
        <v>86405</v>
      </c>
      <c r="S72" s="23">
        <f t="shared" si="12"/>
        <v>41320</v>
      </c>
      <c r="T72" s="23">
        <v>1948219</v>
      </c>
      <c r="U72" s="78">
        <f t="shared" si="13"/>
        <v>2171166</v>
      </c>
      <c r="V72" s="31">
        <v>66617</v>
      </c>
      <c r="W72" s="31">
        <v>85</v>
      </c>
      <c r="X72" s="23">
        <v>565173</v>
      </c>
      <c r="Y72" s="23">
        <v>902018</v>
      </c>
      <c r="Z72" s="23">
        <f t="shared" si="14"/>
        <v>1467191</v>
      </c>
      <c r="AA72" s="23">
        <v>2493</v>
      </c>
      <c r="AB72" s="23"/>
      <c r="AC72" s="23">
        <v>291567</v>
      </c>
      <c r="AD72" s="147" t="s">
        <v>86</v>
      </c>
      <c r="AE72" s="708"/>
      <c r="AF72" s="515"/>
      <c r="AG72" s="515"/>
      <c r="AH72" s="515"/>
    </row>
    <row r="73" spans="1:34" s="11" customFormat="1" hidden="1" x14ac:dyDescent="0.2">
      <c r="A73" s="748"/>
      <c r="B73" s="627" t="s">
        <v>40</v>
      </c>
      <c r="C73" s="91">
        <v>96078</v>
      </c>
      <c r="D73" s="91">
        <v>371577</v>
      </c>
      <c r="E73" s="23">
        <v>0</v>
      </c>
      <c r="F73" s="91">
        <v>55258</v>
      </c>
      <c r="G73" s="91"/>
      <c r="H73" s="23">
        <v>0</v>
      </c>
      <c r="I73" s="23">
        <f t="shared" si="10"/>
        <v>522913</v>
      </c>
      <c r="J73" s="93">
        <v>325125</v>
      </c>
      <c r="K73" s="23">
        <v>16468</v>
      </c>
      <c r="L73" s="91">
        <v>453042</v>
      </c>
      <c r="M73" s="23">
        <v>0</v>
      </c>
      <c r="N73" s="23">
        <f t="shared" si="11"/>
        <v>794635</v>
      </c>
      <c r="O73" s="86">
        <f t="shared" si="15"/>
        <v>-271722</v>
      </c>
      <c r="P73" s="91">
        <v>190550</v>
      </c>
      <c r="Q73" s="91">
        <v>131269</v>
      </c>
      <c r="R73" s="23">
        <v>86487</v>
      </c>
      <c r="S73" s="23">
        <f t="shared" si="12"/>
        <v>44782</v>
      </c>
      <c r="T73" s="23">
        <v>1932806</v>
      </c>
      <c r="U73" s="78">
        <f t="shared" si="13"/>
        <v>2168138</v>
      </c>
      <c r="V73" s="86">
        <v>75280</v>
      </c>
      <c r="W73" s="23">
        <v>54</v>
      </c>
      <c r="X73" s="23">
        <v>630665</v>
      </c>
      <c r="Y73" s="23">
        <v>912148</v>
      </c>
      <c r="Z73" s="23">
        <f t="shared" si="14"/>
        <v>1542813</v>
      </c>
      <c r="AA73" s="23">
        <v>2494</v>
      </c>
      <c r="AB73" s="23"/>
      <c r="AC73" s="23">
        <v>275775</v>
      </c>
      <c r="AD73" s="147" t="s">
        <v>77</v>
      </c>
      <c r="AE73" s="708"/>
      <c r="AF73" s="515"/>
      <c r="AG73" s="515"/>
      <c r="AH73" s="515"/>
    </row>
    <row r="74" spans="1:34" s="11" customFormat="1" hidden="1" x14ac:dyDescent="0.2">
      <c r="A74" s="748"/>
      <c r="B74" s="627" t="s">
        <v>47</v>
      </c>
      <c r="C74" s="91">
        <v>84635</v>
      </c>
      <c r="D74" s="91">
        <v>445165</v>
      </c>
      <c r="E74" s="23">
        <v>0</v>
      </c>
      <c r="F74" s="91">
        <v>54660</v>
      </c>
      <c r="G74" s="91"/>
      <c r="H74" s="23">
        <v>0</v>
      </c>
      <c r="I74" s="23">
        <f t="shared" si="10"/>
        <v>584460</v>
      </c>
      <c r="J74" s="93">
        <v>319537</v>
      </c>
      <c r="K74" s="23">
        <v>16468</v>
      </c>
      <c r="L74" s="91">
        <v>429632</v>
      </c>
      <c r="M74" s="23">
        <v>0</v>
      </c>
      <c r="N74" s="23">
        <f>J74+K74+L74+M74</f>
        <v>765637</v>
      </c>
      <c r="O74" s="86">
        <f t="shared" si="15"/>
        <v>-181177</v>
      </c>
      <c r="P74" s="91">
        <v>191656</v>
      </c>
      <c r="Q74" s="91">
        <v>116165</v>
      </c>
      <c r="R74" s="23">
        <v>88284</v>
      </c>
      <c r="S74" s="23">
        <f t="shared" si="12"/>
        <v>27881</v>
      </c>
      <c r="T74" s="23">
        <v>1901613</v>
      </c>
      <c r="U74" s="78">
        <f t="shared" si="13"/>
        <v>2121150</v>
      </c>
      <c r="V74" s="86">
        <v>86029</v>
      </c>
      <c r="W74" s="23">
        <v>54</v>
      </c>
      <c r="X74" s="23">
        <v>645400</v>
      </c>
      <c r="Y74" s="23">
        <v>939021</v>
      </c>
      <c r="Z74" s="23">
        <f t="shared" si="14"/>
        <v>1584421</v>
      </c>
      <c r="AA74" s="23">
        <v>2494</v>
      </c>
      <c r="AB74" s="23"/>
      <c r="AC74" s="23">
        <v>266971</v>
      </c>
      <c r="AD74" s="147" t="s">
        <v>47</v>
      </c>
      <c r="AE74" s="708"/>
      <c r="AF74" s="515"/>
      <c r="AG74" s="515"/>
      <c r="AH74" s="515"/>
    </row>
    <row r="75" spans="1:34" s="11" customFormat="1" hidden="1" x14ac:dyDescent="0.2">
      <c r="A75" s="748"/>
      <c r="B75" s="627" t="s">
        <v>42</v>
      </c>
      <c r="C75" s="91">
        <v>83593</v>
      </c>
      <c r="D75" s="91">
        <v>482599</v>
      </c>
      <c r="E75" s="23">
        <v>0</v>
      </c>
      <c r="F75" s="91">
        <v>50752</v>
      </c>
      <c r="G75" s="91"/>
      <c r="H75" s="23">
        <v>0</v>
      </c>
      <c r="I75" s="23">
        <f t="shared" si="10"/>
        <v>616944</v>
      </c>
      <c r="J75" s="93">
        <v>333100</v>
      </c>
      <c r="K75" s="23">
        <v>16469</v>
      </c>
      <c r="L75" s="91">
        <v>408136</v>
      </c>
      <c r="M75" s="23">
        <v>0</v>
      </c>
      <c r="N75" s="23">
        <f>J75+K75+L75+M75</f>
        <v>757705</v>
      </c>
      <c r="O75" s="86">
        <f t="shared" si="15"/>
        <v>-140761</v>
      </c>
      <c r="P75" s="91">
        <v>217062</v>
      </c>
      <c r="Q75" s="91">
        <v>117025</v>
      </c>
      <c r="R75" s="23">
        <v>97369</v>
      </c>
      <c r="S75" s="23">
        <f t="shared" si="12"/>
        <v>19656</v>
      </c>
      <c r="T75" s="23">
        <v>1898883</v>
      </c>
      <c r="U75" s="78">
        <f>T75+S75+P75</f>
        <v>2135601</v>
      </c>
      <c r="V75" s="86">
        <v>115584</v>
      </c>
      <c r="W75" s="23">
        <v>54</v>
      </c>
      <c r="X75" s="23">
        <v>651339</v>
      </c>
      <c r="Y75" s="23">
        <v>955282</v>
      </c>
      <c r="Z75" s="23">
        <f t="shared" si="14"/>
        <v>1606621</v>
      </c>
      <c r="AA75" s="23">
        <v>2494</v>
      </c>
      <c r="AB75" s="23"/>
      <c r="AC75" s="23">
        <v>270086</v>
      </c>
      <c r="AD75" s="147" t="s">
        <v>42</v>
      </c>
      <c r="AE75" s="708"/>
      <c r="AF75" s="515"/>
      <c r="AG75" s="515"/>
      <c r="AH75" s="515"/>
    </row>
    <row r="76" spans="1:34" s="11" customFormat="1" hidden="1" x14ac:dyDescent="0.2">
      <c r="A76" s="748"/>
      <c r="B76" s="627" t="s">
        <v>43</v>
      </c>
      <c r="C76" s="91">
        <v>73450</v>
      </c>
      <c r="D76" s="91">
        <v>446564</v>
      </c>
      <c r="E76" s="23">
        <v>0</v>
      </c>
      <c r="F76" s="91">
        <v>53880</v>
      </c>
      <c r="G76" s="91"/>
      <c r="H76" s="23">
        <v>0</v>
      </c>
      <c r="I76" s="23">
        <f t="shared" si="10"/>
        <v>573894</v>
      </c>
      <c r="J76" s="93">
        <v>324147</v>
      </c>
      <c r="K76" s="23">
        <v>16470</v>
      </c>
      <c r="L76" s="91">
        <v>409633</v>
      </c>
      <c r="M76" s="23">
        <v>0</v>
      </c>
      <c r="N76" s="23">
        <f>J76+K76+L76+M76</f>
        <v>750250</v>
      </c>
      <c r="O76" s="86">
        <f t="shared" si="15"/>
        <v>-176356</v>
      </c>
      <c r="P76" s="91">
        <v>239348</v>
      </c>
      <c r="Q76" s="91">
        <v>116376</v>
      </c>
      <c r="R76" s="23">
        <v>94482</v>
      </c>
      <c r="S76" s="23">
        <f t="shared" si="12"/>
        <v>21894</v>
      </c>
      <c r="T76" s="23">
        <v>1869803</v>
      </c>
      <c r="U76" s="78">
        <f>T76+S76+P76</f>
        <v>2131045</v>
      </c>
      <c r="V76" s="86">
        <v>83129</v>
      </c>
      <c r="W76" s="23">
        <v>54</v>
      </c>
      <c r="X76" s="23">
        <v>624685</v>
      </c>
      <c r="Y76" s="23">
        <v>958902</v>
      </c>
      <c r="Z76" s="23">
        <f t="shared" si="14"/>
        <v>1583587</v>
      </c>
      <c r="AA76" s="23">
        <v>2495</v>
      </c>
      <c r="AB76" s="23"/>
      <c r="AC76" s="23">
        <v>285423</v>
      </c>
      <c r="AD76" s="147" t="s">
        <v>48</v>
      </c>
      <c r="AE76" s="708"/>
      <c r="AF76" s="515"/>
      <c r="AG76" s="515"/>
      <c r="AH76" s="515"/>
    </row>
    <row r="77" spans="1:34" s="11" customFormat="1" hidden="1" x14ac:dyDescent="0.2">
      <c r="A77" s="748"/>
      <c r="B77" s="627" t="s">
        <v>44</v>
      </c>
      <c r="C77" s="91">
        <v>63289</v>
      </c>
      <c r="D77" s="91">
        <v>417964</v>
      </c>
      <c r="E77" s="23">
        <v>0</v>
      </c>
      <c r="F77" s="91">
        <v>52535</v>
      </c>
      <c r="G77" s="91"/>
      <c r="H77" s="23">
        <v>0</v>
      </c>
      <c r="I77" s="78">
        <f t="shared" si="10"/>
        <v>533788</v>
      </c>
      <c r="J77" s="91">
        <v>327650</v>
      </c>
      <c r="K77" s="23">
        <v>16471</v>
      </c>
      <c r="L77" s="91">
        <v>382480</v>
      </c>
      <c r="M77" s="23">
        <v>0</v>
      </c>
      <c r="N77" s="23">
        <f>J77+K77+L77+M77</f>
        <v>726601</v>
      </c>
      <c r="O77" s="86">
        <f t="shared" si="15"/>
        <v>-192813</v>
      </c>
      <c r="P77" s="91">
        <v>254045</v>
      </c>
      <c r="Q77" s="91">
        <v>115609</v>
      </c>
      <c r="R77" s="23">
        <v>95746</v>
      </c>
      <c r="S77" s="23">
        <f t="shared" si="12"/>
        <v>19863</v>
      </c>
      <c r="T77" s="23">
        <v>1888156</v>
      </c>
      <c r="U77" s="78">
        <f>T77+S77+P77</f>
        <v>2162064</v>
      </c>
      <c r="V77" s="86">
        <v>90694</v>
      </c>
      <c r="W77" s="23">
        <v>54</v>
      </c>
      <c r="X77" s="23">
        <v>609470</v>
      </c>
      <c r="Y77" s="23">
        <v>988630</v>
      </c>
      <c r="Z77" s="23">
        <f t="shared" si="14"/>
        <v>1598100</v>
      </c>
      <c r="AA77" s="23">
        <v>2495</v>
      </c>
      <c r="AB77" s="23"/>
      <c r="AC77" s="23">
        <v>277906</v>
      </c>
      <c r="AD77" s="147" t="s">
        <v>44</v>
      </c>
      <c r="AE77" s="708"/>
      <c r="AF77" s="515"/>
      <c r="AG77" s="515"/>
      <c r="AH77" s="515"/>
    </row>
    <row r="78" spans="1:34" s="11" customFormat="1" hidden="1" x14ac:dyDescent="0.2">
      <c r="A78" s="748"/>
      <c r="B78" s="629" t="s">
        <v>45</v>
      </c>
      <c r="C78" s="98">
        <v>71699</v>
      </c>
      <c r="D78" s="98">
        <v>423053</v>
      </c>
      <c r="E78" s="80">
        <v>0</v>
      </c>
      <c r="F78" s="98">
        <v>48339</v>
      </c>
      <c r="G78" s="98"/>
      <c r="H78" s="80">
        <v>0</v>
      </c>
      <c r="I78" s="67">
        <f t="shared" si="10"/>
        <v>543091</v>
      </c>
      <c r="J78" s="98">
        <v>337277</v>
      </c>
      <c r="K78" s="80">
        <v>16471</v>
      </c>
      <c r="L78" s="98">
        <v>345792</v>
      </c>
      <c r="M78" s="80">
        <v>0</v>
      </c>
      <c r="N78" s="80">
        <f>J78+K78+L78+M78</f>
        <v>699540</v>
      </c>
      <c r="O78" s="89">
        <f t="shared" si="15"/>
        <v>-156449</v>
      </c>
      <c r="P78" s="98">
        <v>236234</v>
      </c>
      <c r="Q78" s="98">
        <v>133092</v>
      </c>
      <c r="R78" s="80">
        <v>87987</v>
      </c>
      <c r="S78" s="80">
        <f t="shared" si="12"/>
        <v>45105</v>
      </c>
      <c r="T78" s="80">
        <v>1884592</v>
      </c>
      <c r="U78" s="67">
        <f>T78+S78+P78</f>
        <v>2165931</v>
      </c>
      <c r="V78" s="89">
        <f>125713+719</f>
        <v>126432</v>
      </c>
      <c r="W78" s="80">
        <v>22</v>
      </c>
      <c r="X78" s="80">
        <v>610435</v>
      </c>
      <c r="Y78" s="80">
        <v>981412</v>
      </c>
      <c r="Z78" s="80">
        <f t="shared" si="14"/>
        <v>1591847</v>
      </c>
      <c r="AA78" s="80">
        <v>2496</v>
      </c>
      <c r="AB78" s="80"/>
      <c r="AC78" s="80">
        <v>288685</v>
      </c>
      <c r="AD78" s="148" t="s">
        <v>45</v>
      </c>
      <c r="AE78" s="708"/>
      <c r="AF78" s="515"/>
      <c r="AG78" s="515"/>
      <c r="AH78" s="515"/>
    </row>
    <row r="79" spans="1:34" s="11" customFormat="1" x14ac:dyDescent="0.2">
      <c r="A79" s="707" t="s">
        <v>270</v>
      </c>
      <c r="B79" s="152" t="s">
        <v>34</v>
      </c>
      <c r="C79" s="367">
        <v>74341</v>
      </c>
      <c r="D79" s="367">
        <v>434943.99999999994</v>
      </c>
      <c r="E79" s="368">
        <v>31059</v>
      </c>
      <c r="F79" s="367">
        <v>76520.2</v>
      </c>
      <c r="G79" s="367">
        <v>8290</v>
      </c>
      <c r="H79" s="368">
        <v>6</v>
      </c>
      <c r="I79" s="369">
        <f t="shared" ref="I79:I109" si="16">SUM(C79:H79)</f>
        <v>625160.19999999995</v>
      </c>
      <c r="J79" s="367">
        <v>348073.99999999994</v>
      </c>
      <c r="K79" s="368">
        <v>17639</v>
      </c>
      <c r="L79" s="367">
        <v>395375</v>
      </c>
      <c r="M79" s="368">
        <v>3335</v>
      </c>
      <c r="N79" s="368">
        <f t="shared" ref="N79:N115" si="17">SUM(J79:M79)</f>
        <v>764423</v>
      </c>
      <c r="O79" s="370">
        <f t="shared" si="15"/>
        <v>-139262.80000000005</v>
      </c>
      <c r="P79" s="367">
        <v>213526</v>
      </c>
      <c r="Q79" s="367">
        <v>139172.31922</v>
      </c>
      <c r="R79" s="368">
        <v>113984.80962306535</v>
      </c>
      <c r="S79" s="368">
        <f t="shared" si="12"/>
        <v>25187.509596934658</v>
      </c>
      <c r="T79" s="368">
        <v>1958104.6515000004</v>
      </c>
      <c r="U79" s="369">
        <f t="shared" ref="U79:U142" si="18">P79+S79+T79</f>
        <v>2196818.1610969352</v>
      </c>
      <c r="V79" s="370">
        <v>111492.21250999997</v>
      </c>
      <c r="W79" s="368">
        <v>0</v>
      </c>
      <c r="X79" s="368">
        <v>580267.06789829559</v>
      </c>
      <c r="Y79" s="368">
        <v>963840.00364999997</v>
      </c>
      <c r="Z79" s="368">
        <f t="shared" si="14"/>
        <v>1544107.0715482957</v>
      </c>
      <c r="AA79" s="368">
        <v>2500</v>
      </c>
      <c r="AB79" s="368">
        <v>9384</v>
      </c>
      <c r="AC79" s="368">
        <v>390072</v>
      </c>
      <c r="AD79" s="147" t="s">
        <v>34</v>
      </c>
      <c r="AE79" s="707" t="s">
        <v>270</v>
      </c>
      <c r="AF79" s="515"/>
      <c r="AG79" s="515"/>
      <c r="AH79" s="515"/>
    </row>
    <row r="80" spans="1:34" s="11" customFormat="1" x14ac:dyDescent="0.2">
      <c r="A80" s="708"/>
      <c r="B80" s="252" t="s">
        <v>35</v>
      </c>
      <c r="C80" s="371">
        <v>66367</v>
      </c>
      <c r="D80" s="371">
        <v>448568.99999999994</v>
      </c>
      <c r="E80" s="372">
        <v>31094</v>
      </c>
      <c r="F80" s="371">
        <v>77278.2</v>
      </c>
      <c r="G80" s="371">
        <v>8403</v>
      </c>
      <c r="H80" s="372">
        <v>6</v>
      </c>
      <c r="I80" s="373">
        <f t="shared" si="16"/>
        <v>631717.19999999995</v>
      </c>
      <c r="J80" s="371">
        <v>346457.99999999994</v>
      </c>
      <c r="K80" s="372">
        <v>17698</v>
      </c>
      <c r="L80" s="371">
        <v>384850</v>
      </c>
      <c r="M80" s="372">
        <v>3145</v>
      </c>
      <c r="N80" s="372">
        <f t="shared" si="17"/>
        <v>752151</v>
      </c>
      <c r="O80" s="374">
        <f t="shared" si="15"/>
        <v>-120433.80000000005</v>
      </c>
      <c r="P80" s="371">
        <v>217466.99999999997</v>
      </c>
      <c r="Q80" s="371">
        <v>139121.20618000001</v>
      </c>
      <c r="R80" s="372">
        <v>119299.67407999998</v>
      </c>
      <c r="S80" s="372">
        <f t="shared" si="12"/>
        <v>19821.532100000026</v>
      </c>
      <c r="T80" s="372">
        <v>1968928.45367</v>
      </c>
      <c r="U80" s="373">
        <f t="shared" si="18"/>
        <v>2206216.9857700001</v>
      </c>
      <c r="V80" s="374">
        <v>114298.21251000001</v>
      </c>
      <c r="W80" s="372">
        <v>0</v>
      </c>
      <c r="X80" s="372">
        <v>609483.94843562797</v>
      </c>
      <c r="Y80" s="372">
        <v>956782.00365000009</v>
      </c>
      <c r="Z80" s="372">
        <f t="shared" si="14"/>
        <v>1566265.9520856282</v>
      </c>
      <c r="AA80" s="372">
        <v>2500</v>
      </c>
      <c r="AB80" s="372">
        <v>9423.0000000000018</v>
      </c>
      <c r="AC80" s="372">
        <v>393306</v>
      </c>
      <c r="AD80" s="147" t="s">
        <v>35</v>
      </c>
      <c r="AE80" s="708"/>
      <c r="AF80" s="515"/>
      <c r="AG80" s="515"/>
      <c r="AH80" s="515"/>
    </row>
    <row r="81" spans="1:34" s="11" customFormat="1" x14ac:dyDescent="0.2">
      <c r="A81" s="708"/>
      <c r="B81" s="252" t="s">
        <v>36</v>
      </c>
      <c r="C81" s="371">
        <v>67858</v>
      </c>
      <c r="D81" s="371">
        <v>416986</v>
      </c>
      <c r="E81" s="372">
        <v>37982</v>
      </c>
      <c r="F81" s="371">
        <v>70493.2</v>
      </c>
      <c r="G81" s="371">
        <v>8551</v>
      </c>
      <c r="H81" s="372">
        <v>16</v>
      </c>
      <c r="I81" s="373">
        <f t="shared" si="16"/>
        <v>601886.19999999995</v>
      </c>
      <c r="J81" s="371">
        <v>344231</v>
      </c>
      <c r="K81" s="372">
        <v>17783</v>
      </c>
      <c r="L81" s="371">
        <v>371634</v>
      </c>
      <c r="M81" s="372">
        <v>2741</v>
      </c>
      <c r="N81" s="372">
        <f t="shared" si="17"/>
        <v>736389</v>
      </c>
      <c r="O81" s="374">
        <f t="shared" si="15"/>
        <v>-134502.80000000005</v>
      </c>
      <c r="P81" s="371">
        <v>205456.00000000003</v>
      </c>
      <c r="Q81" s="371">
        <v>161869.47150000001</v>
      </c>
      <c r="R81" s="372">
        <v>112784.47384999999</v>
      </c>
      <c r="S81" s="372">
        <f t="shared" si="12"/>
        <v>49084.997650000019</v>
      </c>
      <c r="T81" s="372">
        <v>1983887.6472299998</v>
      </c>
      <c r="U81" s="373">
        <f t="shared" si="18"/>
        <v>2238428.6448799996</v>
      </c>
      <c r="V81" s="374">
        <v>111682.21251000003</v>
      </c>
      <c r="W81" s="372">
        <v>0</v>
      </c>
      <c r="X81" s="372">
        <v>638348.9195645412</v>
      </c>
      <c r="Y81" s="372">
        <v>945660.81968999992</v>
      </c>
      <c r="Z81" s="372">
        <f t="shared" si="14"/>
        <v>1584009.7392545412</v>
      </c>
      <c r="AA81" s="372">
        <v>2500</v>
      </c>
      <c r="AB81" s="372">
        <v>9460.9999999999982</v>
      </c>
      <c r="AC81" s="372">
        <v>396276</v>
      </c>
      <c r="AD81" s="147" t="s">
        <v>36</v>
      </c>
      <c r="AE81" s="708"/>
      <c r="AF81" s="515"/>
      <c r="AG81" s="515"/>
      <c r="AH81" s="515"/>
    </row>
    <row r="82" spans="1:34" s="11" customFormat="1" x14ac:dyDescent="0.2">
      <c r="A82" s="708"/>
      <c r="B82" s="252" t="s">
        <v>37</v>
      </c>
      <c r="C82" s="371">
        <v>67557</v>
      </c>
      <c r="D82" s="371">
        <v>367348</v>
      </c>
      <c r="E82" s="372">
        <v>37101</v>
      </c>
      <c r="F82" s="371">
        <v>77492.2</v>
      </c>
      <c r="G82" s="371">
        <v>8526</v>
      </c>
      <c r="H82" s="372">
        <v>8</v>
      </c>
      <c r="I82" s="373">
        <f t="shared" si="16"/>
        <v>558032.19999999995</v>
      </c>
      <c r="J82" s="371">
        <v>341094</v>
      </c>
      <c r="K82" s="372">
        <v>17785</v>
      </c>
      <c r="L82" s="371">
        <v>377345</v>
      </c>
      <c r="M82" s="372">
        <v>2881</v>
      </c>
      <c r="N82" s="372">
        <f t="shared" si="17"/>
        <v>739105</v>
      </c>
      <c r="O82" s="374">
        <f t="shared" si="15"/>
        <v>-181072.80000000005</v>
      </c>
      <c r="P82" s="371">
        <v>181785</v>
      </c>
      <c r="Q82" s="371">
        <v>174173.29873000001</v>
      </c>
      <c r="R82" s="372">
        <v>108338.15840999999</v>
      </c>
      <c r="S82" s="372">
        <f t="shared" si="12"/>
        <v>65835.14032000002</v>
      </c>
      <c r="T82" s="372">
        <v>1993468.3410399999</v>
      </c>
      <c r="U82" s="373">
        <f t="shared" si="18"/>
        <v>2241088.4813599996</v>
      </c>
      <c r="V82" s="374">
        <v>101165.37367999996</v>
      </c>
      <c r="W82" s="372">
        <v>0</v>
      </c>
      <c r="X82" s="372">
        <v>596057.02610663907</v>
      </c>
      <c r="Y82" s="372">
        <v>948920.81969000003</v>
      </c>
      <c r="Z82" s="372">
        <f t="shared" si="14"/>
        <v>1544977.8457966391</v>
      </c>
      <c r="AA82" s="372">
        <v>2500</v>
      </c>
      <c r="AB82" s="372">
        <v>9258</v>
      </c>
      <c r="AC82" s="372">
        <v>402113.00000000006</v>
      </c>
      <c r="AD82" s="147" t="s">
        <v>37</v>
      </c>
      <c r="AE82" s="708"/>
      <c r="AF82" s="515"/>
      <c r="AG82" s="515"/>
      <c r="AH82" s="515"/>
    </row>
    <row r="83" spans="1:34" s="11" customFormat="1" x14ac:dyDescent="0.2">
      <c r="A83" s="708"/>
      <c r="B83" s="252" t="s">
        <v>38</v>
      </c>
      <c r="C83" s="371">
        <v>72887</v>
      </c>
      <c r="D83" s="371">
        <v>375711</v>
      </c>
      <c r="E83" s="372">
        <v>37210</v>
      </c>
      <c r="F83" s="371">
        <v>77423.199999999997</v>
      </c>
      <c r="G83" s="371">
        <v>8705</v>
      </c>
      <c r="H83" s="372">
        <v>6</v>
      </c>
      <c r="I83" s="373">
        <f t="shared" si="16"/>
        <v>571942.19999999995</v>
      </c>
      <c r="J83" s="371">
        <v>342365</v>
      </c>
      <c r="K83" s="372">
        <v>17710</v>
      </c>
      <c r="L83" s="371">
        <v>381262</v>
      </c>
      <c r="M83" s="372">
        <v>3105</v>
      </c>
      <c r="N83" s="372">
        <f t="shared" si="17"/>
        <v>744442</v>
      </c>
      <c r="O83" s="374">
        <f t="shared" si="15"/>
        <v>-172499.80000000005</v>
      </c>
      <c r="P83" s="371">
        <v>196112</v>
      </c>
      <c r="Q83" s="371">
        <v>176841.54506999999</v>
      </c>
      <c r="R83" s="372">
        <v>110502.27465000001</v>
      </c>
      <c r="S83" s="372">
        <f t="shared" si="12"/>
        <v>66339.270419999986</v>
      </c>
      <c r="T83" s="372">
        <v>1996787.2606799996</v>
      </c>
      <c r="U83" s="373">
        <f t="shared" si="18"/>
        <v>2259238.5310999993</v>
      </c>
      <c r="V83" s="374">
        <v>105827.67613999997</v>
      </c>
      <c r="W83" s="372">
        <v>0</v>
      </c>
      <c r="X83" s="372">
        <v>602781.92776847957</v>
      </c>
      <c r="Y83" s="372">
        <v>961755.25536999991</v>
      </c>
      <c r="Z83" s="372">
        <f t="shared" si="14"/>
        <v>1564537.1831384795</v>
      </c>
      <c r="AA83" s="372">
        <v>2500</v>
      </c>
      <c r="AB83" s="372">
        <v>9261</v>
      </c>
      <c r="AC83" s="372">
        <v>404615</v>
      </c>
      <c r="AD83" s="147" t="s">
        <v>46</v>
      </c>
      <c r="AE83" s="708"/>
      <c r="AF83" s="515"/>
      <c r="AG83" s="515"/>
      <c r="AH83" s="515"/>
    </row>
    <row r="84" spans="1:34" s="11" customFormat="1" x14ac:dyDescent="0.2">
      <c r="A84" s="708"/>
      <c r="B84" s="252" t="s">
        <v>39</v>
      </c>
      <c r="C84" s="371">
        <v>84204</v>
      </c>
      <c r="D84" s="371">
        <v>384943</v>
      </c>
      <c r="E84" s="372">
        <v>37199</v>
      </c>
      <c r="F84" s="371">
        <v>74955</v>
      </c>
      <c r="G84" s="371">
        <v>8807</v>
      </c>
      <c r="H84" s="372">
        <v>15</v>
      </c>
      <c r="I84" s="373">
        <f t="shared" si="16"/>
        <v>590123</v>
      </c>
      <c r="J84" s="371">
        <v>346449</v>
      </c>
      <c r="K84" s="372">
        <v>17561</v>
      </c>
      <c r="L84" s="371">
        <v>369751</v>
      </c>
      <c r="M84" s="372">
        <v>3296.9999999999995</v>
      </c>
      <c r="N84" s="372">
        <f t="shared" si="17"/>
        <v>737058</v>
      </c>
      <c r="O84" s="374">
        <f t="shared" si="15"/>
        <v>-146935</v>
      </c>
      <c r="P84" s="371">
        <v>191195</v>
      </c>
      <c r="Q84" s="371">
        <v>184327</v>
      </c>
      <c r="R84" s="372">
        <v>109890.56965999998</v>
      </c>
      <c r="S84" s="372">
        <f t="shared" si="12"/>
        <v>74436.430340000021</v>
      </c>
      <c r="T84" s="372">
        <v>1963452.95093</v>
      </c>
      <c r="U84" s="373">
        <f t="shared" si="18"/>
        <v>2229084.3812700002</v>
      </c>
      <c r="V84" s="374">
        <v>66485.017459999988</v>
      </c>
      <c r="W84" s="372">
        <v>0</v>
      </c>
      <c r="X84" s="372">
        <v>627062.65341247711</v>
      </c>
      <c r="Y84" s="372">
        <v>970959.57936999993</v>
      </c>
      <c r="Z84" s="372">
        <f t="shared" si="14"/>
        <v>1598022.232782477</v>
      </c>
      <c r="AA84" s="372">
        <v>2500</v>
      </c>
      <c r="AB84" s="372">
        <v>9283</v>
      </c>
      <c r="AC84" s="372">
        <v>405866</v>
      </c>
      <c r="AD84" s="147" t="s">
        <v>86</v>
      </c>
      <c r="AE84" s="708"/>
      <c r="AF84" s="515"/>
      <c r="AG84" s="515"/>
      <c r="AH84" s="515"/>
    </row>
    <row r="85" spans="1:34" s="11" customFormat="1" x14ac:dyDescent="0.2">
      <c r="A85" s="708"/>
      <c r="B85" s="252" t="s">
        <v>40</v>
      </c>
      <c r="C85" s="371">
        <v>114528</v>
      </c>
      <c r="D85" s="371">
        <v>437968</v>
      </c>
      <c r="E85" s="372">
        <v>38039</v>
      </c>
      <c r="F85" s="371">
        <v>79214</v>
      </c>
      <c r="G85" s="371">
        <v>8938</v>
      </c>
      <c r="H85" s="372">
        <v>3</v>
      </c>
      <c r="I85" s="373">
        <f t="shared" si="16"/>
        <v>678690</v>
      </c>
      <c r="J85" s="371">
        <v>353975</v>
      </c>
      <c r="K85" s="372">
        <v>17619</v>
      </c>
      <c r="L85" s="372">
        <v>371369</v>
      </c>
      <c r="M85" s="372">
        <v>3537</v>
      </c>
      <c r="N85" s="372">
        <f t="shared" si="17"/>
        <v>746500</v>
      </c>
      <c r="O85" s="374">
        <f t="shared" si="15"/>
        <v>-67810</v>
      </c>
      <c r="P85" s="371">
        <v>198400</v>
      </c>
      <c r="Q85" s="371">
        <v>193737</v>
      </c>
      <c r="R85" s="372">
        <v>108278.90954000001</v>
      </c>
      <c r="S85" s="372">
        <f t="shared" si="12"/>
        <v>85458.090459999992</v>
      </c>
      <c r="T85" s="372">
        <v>1945758.95093</v>
      </c>
      <c r="U85" s="373">
        <f t="shared" si="18"/>
        <v>2229617.0413899999</v>
      </c>
      <c r="V85" s="374">
        <v>82704.620959999971</v>
      </c>
      <c r="W85" s="372">
        <v>0</v>
      </c>
      <c r="X85" s="372">
        <v>686959.34049410117</v>
      </c>
      <c r="Y85" s="372">
        <v>969220.57937000017</v>
      </c>
      <c r="Z85" s="372">
        <f t="shared" si="14"/>
        <v>1656179.9198641013</v>
      </c>
      <c r="AA85" s="372">
        <v>2500</v>
      </c>
      <c r="AB85" s="372">
        <v>9329.9999999999982</v>
      </c>
      <c r="AC85" s="372">
        <v>411091</v>
      </c>
      <c r="AD85" s="147" t="s">
        <v>77</v>
      </c>
      <c r="AE85" s="708"/>
      <c r="AF85" s="515"/>
      <c r="AG85" s="515"/>
      <c r="AH85" s="515"/>
    </row>
    <row r="86" spans="1:34" s="11" customFormat="1" x14ac:dyDescent="0.2">
      <c r="A86" s="708"/>
      <c r="B86" s="252" t="s">
        <v>41</v>
      </c>
      <c r="C86" s="371">
        <v>112848</v>
      </c>
      <c r="D86" s="371">
        <v>457058</v>
      </c>
      <c r="E86" s="372">
        <v>38060</v>
      </c>
      <c r="F86" s="371">
        <v>78843</v>
      </c>
      <c r="G86" s="371">
        <v>8968</v>
      </c>
      <c r="H86" s="372">
        <v>2</v>
      </c>
      <c r="I86" s="373">
        <f t="shared" si="16"/>
        <v>695779</v>
      </c>
      <c r="J86" s="371">
        <v>357709</v>
      </c>
      <c r="K86" s="372">
        <v>17678</v>
      </c>
      <c r="L86" s="372">
        <v>365698</v>
      </c>
      <c r="M86" s="372">
        <v>3209</v>
      </c>
      <c r="N86" s="372">
        <f t="shared" si="17"/>
        <v>744294</v>
      </c>
      <c r="O86" s="374">
        <f t="shared" si="15"/>
        <v>-48515</v>
      </c>
      <c r="P86" s="371">
        <v>235383</v>
      </c>
      <c r="Q86" s="371">
        <v>232060</v>
      </c>
      <c r="R86" s="372">
        <v>109966.39684</v>
      </c>
      <c r="S86" s="372">
        <f t="shared" si="12"/>
        <v>122093.60316</v>
      </c>
      <c r="T86" s="372">
        <v>1921374.6113000002</v>
      </c>
      <c r="U86" s="373">
        <f t="shared" si="18"/>
        <v>2278851.2144600004</v>
      </c>
      <c r="V86" s="374">
        <v>88260.494929999986</v>
      </c>
      <c r="W86" s="372">
        <v>0</v>
      </c>
      <c r="X86" s="372">
        <v>743504.0601741405</v>
      </c>
      <c r="Y86" s="372">
        <v>972738.05707000021</v>
      </c>
      <c r="Z86" s="372">
        <f t="shared" si="14"/>
        <v>1716242.1172441407</v>
      </c>
      <c r="AA86" s="372">
        <v>2500</v>
      </c>
      <c r="AB86" s="372">
        <v>9376.9999999999982</v>
      </c>
      <c r="AC86" s="372">
        <v>413957</v>
      </c>
      <c r="AD86" s="147" t="s">
        <v>47</v>
      </c>
      <c r="AE86" s="708"/>
      <c r="AF86" s="515"/>
      <c r="AG86" s="515"/>
      <c r="AH86" s="515"/>
    </row>
    <row r="87" spans="1:34" s="11" customFormat="1" x14ac:dyDescent="0.2">
      <c r="A87" s="708"/>
      <c r="B87" s="252" t="s">
        <v>42</v>
      </c>
      <c r="C87" s="371">
        <v>99302</v>
      </c>
      <c r="D87" s="371">
        <v>446167.00000000006</v>
      </c>
      <c r="E87" s="372">
        <v>55351</v>
      </c>
      <c r="F87" s="371">
        <v>79934</v>
      </c>
      <c r="G87" s="371">
        <v>9164</v>
      </c>
      <c r="H87" s="372">
        <v>12</v>
      </c>
      <c r="I87" s="373">
        <f t="shared" si="16"/>
        <v>689930</v>
      </c>
      <c r="J87" s="371">
        <v>360301</v>
      </c>
      <c r="K87" s="372">
        <v>17761</v>
      </c>
      <c r="L87" s="372">
        <v>344424</v>
      </c>
      <c r="M87" s="372">
        <v>2985.9999999999995</v>
      </c>
      <c r="N87" s="372">
        <f t="shared" si="17"/>
        <v>725472</v>
      </c>
      <c r="O87" s="374">
        <f t="shared" si="15"/>
        <v>-35542</v>
      </c>
      <c r="P87" s="371">
        <v>252433</v>
      </c>
      <c r="Q87" s="371">
        <v>234138</v>
      </c>
      <c r="R87" s="372">
        <v>112576.15118999999</v>
      </c>
      <c r="S87" s="372">
        <f t="shared" si="12"/>
        <v>121561.84881000001</v>
      </c>
      <c r="T87" s="372">
        <v>1928087.8545799998</v>
      </c>
      <c r="U87" s="373">
        <f t="shared" si="18"/>
        <v>2302082.7033899999</v>
      </c>
      <c r="V87" s="374">
        <v>88505.170650000029</v>
      </c>
      <c r="W87" s="372">
        <v>0</v>
      </c>
      <c r="X87" s="372">
        <v>756463.29106524948</v>
      </c>
      <c r="Y87" s="372">
        <v>984166.00364999997</v>
      </c>
      <c r="Z87" s="372">
        <f t="shared" si="14"/>
        <v>1740629.2947152494</v>
      </c>
      <c r="AA87" s="372">
        <v>2500</v>
      </c>
      <c r="AB87" s="372">
        <v>8437.0000000000018</v>
      </c>
      <c r="AC87" s="372">
        <v>426466</v>
      </c>
      <c r="AD87" s="147" t="s">
        <v>42</v>
      </c>
      <c r="AE87" s="708"/>
      <c r="AF87" s="515"/>
      <c r="AG87" s="515"/>
      <c r="AH87" s="515"/>
    </row>
    <row r="88" spans="1:34" s="11" customFormat="1" x14ac:dyDescent="0.2">
      <c r="A88" s="708"/>
      <c r="B88" s="252" t="s">
        <v>43</v>
      </c>
      <c r="C88" s="371">
        <v>82068</v>
      </c>
      <c r="D88" s="371">
        <v>383717.99999999994</v>
      </c>
      <c r="E88" s="372">
        <v>55454</v>
      </c>
      <c r="F88" s="371">
        <v>83342</v>
      </c>
      <c r="G88" s="371">
        <v>9088</v>
      </c>
      <c r="H88" s="372">
        <v>3</v>
      </c>
      <c r="I88" s="373">
        <f t="shared" si="16"/>
        <v>613673</v>
      </c>
      <c r="J88" s="371">
        <v>361737</v>
      </c>
      <c r="K88" s="372">
        <v>17819</v>
      </c>
      <c r="L88" s="372">
        <v>335887</v>
      </c>
      <c r="M88" s="372">
        <v>3323.0000000000005</v>
      </c>
      <c r="N88" s="372">
        <f t="shared" si="17"/>
        <v>718766</v>
      </c>
      <c r="O88" s="374">
        <f t="shared" si="15"/>
        <v>-105093</v>
      </c>
      <c r="P88" s="371">
        <v>254495</v>
      </c>
      <c r="Q88" s="371">
        <v>228829</v>
      </c>
      <c r="R88" s="372">
        <v>115849.08576999999</v>
      </c>
      <c r="S88" s="372">
        <f t="shared" si="12"/>
        <v>112979.91423000001</v>
      </c>
      <c r="T88" s="372">
        <v>1932152.8545800003</v>
      </c>
      <c r="U88" s="373">
        <f t="shared" si="18"/>
        <v>2299627.7688100003</v>
      </c>
      <c r="V88" s="374">
        <v>87160.712299999999</v>
      </c>
      <c r="W88" s="372">
        <v>0</v>
      </c>
      <c r="X88" s="372">
        <v>711996.93741961836</v>
      </c>
      <c r="Y88" s="372">
        <v>955574.00364999997</v>
      </c>
      <c r="Z88" s="372">
        <f t="shared" si="14"/>
        <v>1667570.9410696183</v>
      </c>
      <c r="AA88" s="372">
        <v>2500</v>
      </c>
      <c r="AB88" s="372">
        <v>8485</v>
      </c>
      <c r="AC88" s="372">
        <v>428817</v>
      </c>
      <c r="AD88" s="147" t="s">
        <v>48</v>
      </c>
      <c r="AE88" s="708"/>
      <c r="AF88" s="515"/>
      <c r="AG88" s="515"/>
      <c r="AH88" s="515"/>
    </row>
    <row r="89" spans="1:34" s="11" customFormat="1" x14ac:dyDescent="0.2">
      <c r="A89" s="708"/>
      <c r="B89" s="252" t="s">
        <v>44</v>
      </c>
      <c r="C89" s="371">
        <v>74679</v>
      </c>
      <c r="D89" s="371">
        <v>365837</v>
      </c>
      <c r="E89" s="372">
        <v>55851</v>
      </c>
      <c r="F89" s="371">
        <v>87125</v>
      </c>
      <c r="G89" s="371">
        <v>9280</v>
      </c>
      <c r="H89" s="372">
        <v>1</v>
      </c>
      <c r="I89" s="373">
        <f t="shared" si="16"/>
        <v>592773</v>
      </c>
      <c r="J89" s="371">
        <v>364790</v>
      </c>
      <c r="K89" s="372">
        <v>16238</v>
      </c>
      <c r="L89" s="372">
        <v>347924</v>
      </c>
      <c r="M89" s="372">
        <v>3146</v>
      </c>
      <c r="N89" s="372">
        <f t="shared" si="17"/>
        <v>732098</v>
      </c>
      <c r="O89" s="374">
        <f t="shared" si="15"/>
        <v>-139325</v>
      </c>
      <c r="P89" s="371">
        <v>252338</v>
      </c>
      <c r="Q89" s="371">
        <v>226418</v>
      </c>
      <c r="R89" s="372">
        <v>110621.54416000002</v>
      </c>
      <c r="S89" s="372">
        <f t="shared" si="12"/>
        <v>115796.45583999998</v>
      </c>
      <c r="T89" s="372">
        <v>1936331.9286600002</v>
      </c>
      <c r="U89" s="373">
        <f t="shared" si="18"/>
        <v>2304466.3845000002</v>
      </c>
      <c r="V89" s="374">
        <v>82816.105679999993</v>
      </c>
      <c r="W89" s="372">
        <v>0</v>
      </c>
      <c r="X89" s="372">
        <v>689573.83655767248</v>
      </c>
      <c r="Y89" s="372">
        <v>961581.09138999996</v>
      </c>
      <c r="Z89" s="372">
        <f t="shared" si="14"/>
        <v>1651154.9279476725</v>
      </c>
      <c r="AA89" s="372">
        <v>0</v>
      </c>
      <c r="AB89" s="372">
        <v>8523</v>
      </c>
      <c r="AC89" s="372">
        <v>422638.99999999994</v>
      </c>
      <c r="AD89" s="147" t="s">
        <v>44</v>
      </c>
      <c r="AE89" s="708"/>
      <c r="AF89" s="515"/>
      <c r="AG89" s="515"/>
      <c r="AH89" s="515"/>
    </row>
    <row r="90" spans="1:34" s="142" customFormat="1" x14ac:dyDescent="0.2">
      <c r="A90" s="709"/>
      <c r="B90" s="631" t="s">
        <v>45</v>
      </c>
      <c r="C90" s="375">
        <v>73686</v>
      </c>
      <c r="D90" s="375">
        <v>350395.99999999994</v>
      </c>
      <c r="E90" s="376">
        <v>56985</v>
      </c>
      <c r="F90" s="375">
        <v>71011</v>
      </c>
      <c r="G90" s="375">
        <v>9568</v>
      </c>
      <c r="H90" s="376">
        <v>12</v>
      </c>
      <c r="I90" s="377">
        <f t="shared" si="16"/>
        <v>561658</v>
      </c>
      <c r="J90" s="375">
        <v>376724</v>
      </c>
      <c r="K90" s="376">
        <v>16024</v>
      </c>
      <c r="L90" s="376">
        <v>326104</v>
      </c>
      <c r="M90" s="376">
        <v>2909</v>
      </c>
      <c r="N90" s="376">
        <f t="shared" si="17"/>
        <v>721761</v>
      </c>
      <c r="O90" s="378">
        <f t="shared" si="15"/>
        <v>-160103</v>
      </c>
      <c r="P90" s="375">
        <v>318380</v>
      </c>
      <c r="Q90" s="375">
        <v>209547</v>
      </c>
      <c r="R90" s="376">
        <v>101323.72655000001</v>
      </c>
      <c r="S90" s="376">
        <f t="shared" si="12"/>
        <v>108223.27344999999</v>
      </c>
      <c r="T90" s="376">
        <v>1913950.2437100001</v>
      </c>
      <c r="U90" s="377">
        <f t="shared" si="18"/>
        <v>2340553.5171600003</v>
      </c>
      <c r="V90" s="378">
        <v>110242.80286000001</v>
      </c>
      <c r="W90" s="376">
        <v>0</v>
      </c>
      <c r="X90" s="376">
        <v>696226.79640415951</v>
      </c>
      <c r="Y90" s="376">
        <v>967624.00364999997</v>
      </c>
      <c r="Z90" s="376">
        <f t="shared" si="14"/>
        <v>1663850.8000541595</v>
      </c>
      <c r="AA90" s="376">
        <v>0</v>
      </c>
      <c r="AB90" s="376">
        <v>8534</v>
      </c>
      <c r="AC90" s="376">
        <v>397817</v>
      </c>
      <c r="AD90" s="148" t="s">
        <v>45</v>
      </c>
      <c r="AE90" s="709"/>
      <c r="AF90" s="141"/>
      <c r="AG90" s="141"/>
      <c r="AH90" s="141"/>
    </row>
    <row r="91" spans="1:34" s="11" customFormat="1" x14ac:dyDescent="0.2">
      <c r="A91" s="707">
        <v>2014</v>
      </c>
      <c r="B91" s="152" t="s">
        <v>34</v>
      </c>
      <c r="C91" s="367">
        <v>79568</v>
      </c>
      <c r="D91" s="367">
        <v>344789</v>
      </c>
      <c r="E91" s="368">
        <v>60935</v>
      </c>
      <c r="F91" s="367">
        <v>79711</v>
      </c>
      <c r="G91" s="367">
        <v>9270</v>
      </c>
      <c r="H91" s="368">
        <v>2</v>
      </c>
      <c r="I91" s="369">
        <f t="shared" si="16"/>
        <v>574275</v>
      </c>
      <c r="J91" s="367">
        <v>383312</v>
      </c>
      <c r="K91" s="368">
        <v>16056.000000000002</v>
      </c>
      <c r="L91" s="368">
        <v>325860</v>
      </c>
      <c r="M91" s="368">
        <v>3452</v>
      </c>
      <c r="N91" s="368">
        <f t="shared" si="17"/>
        <v>728680</v>
      </c>
      <c r="O91" s="370">
        <f t="shared" si="15"/>
        <v>-154405</v>
      </c>
      <c r="P91" s="367">
        <v>293249</v>
      </c>
      <c r="Q91" s="367">
        <v>223284</v>
      </c>
      <c r="R91" s="368">
        <v>101262.37892999999</v>
      </c>
      <c r="S91" s="368">
        <f t="shared" si="12"/>
        <v>122021.62107000001</v>
      </c>
      <c r="T91" s="368">
        <v>1906506.4021300001</v>
      </c>
      <c r="U91" s="369">
        <f t="shared" si="18"/>
        <v>2321777.0232000002</v>
      </c>
      <c r="V91" s="370">
        <v>85163.050620000009</v>
      </c>
      <c r="W91" s="368">
        <v>0</v>
      </c>
      <c r="X91" s="368">
        <v>676894.78862154996</v>
      </c>
      <c r="Y91" s="368">
        <v>981416.00365000009</v>
      </c>
      <c r="Z91" s="368">
        <f t="shared" si="14"/>
        <v>1658310.79227155</v>
      </c>
      <c r="AA91" s="368">
        <v>0</v>
      </c>
      <c r="AB91" s="368">
        <v>8594.9999999999982</v>
      </c>
      <c r="AC91" s="368">
        <v>415301.00000000006</v>
      </c>
      <c r="AD91" s="147" t="s">
        <v>34</v>
      </c>
      <c r="AE91" s="707">
        <v>2014</v>
      </c>
      <c r="AF91" s="515"/>
      <c r="AG91" s="515"/>
      <c r="AH91" s="515"/>
    </row>
    <row r="92" spans="1:34" s="11" customFormat="1" x14ac:dyDescent="0.2">
      <c r="A92" s="708"/>
      <c r="B92" s="252" t="s">
        <v>35</v>
      </c>
      <c r="C92" s="371">
        <v>70993</v>
      </c>
      <c r="D92" s="371">
        <v>341960</v>
      </c>
      <c r="E92" s="372">
        <v>61137</v>
      </c>
      <c r="F92" s="371">
        <v>79802</v>
      </c>
      <c r="G92" s="371">
        <v>9444</v>
      </c>
      <c r="H92" s="372">
        <v>0</v>
      </c>
      <c r="I92" s="373">
        <f t="shared" si="16"/>
        <v>563336</v>
      </c>
      <c r="J92" s="371">
        <v>392770</v>
      </c>
      <c r="K92" s="372">
        <v>16084</v>
      </c>
      <c r="L92" s="372">
        <v>331230</v>
      </c>
      <c r="M92" s="372">
        <v>3175</v>
      </c>
      <c r="N92" s="372">
        <f t="shared" si="17"/>
        <v>743259</v>
      </c>
      <c r="O92" s="374">
        <f t="shared" si="15"/>
        <v>-179923</v>
      </c>
      <c r="P92" s="371">
        <v>310500</v>
      </c>
      <c r="Q92" s="371">
        <v>218552</v>
      </c>
      <c r="R92" s="372">
        <v>106550.72976</v>
      </c>
      <c r="S92" s="372">
        <f t="shared" si="12"/>
        <v>112001.27024</v>
      </c>
      <c r="T92" s="372">
        <v>1919605.4021300001</v>
      </c>
      <c r="U92" s="373">
        <f t="shared" si="18"/>
        <v>2342106.6723699998</v>
      </c>
      <c r="V92" s="374">
        <v>86071.616240000032</v>
      </c>
      <c r="W92" s="372">
        <v>0</v>
      </c>
      <c r="X92" s="372">
        <v>666617.89151481551</v>
      </c>
      <c r="Y92" s="372">
        <v>983092.00365000009</v>
      </c>
      <c r="Z92" s="372">
        <f t="shared" si="14"/>
        <v>1649709.8951648157</v>
      </c>
      <c r="AA92" s="372">
        <v>0</v>
      </c>
      <c r="AB92" s="372">
        <v>8634</v>
      </c>
      <c r="AC92" s="372">
        <v>417760.99999999994</v>
      </c>
      <c r="AD92" s="147" t="s">
        <v>35</v>
      </c>
      <c r="AE92" s="708"/>
      <c r="AF92" s="515"/>
      <c r="AG92" s="515"/>
      <c r="AH92" s="515"/>
    </row>
    <row r="93" spans="1:34" s="11" customFormat="1" x14ac:dyDescent="0.2">
      <c r="A93" s="708"/>
      <c r="B93" s="252" t="s">
        <v>36</v>
      </c>
      <c r="C93" s="371">
        <v>79504</v>
      </c>
      <c r="D93" s="371">
        <v>342677</v>
      </c>
      <c r="E93" s="372">
        <v>60822</v>
      </c>
      <c r="F93" s="371">
        <v>70902</v>
      </c>
      <c r="G93" s="371">
        <v>9366</v>
      </c>
      <c r="H93" s="372">
        <v>11</v>
      </c>
      <c r="I93" s="373">
        <f t="shared" si="16"/>
        <v>563282</v>
      </c>
      <c r="J93" s="371">
        <v>388837.99999999994</v>
      </c>
      <c r="K93" s="372">
        <v>16120.999999999998</v>
      </c>
      <c r="L93" s="372">
        <v>323342</v>
      </c>
      <c r="M93" s="372">
        <v>2099</v>
      </c>
      <c r="N93" s="372">
        <f t="shared" si="17"/>
        <v>730400</v>
      </c>
      <c r="O93" s="374">
        <f t="shared" si="15"/>
        <v>-167118</v>
      </c>
      <c r="P93" s="371">
        <v>251720</v>
      </c>
      <c r="Q93" s="371">
        <v>265756</v>
      </c>
      <c r="R93" s="372">
        <v>117785.00586</v>
      </c>
      <c r="S93" s="372">
        <f t="shared" si="12"/>
        <v>147970.99414</v>
      </c>
      <c r="T93" s="372">
        <v>1919162.4021299998</v>
      </c>
      <c r="U93" s="373">
        <f t="shared" si="18"/>
        <v>2318853.3962699999</v>
      </c>
      <c r="V93" s="374">
        <v>74179.703680000021</v>
      </c>
      <c r="W93" s="372">
        <v>0</v>
      </c>
      <c r="X93" s="372">
        <v>659937.70528152771</v>
      </c>
      <c r="Y93" s="372">
        <v>987377.96445000009</v>
      </c>
      <c r="Z93" s="372">
        <f t="shared" si="14"/>
        <v>1647315.6697315278</v>
      </c>
      <c r="AA93" s="372">
        <v>0</v>
      </c>
      <c r="AB93" s="372">
        <v>8410</v>
      </c>
      <c r="AC93" s="372">
        <v>421834</v>
      </c>
      <c r="AD93" s="147" t="s">
        <v>36</v>
      </c>
      <c r="AE93" s="708"/>
      <c r="AF93" s="515"/>
      <c r="AG93" s="515"/>
      <c r="AH93" s="515"/>
    </row>
    <row r="94" spans="1:34" s="11" customFormat="1" x14ac:dyDescent="0.2">
      <c r="A94" s="708"/>
      <c r="B94" s="252" t="s">
        <v>37</v>
      </c>
      <c r="C94" s="371">
        <v>75767</v>
      </c>
      <c r="D94" s="371">
        <v>293463</v>
      </c>
      <c r="E94" s="372">
        <v>62721</v>
      </c>
      <c r="F94" s="371">
        <v>79309</v>
      </c>
      <c r="G94" s="371">
        <v>9663</v>
      </c>
      <c r="H94" s="372">
        <v>1</v>
      </c>
      <c r="I94" s="373">
        <f t="shared" si="16"/>
        <v>520924</v>
      </c>
      <c r="J94" s="371">
        <v>396159.99999999994</v>
      </c>
      <c r="K94" s="372">
        <v>16155.000000000002</v>
      </c>
      <c r="L94" s="372">
        <v>310694</v>
      </c>
      <c r="M94" s="372">
        <v>2684</v>
      </c>
      <c r="N94" s="372">
        <f t="shared" si="17"/>
        <v>725693</v>
      </c>
      <c r="O94" s="374">
        <f t="shared" si="15"/>
        <v>-204769</v>
      </c>
      <c r="P94" s="371">
        <v>242194.00000000003</v>
      </c>
      <c r="Q94" s="371">
        <v>284214</v>
      </c>
      <c r="R94" s="372">
        <v>114599.73297</v>
      </c>
      <c r="S94" s="372">
        <f t="shared" si="12"/>
        <v>169614.26702999999</v>
      </c>
      <c r="T94" s="372">
        <v>1929860.4021299998</v>
      </c>
      <c r="U94" s="373">
        <f t="shared" si="18"/>
        <v>2341668.66916</v>
      </c>
      <c r="V94" s="374">
        <v>68919.599339999986</v>
      </c>
      <c r="W94" s="372">
        <v>0</v>
      </c>
      <c r="X94" s="372">
        <v>640571.59201531752</v>
      </c>
      <c r="Y94" s="372">
        <v>993498.92525000009</v>
      </c>
      <c r="Z94" s="372">
        <f t="shared" si="14"/>
        <v>1634070.5172653175</v>
      </c>
      <c r="AA94" s="372">
        <v>0</v>
      </c>
      <c r="AB94" s="372">
        <v>8470</v>
      </c>
      <c r="AC94" s="372">
        <v>425448</v>
      </c>
      <c r="AD94" s="147" t="s">
        <v>37</v>
      </c>
      <c r="AE94" s="708"/>
      <c r="AF94" s="515"/>
      <c r="AG94" s="515"/>
      <c r="AH94" s="515"/>
    </row>
    <row r="95" spans="1:34" s="11" customFormat="1" x14ac:dyDescent="0.2">
      <c r="A95" s="708"/>
      <c r="B95" s="252" t="s">
        <v>38</v>
      </c>
      <c r="C95" s="371">
        <v>90483</v>
      </c>
      <c r="D95" s="371">
        <v>291202</v>
      </c>
      <c r="E95" s="372">
        <v>62675</v>
      </c>
      <c r="F95" s="371">
        <v>79057</v>
      </c>
      <c r="G95" s="371">
        <v>10234</v>
      </c>
      <c r="H95" s="372">
        <v>1</v>
      </c>
      <c r="I95" s="373">
        <f t="shared" si="16"/>
        <v>533652</v>
      </c>
      <c r="J95" s="371">
        <v>397282</v>
      </c>
      <c r="K95" s="372">
        <v>16190.999999999998</v>
      </c>
      <c r="L95" s="372">
        <v>307816</v>
      </c>
      <c r="M95" s="372">
        <v>2925</v>
      </c>
      <c r="N95" s="372">
        <f t="shared" si="17"/>
        <v>724214</v>
      </c>
      <c r="O95" s="374">
        <f t="shared" si="15"/>
        <v>-190562</v>
      </c>
      <c r="P95" s="371">
        <v>247035</v>
      </c>
      <c r="Q95" s="371">
        <v>289668</v>
      </c>
      <c r="R95" s="372">
        <v>118593.75018</v>
      </c>
      <c r="S95" s="372">
        <f t="shared" si="12"/>
        <v>171074.24982</v>
      </c>
      <c r="T95" s="372">
        <v>1936423.4021300001</v>
      </c>
      <c r="U95" s="373">
        <f t="shared" si="18"/>
        <v>2354532.6519499999</v>
      </c>
      <c r="V95" s="374">
        <v>79618.810199999978</v>
      </c>
      <c r="W95" s="372">
        <v>0</v>
      </c>
      <c r="X95" s="372">
        <v>660629.94908065698</v>
      </c>
      <c r="Y95" s="372">
        <v>988170.47645000019</v>
      </c>
      <c r="Z95" s="372">
        <f t="shared" si="14"/>
        <v>1648800.4255306572</v>
      </c>
      <c r="AA95" s="372">
        <v>0</v>
      </c>
      <c r="AB95" s="372">
        <v>8492</v>
      </c>
      <c r="AC95" s="372">
        <v>427054.00000000012</v>
      </c>
      <c r="AD95" s="147" t="s">
        <v>46</v>
      </c>
      <c r="AE95" s="708"/>
      <c r="AF95" s="515"/>
      <c r="AG95" s="515"/>
      <c r="AH95" s="515"/>
    </row>
    <row r="96" spans="1:34" s="11" customFormat="1" x14ac:dyDescent="0.2">
      <c r="A96" s="708"/>
      <c r="B96" s="252" t="s">
        <v>39</v>
      </c>
      <c r="C96" s="371">
        <v>103399</v>
      </c>
      <c r="D96" s="371">
        <v>322186.00000000006</v>
      </c>
      <c r="E96" s="372">
        <v>59025</v>
      </c>
      <c r="F96" s="371">
        <v>70434.368579999995</v>
      </c>
      <c r="G96" s="371">
        <v>10076</v>
      </c>
      <c r="H96" s="372">
        <v>13</v>
      </c>
      <c r="I96" s="373">
        <f t="shared" si="16"/>
        <v>565133.36858000001</v>
      </c>
      <c r="J96" s="371">
        <v>392944</v>
      </c>
      <c r="K96" s="372">
        <v>16020</v>
      </c>
      <c r="L96" s="372">
        <v>300292</v>
      </c>
      <c r="M96" s="372">
        <v>2025</v>
      </c>
      <c r="N96" s="372">
        <f t="shared" si="17"/>
        <v>711281</v>
      </c>
      <c r="O96" s="374">
        <f t="shared" si="15"/>
        <v>-146147.63141999999</v>
      </c>
      <c r="P96" s="371">
        <v>282792.00000000006</v>
      </c>
      <c r="Q96" s="371">
        <v>258228.99999999997</v>
      </c>
      <c r="R96" s="372">
        <v>117075.43346999999</v>
      </c>
      <c r="S96" s="372">
        <f t="shared" si="12"/>
        <v>141153.56652999998</v>
      </c>
      <c r="T96" s="372">
        <v>1925035.9021299998</v>
      </c>
      <c r="U96" s="373">
        <f t="shared" si="18"/>
        <v>2348981.4686599998</v>
      </c>
      <c r="V96" s="374">
        <v>79069.44590999998</v>
      </c>
      <c r="W96" s="372">
        <v>0</v>
      </c>
      <c r="X96" s="372">
        <v>695188.98438819393</v>
      </c>
      <c r="Y96" s="372">
        <v>991951.86250000005</v>
      </c>
      <c r="Z96" s="372">
        <f t="shared" si="14"/>
        <v>1687140.8468881939</v>
      </c>
      <c r="AA96" s="372">
        <v>0</v>
      </c>
      <c r="AB96" s="372">
        <v>8527.0000000000018</v>
      </c>
      <c r="AC96" s="372">
        <v>428102</v>
      </c>
      <c r="AD96" s="147" t="s">
        <v>86</v>
      </c>
      <c r="AE96" s="708"/>
      <c r="AF96" s="515"/>
      <c r="AG96" s="515"/>
      <c r="AH96" s="515"/>
    </row>
    <row r="97" spans="1:34" s="11" customFormat="1" x14ac:dyDescent="0.2">
      <c r="A97" s="708"/>
      <c r="B97" s="252" t="s">
        <v>40</v>
      </c>
      <c r="C97" s="371">
        <v>112312</v>
      </c>
      <c r="D97" s="371">
        <v>354908</v>
      </c>
      <c r="E97" s="372">
        <v>68000</v>
      </c>
      <c r="F97" s="371">
        <v>80018.84852</v>
      </c>
      <c r="G97" s="371">
        <v>10122</v>
      </c>
      <c r="H97" s="372">
        <v>2</v>
      </c>
      <c r="I97" s="373">
        <f t="shared" si="16"/>
        <v>625362.84852</v>
      </c>
      <c r="J97" s="371">
        <v>399964.00000000006</v>
      </c>
      <c r="K97" s="372">
        <v>16056.000000000002</v>
      </c>
      <c r="L97" s="372">
        <v>296735</v>
      </c>
      <c r="M97" s="372">
        <v>1677</v>
      </c>
      <c r="N97" s="372">
        <f t="shared" si="17"/>
        <v>714432</v>
      </c>
      <c r="O97" s="374">
        <f t="shared" si="15"/>
        <v>-89069.15148</v>
      </c>
      <c r="P97" s="371">
        <v>280935</v>
      </c>
      <c r="Q97" s="371">
        <v>248463</v>
      </c>
      <c r="R97" s="372">
        <v>123936.78199999999</v>
      </c>
      <c r="S97" s="372">
        <f t="shared" si="12"/>
        <v>124526.21800000001</v>
      </c>
      <c r="T97" s="372">
        <v>1910562.1679100001</v>
      </c>
      <c r="U97" s="373">
        <f t="shared" si="18"/>
        <v>2316023.3859100002</v>
      </c>
      <c r="V97" s="374">
        <v>73559.727310000002</v>
      </c>
      <c r="W97" s="372">
        <v>0</v>
      </c>
      <c r="X97" s="372">
        <v>732119.57112595928</v>
      </c>
      <c r="Y97" s="372">
        <v>982351.23344999994</v>
      </c>
      <c r="Z97" s="372">
        <f t="shared" si="14"/>
        <v>1714470.8045759592</v>
      </c>
      <c r="AA97" s="372">
        <v>0</v>
      </c>
      <c r="AB97" s="372">
        <v>8520</v>
      </c>
      <c r="AC97" s="372">
        <v>430403</v>
      </c>
      <c r="AD97" s="147" t="s">
        <v>77</v>
      </c>
      <c r="AE97" s="708"/>
      <c r="AF97" s="515"/>
      <c r="AG97" s="515"/>
      <c r="AH97" s="515"/>
    </row>
    <row r="98" spans="1:34" s="11" customFormat="1" x14ac:dyDescent="0.2">
      <c r="A98" s="708"/>
      <c r="B98" s="252" t="s">
        <v>41</v>
      </c>
      <c r="C98" s="371">
        <v>115177</v>
      </c>
      <c r="D98" s="371">
        <v>428240</v>
      </c>
      <c r="E98" s="372">
        <v>70002</v>
      </c>
      <c r="F98" s="371">
        <v>79999.330600000001</v>
      </c>
      <c r="G98" s="371">
        <v>9932</v>
      </c>
      <c r="H98" s="372">
        <v>1</v>
      </c>
      <c r="I98" s="373">
        <f t="shared" si="16"/>
        <v>703351.33059999999</v>
      </c>
      <c r="J98" s="371">
        <v>398941.00000000006</v>
      </c>
      <c r="K98" s="372">
        <v>16103.000000000002</v>
      </c>
      <c r="L98" s="372">
        <v>291330</v>
      </c>
      <c r="M98" s="372">
        <v>4414</v>
      </c>
      <c r="N98" s="372">
        <f t="shared" si="17"/>
        <v>710788</v>
      </c>
      <c r="O98" s="374">
        <f t="shared" si="15"/>
        <v>-7436.6694000000134</v>
      </c>
      <c r="P98" s="371">
        <v>302681.00000000006</v>
      </c>
      <c r="Q98" s="371">
        <v>245971.99999999997</v>
      </c>
      <c r="R98" s="372">
        <v>125927.05042</v>
      </c>
      <c r="S98" s="372">
        <f t="shared" si="12"/>
        <v>120044.94957999997</v>
      </c>
      <c r="T98" s="372">
        <v>1888111.50838</v>
      </c>
      <c r="U98" s="373">
        <f t="shared" si="18"/>
        <v>2310837.4579600003</v>
      </c>
      <c r="V98" s="374">
        <v>68008.528500000015</v>
      </c>
      <c r="W98" s="372">
        <v>0</v>
      </c>
      <c r="X98" s="372">
        <v>798617.65659406735</v>
      </c>
      <c r="Y98" s="372">
        <v>987938.3422500001</v>
      </c>
      <c r="Z98" s="372">
        <f t="shared" si="14"/>
        <v>1786555.9988440676</v>
      </c>
      <c r="AA98" s="372">
        <v>0</v>
      </c>
      <c r="AB98" s="372">
        <v>8553</v>
      </c>
      <c r="AC98" s="372">
        <v>440279.00000000006</v>
      </c>
      <c r="AD98" s="147" t="s">
        <v>47</v>
      </c>
      <c r="AE98" s="708"/>
      <c r="AF98" s="515"/>
      <c r="AG98" s="515"/>
      <c r="AH98" s="515"/>
    </row>
    <row r="99" spans="1:34" s="11" customFormat="1" x14ac:dyDescent="0.2">
      <c r="A99" s="708"/>
      <c r="B99" s="252" t="s">
        <v>42</v>
      </c>
      <c r="C99" s="371">
        <v>104015</v>
      </c>
      <c r="D99" s="371">
        <v>447159.99999999994</v>
      </c>
      <c r="E99" s="372">
        <v>74197</v>
      </c>
      <c r="F99" s="371">
        <v>67380.493579999995</v>
      </c>
      <c r="G99" s="371">
        <v>10167</v>
      </c>
      <c r="H99" s="372">
        <v>41</v>
      </c>
      <c r="I99" s="373">
        <f t="shared" si="16"/>
        <v>702960.49358000001</v>
      </c>
      <c r="J99" s="371">
        <v>406414.99999999994</v>
      </c>
      <c r="K99" s="372">
        <v>16137</v>
      </c>
      <c r="L99" s="372">
        <v>267181</v>
      </c>
      <c r="M99" s="372">
        <v>3783.0000000000005</v>
      </c>
      <c r="N99" s="372">
        <f t="shared" si="17"/>
        <v>693516</v>
      </c>
      <c r="O99" s="374">
        <f t="shared" si="15"/>
        <v>9444.4935800000094</v>
      </c>
      <c r="P99" s="371">
        <v>315108</v>
      </c>
      <c r="Q99" s="371">
        <v>235444.00000000003</v>
      </c>
      <c r="R99" s="372">
        <v>124866.86093999998</v>
      </c>
      <c r="S99" s="372">
        <f t="shared" si="12"/>
        <v>110577.13906000004</v>
      </c>
      <c r="T99" s="372">
        <v>1875598.0400499997</v>
      </c>
      <c r="U99" s="373">
        <f t="shared" si="18"/>
        <v>2301283.1791099999</v>
      </c>
      <c r="V99" s="374">
        <v>66054.528499999971</v>
      </c>
      <c r="W99" s="372">
        <v>0</v>
      </c>
      <c r="X99" s="372">
        <v>790005.28045038658</v>
      </c>
      <c r="Y99" s="372">
        <v>1004356.3542000001</v>
      </c>
      <c r="Z99" s="372">
        <f t="shared" si="14"/>
        <v>1794361.6346503866</v>
      </c>
      <c r="AA99" s="372">
        <v>0</v>
      </c>
      <c r="AB99" s="372">
        <v>8358</v>
      </c>
      <c r="AC99" s="372">
        <v>441961.00000000006</v>
      </c>
      <c r="AD99" s="147" t="s">
        <v>42</v>
      </c>
      <c r="AE99" s="708"/>
      <c r="AF99" s="515"/>
      <c r="AG99" s="515"/>
      <c r="AH99" s="515"/>
    </row>
    <row r="100" spans="1:34" s="11" customFormat="1" x14ac:dyDescent="0.2">
      <c r="A100" s="708"/>
      <c r="B100" s="252" t="s">
        <v>43</v>
      </c>
      <c r="C100" s="371">
        <v>86402</v>
      </c>
      <c r="D100" s="371">
        <v>431764</v>
      </c>
      <c r="E100" s="372">
        <v>59946</v>
      </c>
      <c r="F100" s="371">
        <v>77588.751069999998</v>
      </c>
      <c r="G100" s="371">
        <v>10312</v>
      </c>
      <c r="H100" s="372">
        <v>0</v>
      </c>
      <c r="I100" s="373">
        <f t="shared" si="16"/>
        <v>666012.75107</v>
      </c>
      <c r="J100" s="371">
        <v>401606</v>
      </c>
      <c r="K100" s="372">
        <v>16171</v>
      </c>
      <c r="L100" s="372">
        <v>246146</v>
      </c>
      <c r="M100" s="372">
        <v>8880</v>
      </c>
      <c r="N100" s="372">
        <f t="shared" si="17"/>
        <v>672803</v>
      </c>
      <c r="O100" s="374">
        <f t="shared" si="15"/>
        <v>-6790.2489300000016</v>
      </c>
      <c r="P100" s="371">
        <v>337912.00000000006</v>
      </c>
      <c r="Q100" s="371">
        <v>229587</v>
      </c>
      <c r="R100" s="372">
        <v>125438.61919000001</v>
      </c>
      <c r="S100" s="372">
        <f t="shared" si="12"/>
        <v>104148.38080999999</v>
      </c>
      <c r="T100" s="372">
        <v>1864960.2495099998</v>
      </c>
      <c r="U100" s="373">
        <f t="shared" si="18"/>
        <v>2307020.63032</v>
      </c>
      <c r="V100" s="374">
        <v>59831.43480000001</v>
      </c>
      <c r="W100" s="372">
        <v>0</v>
      </c>
      <c r="X100" s="372">
        <v>786969.37735386263</v>
      </c>
      <c r="Y100" s="372">
        <v>1001223.3661</v>
      </c>
      <c r="Z100" s="372">
        <f t="shared" si="14"/>
        <v>1788192.7434538626</v>
      </c>
      <c r="AA100" s="372">
        <v>0</v>
      </c>
      <c r="AB100" s="372">
        <v>8401</v>
      </c>
      <c r="AC100" s="372">
        <v>443811.00000000006</v>
      </c>
      <c r="AD100" s="147" t="s">
        <v>48</v>
      </c>
      <c r="AE100" s="708"/>
      <c r="AF100" s="515"/>
      <c r="AG100" s="515"/>
      <c r="AH100" s="515"/>
    </row>
    <row r="101" spans="1:34" s="11" customFormat="1" x14ac:dyDescent="0.2">
      <c r="A101" s="708"/>
      <c r="B101" s="252" t="s">
        <v>44</v>
      </c>
      <c r="C101" s="371">
        <v>97635</v>
      </c>
      <c r="D101" s="371">
        <v>427905</v>
      </c>
      <c r="E101" s="372">
        <v>65959</v>
      </c>
      <c r="F101" s="371">
        <v>75852.043579999998</v>
      </c>
      <c r="G101" s="371">
        <v>10121</v>
      </c>
      <c r="H101" s="372">
        <v>6</v>
      </c>
      <c r="I101" s="373">
        <f t="shared" si="16"/>
        <v>677478.04358000006</v>
      </c>
      <c r="J101" s="371">
        <v>409510</v>
      </c>
      <c r="K101" s="372">
        <v>16207.999999999998</v>
      </c>
      <c r="L101" s="372">
        <v>235230</v>
      </c>
      <c r="M101" s="372">
        <v>8196</v>
      </c>
      <c r="N101" s="372">
        <f t="shared" si="17"/>
        <v>669144</v>
      </c>
      <c r="O101" s="374">
        <f t="shared" si="15"/>
        <v>8334.043580000056</v>
      </c>
      <c r="P101" s="371">
        <v>340332</v>
      </c>
      <c r="Q101" s="371">
        <v>229685.99999999997</v>
      </c>
      <c r="R101" s="372">
        <v>129670.28456</v>
      </c>
      <c r="S101" s="372">
        <f t="shared" si="12"/>
        <v>100015.71543999997</v>
      </c>
      <c r="T101" s="372">
        <v>1875713.5591500001</v>
      </c>
      <c r="U101" s="373">
        <f t="shared" si="18"/>
        <v>2316061.27459</v>
      </c>
      <c r="V101" s="374">
        <v>72550.46749000001</v>
      </c>
      <c r="W101" s="372">
        <v>0</v>
      </c>
      <c r="X101" s="372">
        <v>800790.26753645518</v>
      </c>
      <c r="Y101" s="372">
        <v>998280.36609999998</v>
      </c>
      <c r="Z101" s="372">
        <f t="shared" si="14"/>
        <v>1799070.6336364551</v>
      </c>
      <c r="AA101" s="372">
        <v>0</v>
      </c>
      <c r="AB101" s="372">
        <v>8426</v>
      </c>
      <c r="AC101" s="372">
        <v>444352.00000000006</v>
      </c>
      <c r="AD101" s="147" t="s">
        <v>44</v>
      </c>
      <c r="AE101" s="708"/>
      <c r="AF101" s="515"/>
      <c r="AG101" s="515"/>
      <c r="AH101" s="515"/>
    </row>
    <row r="102" spans="1:34" s="142" customFormat="1" x14ac:dyDescent="0.2">
      <c r="A102" s="709"/>
      <c r="B102" s="631" t="s">
        <v>45</v>
      </c>
      <c r="C102" s="375">
        <v>83531</v>
      </c>
      <c r="D102" s="375">
        <v>371901</v>
      </c>
      <c r="E102" s="376">
        <v>88424</v>
      </c>
      <c r="F102" s="375">
        <v>62232.894740000003</v>
      </c>
      <c r="G102" s="375">
        <v>9144</v>
      </c>
      <c r="H102" s="376">
        <v>13</v>
      </c>
      <c r="I102" s="377">
        <f t="shared" si="16"/>
        <v>615245.89474000002</v>
      </c>
      <c r="J102" s="375">
        <v>430556</v>
      </c>
      <c r="K102" s="376">
        <v>21723</v>
      </c>
      <c r="L102" s="376">
        <v>219362</v>
      </c>
      <c r="M102" s="376">
        <v>7874</v>
      </c>
      <c r="N102" s="376">
        <f t="shared" si="17"/>
        <v>679515</v>
      </c>
      <c r="O102" s="378">
        <f>I102-N102</f>
        <v>-64269.105259999982</v>
      </c>
      <c r="P102" s="375">
        <v>415105</v>
      </c>
      <c r="Q102" s="375">
        <v>225495</v>
      </c>
      <c r="R102" s="376">
        <v>134325.75944999998</v>
      </c>
      <c r="S102" s="376">
        <f t="shared" si="12"/>
        <v>91169.240550000017</v>
      </c>
      <c r="T102" s="376">
        <v>1892624.5591500003</v>
      </c>
      <c r="U102" s="377">
        <f t="shared" si="18"/>
        <v>2398898.7997000003</v>
      </c>
      <c r="V102" s="378">
        <v>67639.036330000017</v>
      </c>
      <c r="W102" s="376">
        <v>0</v>
      </c>
      <c r="X102" s="376">
        <v>769417.42063690792</v>
      </c>
      <c r="Y102" s="376">
        <v>1040854.17857</v>
      </c>
      <c r="Z102" s="376">
        <f t="shared" si="14"/>
        <v>1810271.5992069079</v>
      </c>
      <c r="AA102" s="376">
        <v>4244</v>
      </c>
      <c r="AB102" s="376">
        <v>8445</v>
      </c>
      <c r="AC102" s="376">
        <v>444035.00000000006</v>
      </c>
      <c r="AD102" s="148" t="s">
        <v>45</v>
      </c>
      <c r="AE102" s="709"/>
      <c r="AF102" s="141"/>
      <c r="AG102" s="141"/>
      <c r="AH102" s="141"/>
    </row>
    <row r="103" spans="1:34" s="11" customFormat="1" x14ac:dyDescent="0.2">
      <c r="A103" s="707">
        <v>2015</v>
      </c>
      <c r="B103" s="152" t="s">
        <v>34</v>
      </c>
      <c r="C103" s="371">
        <v>97686</v>
      </c>
      <c r="D103" s="371">
        <v>349572</v>
      </c>
      <c r="E103" s="372">
        <v>89488</v>
      </c>
      <c r="F103" s="371">
        <v>70373.741089999996</v>
      </c>
      <c r="G103" s="371">
        <v>9400</v>
      </c>
      <c r="H103" s="372">
        <v>3</v>
      </c>
      <c r="I103" s="373">
        <f t="shared" si="16"/>
        <v>616522.74109000002</v>
      </c>
      <c r="J103" s="371">
        <v>442933.99999999994</v>
      </c>
      <c r="K103" s="372">
        <v>21584</v>
      </c>
      <c r="L103" s="372">
        <v>211179</v>
      </c>
      <c r="M103" s="372">
        <v>8154</v>
      </c>
      <c r="N103" s="372">
        <f t="shared" si="17"/>
        <v>683851</v>
      </c>
      <c r="O103" s="374">
        <f t="shared" ref="O103:O141" si="19">I103-N103</f>
        <v>-67328.258909999975</v>
      </c>
      <c r="P103" s="371">
        <v>374780</v>
      </c>
      <c r="Q103" s="371">
        <v>254192</v>
      </c>
      <c r="R103" s="372">
        <v>138224.85117000001</v>
      </c>
      <c r="S103" s="372">
        <f t="shared" si="12"/>
        <v>115967.14882999999</v>
      </c>
      <c r="T103" s="372">
        <v>1897640.5</v>
      </c>
      <c r="U103" s="373">
        <f t="shared" si="18"/>
        <v>2388387.6488299998</v>
      </c>
      <c r="V103" s="374">
        <v>63503.238869999965</v>
      </c>
      <c r="W103" s="372">
        <v>0</v>
      </c>
      <c r="X103" s="372">
        <v>760570.36764129589</v>
      </c>
      <c r="Y103" s="372">
        <v>1039094.1925199999</v>
      </c>
      <c r="Z103" s="372">
        <f t="shared" si="14"/>
        <v>1799664.5601612958</v>
      </c>
      <c r="AA103" s="372">
        <v>4465.9999999999991</v>
      </c>
      <c r="AB103" s="372">
        <v>8498.9999999999982</v>
      </c>
      <c r="AC103" s="372">
        <v>444924.00000000006</v>
      </c>
      <c r="AD103" s="147" t="s">
        <v>34</v>
      </c>
      <c r="AE103" s="707">
        <v>2015</v>
      </c>
      <c r="AF103" s="515"/>
      <c r="AG103" s="515"/>
      <c r="AH103" s="515"/>
    </row>
    <row r="104" spans="1:34" s="11" customFormat="1" x14ac:dyDescent="0.2">
      <c r="A104" s="708"/>
      <c r="B104" s="252" t="s">
        <v>35</v>
      </c>
      <c r="C104" s="371">
        <v>88139</v>
      </c>
      <c r="D104" s="371">
        <v>355337</v>
      </c>
      <c r="E104" s="372">
        <v>93138</v>
      </c>
      <c r="F104" s="371">
        <v>75446.296780000004</v>
      </c>
      <c r="G104" s="371">
        <v>9771</v>
      </c>
      <c r="H104" s="372">
        <v>3</v>
      </c>
      <c r="I104" s="373">
        <f t="shared" si="16"/>
        <v>621834.29677999998</v>
      </c>
      <c r="J104" s="371">
        <v>445027.00000000006</v>
      </c>
      <c r="K104" s="372">
        <v>21592</v>
      </c>
      <c r="L104" s="372">
        <v>206434</v>
      </c>
      <c r="M104" s="372">
        <v>8106.9999999999991</v>
      </c>
      <c r="N104" s="372">
        <f t="shared" si="17"/>
        <v>681160</v>
      </c>
      <c r="O104" s="374">
        <f t="shared" si="19"/>
        <v>-59325.703220000025</v>
      </c>
      <c r="P104" s="371">
        <v>330253</v>
      </c>
      <c r="Q104" s="371">
        <v>264308</v>
      </c>
      <c r="R104" s="372">
        <v>139347.71673000004</v>
      </c>
      <c r="S104" s="372">
        <f t="shared" si="12"/>
        <v>124960.28326999996</v>
      </c>
      <c r="T104" s="372">
        <v>1909376.4999999998</v>
      </c>
      <c r="U104" s="373">
        <f t="shared" si="18"/>
        <v>2364589.7832699995</v>
      </c>
      <c r="V104" s="374">
        <v>62309.219669999977</v>
      </c>
      <c r="W104" s="372">
        <v>0</v>
      </c>
      <c r="X104" s="372">
        <v>743965.16407943063</v>
      </c>
      <c r="Y104" s="372">
        <v>1037852.7230000002</v>
      </c>
      <c r="Z104" s="372">
        <f t="shared" si="14"/>
        <v>1781817.8870794307</v>
      </c>
      <c r="AA104" s="372">
        <v>4537</v>
      </c>
      <c r="AB104" s="372">
        <v>8545</v>
      </c>
      <c r="AC104" s="372">
        <v>448057.00000000006</v>
      </c>
      <c r="AD104" s="147" t="s">
        <v>35</v>
      </c>
      <c r="AE104" s="708"/>
      <c r="AF104" s="515"/>
      <c r="AG104" s="515"/>
      <c r="AH104" s="515"/>
    </row>
    <row r="105" spans="1:34" s="11" customFormat="1" x14ac:dyDescent="0.2">
      <c r="A105" s="708"/>
      <c r="B105" s="252" t="s">
        <v>36</v>
      </c>
      <c r="C105" s="371">
        <v>95921</v>
      </c>
      <c r="D105" s="371">
        <v>322425</v>
      </c>
      <c r="E105" s="372">
        <v>83165</v>
      </c>
      <c r="F105" s="371">
        <v>64632.592950000006</v>
      </c>
      <c r="G105" s="371">
        <v>9896</v>
      </c>
      <c r="H105" s="372">
        <v>13</v>
      </c>
      <c r="I105" s="373">
        <f t="shared" si="16"/>
        <v>576052.59294999996</v>
      </c>
      <c r="J105" s="371">
        <v>451191.00000000006</v>
      </c>
      <c r="K105" s="372">
        <v>21653</v>
      </c>
      <c r="L105" s="372">
        <v>210347</v>
      </c>
      <c r="M105" s="372">
        <v>6156</v>
      </c>
      <c r="N105" s="372">
        <f t="shared" si="17"/>
        <v>689347</v>
      </c>
      <c r="O105" s="374">
        <f t="shared" si="19"/>
        <v>-113294.40705000004</v>
      </c>
      <c r="P105" s="371">
        <v>322363</v>
      </c>
      <c r="Q105" s="371">
        <v>319271</v>
      </c>
      <c r="R105" s="372">
        <v>139332.61777000001</v>
      </c>
      <c r="S105" s="372">
        <f t="shared" si="12"/>
        <v>179938.38222999999</v>
      </c>
      <c r="T105" s="372">
        <v>1924904.5</v>
      </c>
      <c r="U105" s="373">
        <f t="shared" si="18"/>
        <v>2427205.8822300001</v>
      </c>
      <c r="V105" s="374">
        <v>51870.202540000006</v>
      </c>
      <c r="W105" s="372">
        <v>0</v>
      </c>
      <c r="X105" s="372">
        <v>788441.05739894882</v>
      </c>
      <c r="Y105" s="372">
        <v>1013574.7169</v>
      </c>
      <c r="Z105" s="372">
        <f t="shared" si="14"/>
        <v>1802015.7742989487</v>
      </c>
      <c r="AA105" s="372">
        <v>4561</v>
      </c>
      <c r="AB105" s="372">
        <v>8341</v>
      </c>
      <c r="AC105" s="372">
        <v>447123.99999999994</v>
      </c>
      <c r="AD105" s="147" t="s">
        <v>36</v>
      </c>
      <c r="AE105" s="708"/>
      <c r="AF105" s="515"/>
      <c r="AG105" s="515"/>
      <c r="AH105" s="515"/>
    </row>
    <row r="106" spans="1:34" s="11" customFormat="1" x14ac:dyDescent="0.2">
      <c r="A106" s="708"/>
      <c r="B106" s="252" t="s">
        <v>37</v>
      </c>
      <c r="C106" s="371">
        <v>85742</v>
      </c>
      <c r="D106" s="371">
        <v>316977</v>
      </c>
      <c r="E106" s="372">
        <v>85595</v>
      </c>
      <c r="F106" s="371">
        <v>76073.186919999993</v>
      </c>
      <c r="G106" s="371">
        <v>9854</v>
      </c>
      <c r="H106" s="372">
        <v>11</v>
      </c>
      <c r="I106" s="373">
        <f t="shared" si="16"/>
        <v>574252.18692000001</v>
      </c>
      <c r="J106" s="371">
        <v>456460.00000000006</v>
      </c>
      <c r="K106" s="372">
        <v>21714</v>
      </c>
      <c r="L106" s="372">
        <v>209253</v>
      </c>
      <c r="M106" s="372">
        <v>5706</v>
      </c>
      <c r="N106" s="372">
        <f t="shared" si="17"/>
        <v>693133</v>
      </c>
      <c r="O106" s="374">
        <f t="shared" si="19"/>
        <v>-118880.81307999999</v>
      </c>
      <c r="P106" s="371">
        <v>335142</v>
      </c>
      <c r="Q106" s="371">
        <v>317093</v>
      </c>
      <c r="R106" s="372">
        <v>147553.21567999999</v>
      </c>
      <c r="S106" s="372">
        <f t="shared" si="12"/>
        <v>169539.78432000001</v>
      </c>
      <c r="T106" s="372">
        <v>1945272.5</v>
      </c>
      <c r="U106" s="373">
        <f t="shared" si="18"/>
        <v>2449954.2843200001</v>
      </c>
      <c r="V106" s="374">
        <v>42432.20254000002</v>
      </c>
      <c r="W106" s="372">
        <v>0</v>
      </c>
      <c r="X106" s="372">
        <v>775484.85629146558</v>
      </c>
      <c r="Y106" s="372">
        <v>1041688.7108000001</v>
      </c>
      <c r="Z106" s="372">
        <f t="shared" si="14"/>
        <v>1817173.5670914657</v>
      </c>
      <c r="AA106" s="372">
        <v>4584</v>
      </c>
      <c r="AB106" s="372">
        <v>8391</v>
      </c>
      <c r="AC106" s="372">
        <v>458501.00000000012</v>
      </c>
      <c r="AD106" s="147" t="s">
        <v>37</v>
      </c>
      <c r="AE106" s="708"/>
      <c r="AF106" s="515"/>
      <c r="AG106" s="515"/>
      <c r="AH106" s="515"/>
    </row>
    <row r="107" spans="1:34" s="11" customFormat="1" x14ac:dyDescent="0.2">
      <c r="A107" s="708"/>
      <c r="B107" s="252" t="s">
        <v>38</v>
      </c>
      <c r="C107" s="371">
        <v>95976</v>
      </c>
      <c r="D107" s="371">
        <v>342890.99999999994</v>
      </c>
      <c r="E107" s="372">
        <v>85595</v>
      </c>
      <c r="F107" s="371">
        <v>78592.292969999995</v>
      </c>
      <c r="G107" s="371">
        <v>12058</v>
      </c>
      <c r="H107" s="372">
        <v>2</v>
      </c>
      <c r="I107" s="373">
        <f t="shared" si="16"/>
        <v>615114.29296999995</v>
      </c>
      <c r="J107" s="371">
        <v>461541</v>
      </c>
      <c r="K107" s="372">
        <v>21776</v>
      </c>
      <c r="L107" s="372">
        <v>202392</v>
      </c>
      <c r="M107" s="372">
        <v>4513</v>
      </c>
      <c r="N107" s="372">
        <f t="shared" si="17"/>
        <v>690222</v>
      </c>
      <c r="O107" s="374">
        <f t="shared" si="19"/>
        <v>-75107.707030000049</v>
      </c>
      <c r="P107" s="371">
        <v>325856</v>
      </c>
      <c r="Q107" s="371">
        <v>313872</v>
      </c>
      <c r="R107" s="372">
        <v>155208.30202999999</v>
      </c>
      <c r="S107" s="372">
        <f>Q107-R107</f>
        <v>158663.69797000001</v>
      </c>
      <c r="T107" s="372">
        <v>1963816.5000000002</v>
      </c>
      <c r="U107" s="373">
        <f t="shared" si="18"/>
        <v>2448336.1979700001</v>
      </c>
      <c r="V107" s="374">
        <v>59163.202539999984</v>
      </c>
      <c r="W107" s="372">
        <v>0</v>
      </c>
      <c r="X107" s="372">
        <v>798163.20187782799</v>
      </c>
      <c r="Y107" s="372">
        <v>1046555.7108</v>
      </c>
      <c r="Z107" s="372">
        <f t="shared" si="14"/>
        <v>1844718.912677828</v>
      </c>
      <c r="AA107" s="372">
        <v>4607</v>
      </c>
      <c r="AB107" s="372">
        <v>8418</v>
      </c>
      <c r="AC107" s="372">
        <v>456314.00000000006</v>
      </c>
      <c r="AD107" s="147" t="s">
        <v>46</v>
      </c>
      <c r="AE107" s="708"/>
      <c r="AF107" s="515"/>
      <c r="AG107" s="515"/>
      <c r="AH107" s="515"/>
    </row>
    <row r="108" spans="1:34" s="11" customFormat="1" x14ac:dyDescent="0.2">
      <c r="A108" s="708"/>
      <c r="B108" s="252" t="s">
        <v>39</v>
      </c>
      <c r="C108" s="371">
        <v>117924</v>
      </c>
      <c r="D108" s="371">
        <v>337049.99999999994</v>
      </c>
      <c r="E108" s="372">
        <v>85572</v>
      </c>
      <c r="F108" s="371">
        <v>76621.759109999999</v>
      </c>
      <c r="G108" s="371">
        <v>11305</v>
      </c>
      <c r="H108" s="372">
        <v>15</v>
      </c>
      <c r="I108" s="373">
        <f t="shared" si="16"/>
        <v>628487.75910999998</v>
      </c>
      <c r="J108" s="371">
        <v>479628.23376999993</v>
      </c>
      <c r="K108" s="372">
        <v>21496</v>
      </c>
      <c r="L108" s="372">
        <v>200593</v>
      </c>
      <c r="M108" s="372">
        <v>4402</v>
      </c>
      <c r="N108" s="372">
        <f t="shared" si="17"/>
        <v>706119.23376999993</v>
      </c>
      <c r="O108" s="374">
        <f t="shared" si="19"/>
        <v>-77631.474659999949</v>
      </c>
      <c r="P108" s="371">
        <v>338726</v>
      </c>
      <c r="Q108" s="371">
        <v>304596</v>
      </c>
      <c r="R108" s="372">
        <v>157555.94449999998</v>
      </c>
      <c r="S108" s="372">
        <f>Q108-R108</f>
        <v>147040.05550000002</v>
      </c>
      <c r="T108" s="372">
        <v>1954227.77409</v>
      </c>
      <c r="U108" s="373">
        <f>P108+S108+T108</f>
        <v>2439993.8295900002</v>
      </c>
      <c r="V108" s="374">
        <v>41080.202540000013</v>
      </c>
      <c r="W108" s="372">
        <v>0</v>
      </c>
      <c r="X108" s="372">
        <v>814860.64220255357</v>
      </c>
      <c r="Y108" s="372">
        <v>1038216.2540700001</v>
      </c>
      <c r="Z108" s="372">
        <f t="shared" si="14"/>
        <v>1853076.8962725536</v>
      </c>
      <c r="AA108" s="372">
        <v>4474</v>
      </c>
      <c r="AB108" s="372">
        <v>8444</v>
      </c>
      <c r="AC108" s="372">
        <v>455293.00000000006</v>
      </c>
      <c r="AD108" s="147" t="s">
        <v>86</v>
      </c>
      <c r="AE108" s="708"/>
      <c r="AF108" s="515"/>
      <c r="AG108" s="515"/>
      <c r="AH108" s="515"/>
    </row>
    <row r="109" spans="1:34" s="11" customFormat="1" x14ac:dyDescent="0.2">
      <c r="A109" s="708"/>
      <c r="B109" s="252" t="s">
        <v>40</v>
      </c>
      <c r="C109" s="371">
        <v>131796</v>
      </c>
      <c r="D109" s="371">
        <v>379908</v>
      </c>
      <c r="E109" s="372">
        <v>81908</v>
      </c>
      <c r="F109" s="371">
        <v>78365.760289999991</v>
      </c>
      <c r="G109" s="371">
        <v>5421</v>
      </c>
      <c r="H109" s="372">
        <v>2</v>
      </c>
      <c r="I109" s="373">
        <f t="shared" si="16"/>
        <v>677400.76029000001</v>
      </c>
      <c r="J109" s="371">
        <v>508941.07497000007</v>
      </c>
      <c r="K109" s="372">
        <v>21180</v>
      </c>
      <c r="L109" s="372">
        <v>201370</v>
      </c>
      <c r="M109" s="372">
        <v>4363</v>
      </c>
      <c r="N109" s="372">
        <f t="shared" si="17"/>
        <v>735854.07497000007</v>
      </c>
      <c r="O109" s="374">
        <f t="shared" si="19"/>
        <v>-58453.314680000069</v>
      </c>
      <c r="P109" s="371">
        <v>377499</v>
      </c>
      <c r="Q109" s="371">
        <v>299354</v>
      </c>
      <c r="R109" s="372">
        <v>164982.71197</v>
      </c>
      <c r="S109" s="372">
        <f>Q109-R109</f>
        <v>134371.28803</v>
      </c>
      <c r="T109" s="372">
        <v>1937983.7171400001</v>
      </c>
      <c r="U109" s="373">
        <f t="shared" si="18"/>
        <v>2449854.0051700003</v>
      </c>
      <c r="V109" s="374">
        <v>12950.202539999964</v>
      </c>
      <c r="W109" s="372">
        <v>0</v>
      </c>
      <c r="X109" s="372">
        <v>874741.25464085059</v>
      </c>
      <c r="Y109" s="372">
        <v>1020264.9025700002</v>
      </c>
      <c r="Z109" s="372">
        <f t="shared" si="14"/>
        <v>1895006.1572108506</v>
      </c>
      <c r="AA109" s="372">
        <v>4872</v>
      </c>
      <c r="AB109" s="372">
        <v>8488</v>
      </c>
      <c r="AC109" s="372">
        <v>470080.00000000006</v>
      </c>
      <c r="AD109" s="147" t="s">
        <v>77</v>
      </c>
      <c r="AE109" s="708"/>
      <c r="AF109" s="515"/>
      <c r="AG109" s="515"/>
      <c r="AH109" s="515"/>
    </row>
    <row r="110" spans="1:34" s="11" customFormat="1" x14ac:dyDescent="0.2">
      <c r="A110" s="708"/>
      <c r="B110" s="252" t="s">
        <v>47</v>
      </c>
      <c r="C110" s="371">
        <v>144981</v>
      </c>
      <c r="D110" s="371">
        <v>451658</v>
      </c>
      <c r="E110" s="372">
        <v>82030</v>
      </c>
      <c r="F110" s="371">
        <v>78661.296040000001</v>
      </c>
      <c r="G110" s="371">
        <v>5121</v>
      </c>
      <c r="H110" s="372">
        <v>2</v>
      </c>
      <c r="I110" s="373">
        <f t="shared" ref="I110:I123" si="20">SUM(C110:H110)</f>
        <v>762453.29604000004</v>
      </c>
      <c r="J110" s="371">
        <v>514308.54479999992</v>
      </c>
      <c r="K110" s="372">
        <v>21238</v>
      </c>
      <c r="L110" s="372">
        <v>193674</v>
      </c>
      <c r="M110" s="372">
        <v>5874</v>
      </c>
      <c r="N110" s="372">
        <f t="shared" si="17"/>
        <v>735094.54479999992</v>
      </c>
      <c r="O110" s="374">
        <f t="shared" si="19"/>
        <v>27358.751240000129</v>
      </c>
      <c r="P110" s="371">
        <v>413299.99999999994</v>
      </c>
      <c r="Q110" s="371">
        <v>304304.00000000006</v>
      </c>
      <c r="R110" s="372">
        <v>184493.53905000002</v>
      </c>
      <c r="S110" s="372">
        <f>Q110-R110</f>
        <v>119810.46095000004</v>
      </c>
      <c r="T110" s="372">
        <v>1929967.7171399998</v>
      </c>
      <c r="U110" s="373">
        <f t="shared" si="18"/>
        <v>2463078.1780899996</v>
      </c>
      <c r="V110" s="374">
        <v>1365.2025400000127</v>
      </c>
      <c r="W110" s="372">
        <v>0</v>
      </c>
      <c r="X110" s="372">
        <v>973835.13578004297</v>
      </c>
      <c r="Y110" s="372">
        <v>1024007.9025699999</v>
      </c>
      <c r="Z110" s="372">
        <f t="shared" si="14"/>
        <v>1997843.0383500429</v>
      </c>
      <c r="AA110" s="372">
        <v>4898</v>
      </c>
      <c r="AB110" s="372">
        <v>8540</v>
      </c>
      <c r="AC110" s="372">
        <v>477792.00000000006</v>
      </c>
      <c r="AD110" s="147" t="s">
        <v>47</v>
      </c>
      <c r="AE110" s="708"/>
      <c r="AF110" s="515"/>
      <c r="AG110" s="515"/>
      <c r="AH110" s="515"/>
    </row>
    <row r="111" spans="1:34" s="11" customFormat="1" x14ac:dyDescent="0.2">
      <c r="A111" s="708"/>
      <c r="B111" s="252" t="s">
        <v>42</v>
      </c>
      <c r="C111" s="371">
        <v>126533</v>
      </c>
      <c r="D111" s="371">
        <v>539271</v>
      </c>
      <c r="E111" s="372">
        <v>52819</v>
      </c>
      <c r="F111" s="371">
        <v>71479.498819999993</v>
      </c>
      <c r="G111" s="371">
        <v>4097</v>
      </c>
      <c r="H111" s="372">
        <v>15</v>
      </c>
      <c r="I111" s="373">
        <f t="shared" si="20"/>
        <v>794214.49881999998</v>
      </c>
      <c r="J111" s="371">
        <v>508861.63610999996</v>
      </c>
      <c r="K111" s="372">
        <v>21296</v>
      </c>
      <c r="L111" s="372">
        <v>200942</v>
      </c>
      <c r="M111" s="372">
        <v>5734</v>
      </c>
      <c r="N111" s="372">
        <f t="shared" si="17"/>
        <v>736833.63610999996</v>
      </c>
      <c r="O111" s="374">
        <f t="shared" si="19"/>
        <v>57380.862710000016</v>
      </c>
      <c r="P111" s="371">
        <v>449155.99999999994</v>
      </c>
      <c r="Q111" s="371">
        <v>281980</v>
      </c>
      <c r="R111" s="372">
        <v>193341.46571000002</v>
      </c>
      <c r="S111" s="372">
        <f t="shared" ref="S111:S168" si="21">Q111-R111</f>
        <v>88638.534289999981</v>
      </c>
      <c r="T111" s="372">
        <v>1926716.7171399998</v>
      </c>
      <c r="U111" s="373">
        <f>P111+S111+T111</f>
        <v>2464511.2514299997</v>
      </c>
      <c r="V111" s="374">
        <v>26985.202539999987</v>
      </c>
      <c r="W111" s="372">
        <v>0</v>
      </c>
      <c r="X111" s="372">
        <v>970643.70808700263</v>
      </c>
      <c r="Y111" s="372">
        <v>1045624.7186100002</v>
      </c>
      <c r="Z111" s="372">
        <f t="shared" si="14"/>
        <v>2016268.4266970027</v>
      </c>
      <c r="AA111" s="372">
        <v>4923</v>
      </c>
      <c r="AB111" s="372">
        <v>8339</v>
      </c>
      <c r="AC111" s="372">
        <v>465380.00000000006</v>
      </c>
      <c r="AD111" s="147" t="s">
        <v>42</v>
      </c>
      <c r="AE111" s="708"/>
      <c r="AF111" s="515"/>
      <c r="AG111" s="515"/>
      <c r="AH111" s="515"/>
    </row>
    <row r="112" spans="1:34" s="11" customFormat="1" x14ac:dyDescent="0.2">
      <c r="A112" s="708"/>
      <c r="B112" s="252" t="s">
        <v>43</v>
      </c>
      <c r="C112" s="371">
        <v>124701</v>
      </c>
      <c r="D112" s="371">
        <v>506842</v>
      </c>
      <c r="E112" s="372">
        <v>49632</v>
      </c>
      <c r="F112" s="371">
        <v>83267.158810000008</v>
      </c>
      <c r="G112" s="371">
        <v>4730</v>
      </c>
      <c r="H112" s="372">
        <v>16</v>
      </c>
      <c r="I112" s="373">
        <f t="shared" si="20"/>
        <v>769188.15881000005</v>
      </c>
      <c r="J112" s="371">
        <v>503878.35035000002</v>
      </c>
      <c r="K112" s="372">
        <v>20254</v>
      </c>
      <c r="L112" s="372">
        <v>200418</v>
      </c>
      <c r="M112" s="372">
        <v>2599</v>
      </c>
      <c r="N112" s="372">
        <f t="shared" si="17"/>
        <v>727149.35034999996</v>
      </c>
      <c r="O112" s="374">
        <f t="shared" si="19"/>
        <v>42038.808460000088</v>
      </c>
      <c r="P112" s="371">
        <v>465525.00000000006</v>
      </c>
      <c r="Q112" s="371">
        <v>297594</v>
      </c>
      <c r="R112" s="372">
        <v>187450.02484999999</v>
      </c>
      <c r="S112" s="372">
        <f t="shared" si="21"/>
        <v>110143.97515000001</v>
      </c>
      <c r="T112" s="372">
        <v>1944613.7171400001</v>
      </c>
      <c r="U112" s="373">
        <f t="shared" si="18"/>
        <v>2520282.6922900002</v>
      </c>
      <c r="V112" s="374">
        <v>18000.202540000002</v>
      </c>
      <c r="W112" s="372">
        <v>0</v>
      </c>
      <c r="X112" s="372">
        <v>1009006.5747077861</v>
      </c>
      <c r="Y112" s="372">
        <v>1053536.5227699999</v>
      </c>
      <c r="Z112" s="372">
        <f t="shared" si="14"/>
        <v>2062543.097477786</v>
      </c>
      <c r="AA112" s="372">
        <v>5050</v>
      </c>
      <c r="AB112" s="372">
        <v>8374</v>
      </c>
      <c r="AC112" s="372">
        <v>468356.00000000006</v>
      </c>
      <c r="AD112" s="147" t="s">
        <v>48</v>
      </c>
      <c r="AE112" s="708"/>
      <c r="AF112" s="515"/>
      <c r="AG112" s="515"/>
      <c r="AH112" s="515"/>
    </row>
    <row r="113" spans="1:34" s="11" customFormat="1" x14ac:dyDescent="0.2">
      <c r="A113" s="708"/>
      <c r="B113" s="252" t="s">
        <v>44</v>
      </c>
      <c r="C113" s="371">
        <v>129933</v>
      </c>
      <c r="D113" s="371">
        <v>471446</v>
      </c>
      <c r="E113" s="372">
        <v>49781</v>
      </c>
      <c r="F113" s="371">
        <v>79995.658470000009</v>
      </c>
      <c r="G113" s="371">
        <v>4987</v>
      </c>
      <c r="H113" s="372">
        <v>3</v>
      </c>
      <c r="I113" s="373">
        <f t="shared" si="20"/>
        <v>736145.65847000002</v>
      </c>
      <c r="J113" s="371">
        <v>510520</v>
      </c>
      <c r="K113" s="372">
        <v>20311</v>
      </c>
      <c r="L113" s="372">
        <v>196582</v>
      </c>
      <c r="M113" s="372">
        <v>3353</v>
      </c>
      <c r="N113" s="372">
        <f t="shared" si="17"/>
        <v>730766</v>
      </c>
      <c r="O113" s="374">
        <f t="shared" si="19"/>
        <v>5379.658470000024</v>
      </c>
      <c r="P113" s="371">
        <v>459860</v>
      </c>
      <c r="Q113" s="371">
        <v>324906</v>
      </c>
      <c r="R113" s="372">
        <v>184530.55907000002</v>
      </c>
      <c r="S113" s="372">
        <f t="shared" si="21"/>
        <v>140375.44092999998</v>
      </c>
      <c r="T113" s="372">
        <v>1955693.9189899997</v>
      </c>
      <c r="U113" s="373">
        <f t="shared" si="18"/>
        <v>2555929.3599199997</v>
      </c>
      <c r="V113" s="374">
        <v>15799.202540000009</v>
      </c>
      <c r="W113" s="372">
        <v>0</v>
      </c>
      <c r="X113" s="372">
        <v>996521.71426541253</v>
      </c>
      <c r="Y113" s="372">
        <v>1062430.5227700002</v>
      </c>
      <c r="Z113" s="372">
        <f t="shared" ref="Z113:Z176" si="22">X113+Y113</f>
        <v>2058952.2370354128</v>
      </c>
      <c r="AA113" s="372">
        <v>5075</v>
      </c>
      <c r="AB113" s="372">
        <v>8416</v>
      </c>
      <c r="AC113" s="372">
        <v>473069</v>
      </c>
      <c r="AD113" s="147" t="s">
        <v>44</v>
      </c>
      <c r="AE113" s="708"/>
      <c r="AF113" s="515"/>
      <c r="AG113" s="515"/>
      <c r="AH113" s="515"/>
    </row>
    <row r="114" spans="1:34" s="142" customFormat="1" x14ac:dyDescent="0.2">
      <c r="A114" s="709"/>
      <c r="B114" s="631" t="s">
        <v>45</v>
      </c>
      <c r="C114" s="379">
        <v>115889</v>
      </c>
      <c r="D114" s="379">
        <v>354567</v>
      </c>
      <c r="E114" s="380">
        <v>45870</v>
      </c>
      <c r="F114" s="379">
        <v>71871.071030000006</v>
      </c>
      <c r="G114" s="379">
        <v>4884</v>
      </c>
      <c r="H114" s="380">
        <v>18</v>
      </c>
      <c r="I114" s="377">
        <f t="shared" si="20"/>
        <v>593099.07102999999</v>
      </c>
      <c r="J114" s="379">
        <v>521975</v>
      </c>
      <c r="K114" s="380">
        <v>20030</v>
      </c>
      <c r="L114" s="380">
        <v>189471</v>
      </c>
      <c r="M114" s="380">
        <v>3678</v>
      </c>
      <c r="N114" s="376">
        <f t="shared" si="17"/>
        <v>735154</v>
      </c>
      <c r="O114" s="378">
        <f>I114-N114</f>
        <v>-142054.92897000001</v>
      </c>
      <c r="P114" s="379">
        <v>524145</v>
      </c>
      <c r="Q114" s="379">
        <v>335205</v>
      </c>
      <c r="R114" s="380">
        <v>177902.52541</v>
      </c>
      <c r="S114" s="376">
        <f t="shared" si="21"/>
        <v>157302.47459</v>
      </c>
      <c r="T114" s="380">
        <v>1964368.1620199997</v>
      </c>
      <c r="U114" s="377">
        <f>P114+S114+T114</f>
        <v>2645815.6366099995</v>
      </c>
      <c r="V114" s="377">
        <v>8068.2025399999875</v>
      </c>
      <c r="W114" s="381">
        <v>0</v>
      </c>
      <c r="X114" s="380">
        <v>980816.30385877937</v>
      </c>
      <c r="Y114" s="376">
        <v>1039679.4506000001</v>
      </c>
      <c r="Z114" s="376">
        <f>X114+Y114</f>
        <v>2020495.7544587795</v>
      </c>
      <c r="AA114" s="376">
        <v>4951.0000000000009</v>
      </c>
      <c r="AB114" s="376">
        <v>8532</v>
      </c>
      <c r="AC114" s="376">
        <v>461712.99999999983</v>
      </c>
      <c r="AD114" s="148" t="s">
        <v>45</v>
      </c>
      <c r="AE114" s="709"/>
      <c r="AF114" s="141"/>
      <c r="AG114" s="141"/>
      <c r="AH114" s="141"/>
    </row>
    <row r="115" spans="1:34" s="11" customFormat="1" x14ac:dyDescent="0.2">
      <c r="A115" s="707">
        <v>2016</v>
      </c>
      <c r="B115" s="152" t="s">
        <v>34</v>
      </c>
      <c r="C115" s="367">
        <v>125908</v>
      </c>
      <c r="D115" s="367">
        <v>347777.00000000006</v>
      </c>
      <c r="E115" s="368">
        <v>44976</v>
      </c>
      <c r="F115" s="367">
        <v>78489.091150000007</v>
      </c>
      <c r="G115" s="367">
        <v>4753</v>
      </c>
      <c r="H115" s="368">
        <v>8</v>
      </c>
      <c r="I115" s="373">
        <f t="shared" si="20"/>
        <v>601911.09115000011</v>
      </c>
      <c r="J115" s="382">
        <v>536578</v>
      </c>
      <c r="K115" s="368">
        <v>20007</v>
      </c>
      <c r="L115" s="368">
        <v>176730</v>
      </c>
      <c r="M115" s="368">
        <v>5484</v>
      </c>
      <c r="N115" s="372">
        <f t="shared" si="17"/>
        <v>738799</v>
      </c>
      <c r="O115" s="374">
        <f>I115-N115</f>
        <v>-136887.90884999989</v>
      </c>
      <c r="P115" s="382">
        <v>489470</v>
      </c>
      <c r="Q115" s="367">
        <v>337948.00000000006</v>
      </c>
      <c r="R115" s="368">
        <v>182823.48015000002</v>
      </c>
      <c r="S115" s="372">
        <f t="shared" si="21"/>
        <v>155124.51985000004</v>
      </c>
      <c r="T115" s="368">
        <v>1962027.94398</v>
      </c>
      <c r="U115" s="373">
        <f>P115+S115+T115</f>
        <v>2606622.4638299998</v>
      </c>
      <c r="V115" s="374">
        <v>2626.2025399999802</v>
      </c>
      <c r="W115" s="372">
        <v>0</v>
      </c>
      <c r="X115" s="368">
        <v>946811.46649999998</v>
      </c>
      <c r="Y115" s="372">
        <v>1039875.2495599999</v>
      </c>
      <c r="Z115" s="372">
        <f t="shared" si="22"/>
        <v>1986686.71606</v>
      </c>
      <c r="AA115" s="372">
        <v>5057</v>
      </c>
      <c r="AB115" s="372">
        <v>7388</v>
      </c>
      <c r="AC115" s="372">
        <v>467975</v>
      </c>
      <c r="AD115" s="627" t="s">
        <v>34</v>
      </c>
      <c r="AE115" s="707">
        <v>2016</v>
      </c>
      <c r="AF115" s="515"/>
      <c r="AG115" s="515"/>
      <c r="AH115" s="515"/>
    </row>
    <row r="116" spans="1:34" s="11" customFormat="1" x14ac:dyDescent="0.2">
      <c r="A116" s="708"/>
      <c r="B116" s="252" t="s">
        <v>35</v>
      </c>
      <c r="C116" s="371">
        <v>127088</v>
      </c>
      <c r="D116" s="371">
        <v>343905</v>
      </c>
      <c r="E116" s="372">
        <v>44969</v>
      </c>
      <c r="F116" s="371">
        <v>76520.80492000001</v>
      </c>
      <c r="G116" s="371">
        <v>4716</v>
      </c>
      <c r="H116" s="372">
        <v>6</v>
      </c>
      <c r="I116" s="373">
        <f t="shared" si="20"/>
        <v>597204.80492000002</v>
      </c>
      <c r="J116" s="371">
        <v>536089.99999999988</v>
      </c>
      <c r="K116" s="372">
        <v>20025</v>
      </c>
      <c r="L116" s="372">
        <v>179873</v>
      </c>
      <c r="M116" s="372">
        <v>5144</v>
      </c>
      <c r="N116" s="372">
        <f t="shared" ref="N116:N123" si="23">SUM(J116:M116)</f>
        <v>741131.99999999988</v>
      </c>
      <c r="O116" s="374">
        <f t="shared" si="19"/>
        <v>-143927.19507999986</v>
      </c>
      <c r="P116" s="383">
        <v>474518</v>
      </c>
      <c r="Q116" s="371">
        <v>357699</v>
      </c>
      <c r="R116" s="372">
        <v>182269.97662999999</v>
      </c>
      <c r="S116" s="372">
        <f t="shared" si="21"/>
        <v>175429.02337000001</v>
      </c>
      <c r="T116" s="372">
        <v>1961050.2430800009</v>
      </c>
      <c r="U116" s="373">
        <f>P116+S116+T116</f>
        <v>2610997.2664500009</v>
      </c>
      <c r="V116" s="374">
        <v>-8511.7974599999961</v>
      </c>
      <c r="W116" s="372">
        <v>0</v>
      </c>
      <c r="X116" s="372">
        <v>983830.54533999995</v>
      </c>
      <c r="Y116" s="372">
        <v>1011113.3686299999</v>
      </c>
      <c r="Z116" s="372">
        <f t="shared" si="22"/>
        <v>1994943.9139699999</v>
      </c>
      <c r="AA116" s="372">
        <v>5122</v>
      </c>
      <c r="AB116" s="372">
        <v>7399</v>
      </c>
      <c r="AC116" s="372">
        <v>468116.99999999994</v>
      </c>
      <c r="AD116" s="627" t="s">
        <v>35</v>
      </c>
      <c r="AE116" s="708"/>
      <c r="AF116" s="515"/>
      <c r="AG116" s="515"/>
      <c r="AH116" s="515"/>
    </row>
    <row r="117" spans="1:34" s="11" customFormat="1" x14ac:dyDescent="0.2">
      <c r="A117" s="708"/>
      <c r="B117" s="252" t="s">
        <v>36</v>
      </c>
      <c r="C117" s="371">
        <v>111094</v>
      </c>
      <c r="D117" s="371">
        <v>321973</v>
      </c>
      <c r="E117" s="372">
        <v>35421</v>
      </c>
      <c r="F117" s="371">
        <v>79006.784320000006</v>
      </c>
      <c r="G117" s="371">
        <v>4835</v>
      </c>
      <c r="H117" s="372">
        <v>84</v>
      </c>
      <c r="I117" s="373">
        <f t="shared" si="20"/>
        <v>552413.78431999998</v>
      </c>
      <c r="J117" s="371">
        <v>552451</v>
      </c>
      <c r="K117" s="372">
        <v>4960</v>
      </c>
      <c r="L117" s="372">
        <v>179387</v>
      </c>
      <c r="M117" s="372">
        <v>4880</v>
      </c>
      <c r="N117" s="372">
        <f t="shared" si="23"/>
        <v>741678</v>
      </c>
      <c r="O117" s="374">
        <f t="shared" si="19"/>
        <v>-189264.21568000002</v>
      </c>
      <c r="P117" s="383">
        <v>453531</v>
      </c>
      <c r="Q117" s="371">
        <v>390338</v>
      </c>
      <c r="R117" s="372">
        <v>174036.28074000002</v>
      </c>
      <c r="S117" s="372">
        <f t="shared" si="21"/>
        <v>216301.71925999998</v>
      </c>
      <c r="T117" s="372">
        <v>1985646.243379999</v>
      </c>
      <c r="U117" s="373">
        <f>P117+S117+T117</f>
        <v>2655478.9626399986</v>
      </c>
      <c r="V117" s="374">
        <v>3406.2025400000093</v>
      </c>
      <c r="W117" s="372">
        <v>0</v>
      </c>
      <c r="X117" s="372">
        <v>952566.00881999999</v>
      </c>
      <c r="Y117" s="372">
        <v>1028475.77295</v>
      </c>
      <c r="Z117" s="372">
        <f t="shared" si="22"/>
        <v>1981041.78177</v>
      </c>
      <c r="AA117" s="372">
        <v>5148</v>
      </c>
      <c r="AB117" s="372">
        <v>7183.9999999999991</v>
      </c>
      <c r="AC117" s="372">
        <v>469436.99999999988</v>
      </c>
      <c r="AD117" s="627" t="s">
        <v>36</v>
      </c>
      <c r="AE117" s="708"/>
      <c r="AF117" s="515"/>
      <c r="AG117" s="515"/>
      <c r="AH117" s="515"/>
    </row>
    <row r="118" spans="1:34" s="11" customFormat="1" x14ac:dyDescent="0.2">
      <c r="A118" s="708"/>
      <c r="B118" s="252" t="s">
        <v>37</v>
      </c>
      <c r="C118" s="371">
        <v>112822</v>
      </c>
      <c r="D118" s="371">
        <v>283821</v>
      </c>
      <c r="E118" s="372">
        <v>34836</v>
      </c>
      <c r="F118" s="371">
        <v>83223.678580000007</v>
      </c>
      <c r="G118" s="371">
        <v>4833</v>
      </c>
      <c r="H118" s="372">
        <v>164</v>
      </c>
      <c r="I118" s="373">
        <f t="shared" si="20"/>
        <v>519699.67858000001</v>
      </c>
      <c r="J118" s="371">
        <v>555568</v>
      </c>
      <c r="K118" s="372">
        <v>4985</v>
      </c>
      <c r="L118" s="372">
        <v>178123</v>
      </c>
      <c r="M118" s="372">
        <v>6335.9999999999991</v>
      </c>
      <c r="N118" s="372">
        <f t="shared" si="23"/>
        <v>745012</v>
      </c>
      <c r="O118" s="374">
        <f t="shared" si="19"/>
        <v>-225312.32141999999</v>
      </c>
      <c r="P118" s="383">
        <v>475227</v>
      </c>
      <c r="Q118" s="371">
        <v>383354</v>
      </c>
      <c r="R118" s="372">
        <v>170983.59568999999</v>
      </c>
      <c r="S118" s="372">
        <f t="shared" si="21"/>
        <v>212370.40431000001</v>
      </c>
      <c r="T118" s="372">
        <v>2003944.05186</v>
      </c>
      <c r="U118" s="373">
        <f t="shared" si="18"/>
        <v>2691541.4561700001</v>
      </c>
      <c r="V118" s="374">
        <v>-2230.7974599999907</v>
      </c>
      <c r="W118" s="372">
        <v>0</v>
      </c>
      <c r="X118" s="372">
        <v>954146.87060999998</v>
      </c>
      <c r="Y118" s="372">
        <v>1027291.1698299999</v>
      </c>
      <c r="Z118" s="372">
        <f>X118+Y118</f>
        <v>1981438.0404399999</v>
      </c>
      <c r="AA118" s="372">
        <v>5173.9999999999991</v>
      </c>
      <c r="AB118" s="372">
        <v>7218.9999999999991</v>
      </c>
      <c r="AC118" s="372">
        <v>474627.99999999994</v>
      </c>
      <c r="AD118" s="627" t="s">
        <v>37</v>
      </c>
      <c r="AE118" s="708"/>
      <c r="AF118" s="515"/>
      <c r="AG118" s="515"/>
      <c r="AH118" s="515"/>
    </row>
    <row r="119" spans="1:34" s="11" customFormat="1" x14ac:dyDescent="0.2">
      <c r="A119" s="708"/>
      <c r="B119" s="252" t="s">
        <v>38</v>
      </c>
      <c r="C119" s="371">
        <v>129021.99999999999</v>
      </c>
      <c r="D119" s="371">
        <v>275889</v>
      </c>
      <c r="E119" s="372">
        <v>34612</v>
      </c>
      <c r="F119" s="371">
        <v>84360.370980000007</v>
      </c>
      <c r="G119" s="371">
        <v>5065</v>
      </c>
      <c r="H119" s="372">
        <v>393</v>
      </c>
      <c r="I119" s="373">
        <f t="shared" si="20"/>
        <v>529341.37098000001</v>
      </c>
      <c r="J119" s="371">
        <v>543314.00000000012</v>
      </c>
      <c r="K119" s="372">
        <v>5010</v>
      </c>
      <c r="L119" s="372">
        <v>191574</v>
      </c>
      <c r="M119" s="372">
        <v>5701</v>
      </c>
      <c r="N119" s="372">
        <f t="shared" si="23"/>
        <v>745599.00000000012</v>
      </c>
      <c r="O119" s="374">
        <f t="shared" si="19"/>
        <v>-216257.62902000011</v>
      </c>
      <c r="P119" s="383">
        <v>475981</v>
      </c>
      <c r="Q119" s="371">
        <v>379768</v>
      </c>
      <c r="R119" s="372">
        <v>186233.56501999998</v>
      </c>
      <c r="S119" s="372">
        <f t="shared" si="21"/>
        <v>193534.43498000002</v>
      </c>
      <c r="T119" s="372">
        <v>2026077.0414799999</v>
      </c>
      <c r="U119" s="373">
        <f t="shared" si="18"/>
        <v>2695592.47646</v>
      </c>
      <c r="V119" s="374">
        <v>-3999.7974599999679</v>
      </c>
      <c r="W119" s="372">
        <v>0</v>
      </c>
      <c r="X119" s="372">
        <v>963959.01278999983</v>
      </c>
      <c r="Y119" s="372">
        <v>1030098.1698299999</v>
      </c>
      <c r="Z119" s="372">
        <f t="shared" si="22"/>
        <v>1994057.1826199996</v>
      </c>
      <c r="AA119" s="372">
        <v>5201</v>
      </c>
      <c r="AB119" s="372">
        <v>7255.0000000000009</v>
      </c>
      <c r="AC119" s="372">
        <v>476821.99999999994</v>
      </c>
      <c r="AD119" s="627" t="s">
        <v>46</v>
      </c>
      <c r="AE119" s="708"/>
      <c r="AF119" s="515"/>
      <c r="AG119" s="515"/>
      <c r="AH119" s="515"/>
    </row>
    <row r="120" spans="1:34" s="11" customFormat="1" x14ac:dyDescent="0.2">
      <c r="A120" s="708"/>
      <c r="B120" s="252" t="s">
        <v>39</v>
      </c>
      <c r="C120" s="371">
        <v>143841</v>
      </c>
      <c r="D120" s="371">
        <v>252988</v>
      </c>
      <c r="E120" s="372">
        <v>35656</v>
      </c>
      <c r="F120" s="371">
        <v>82561.529640000008</v>
      </c>
      <c r="G120" s="371">
        <v>4665</v>
      </c>
      <c r="H120" s="372">
        <v>110.99999999999999</v>
      </c>
      <c r="I120" s="373">
        <f t="shared" si="20"/>
        <v>519822.52964000002</v>
      </c>
      <c r="J120" s="371">
        <v>537274.08000000007</v>
      </c>
      <c r="K120" s="372">
        <v>4892</v>
      </c>
      <c r="L120" s="372">
        <v>203980</v>
      </c>
      <c r="M120" s="372">
        <v>6090</v>
      </c>
      <c r="N120" s="372">
        <f t="shared" si="23"/>
        <v>752236.08000000007</v>
      </c>
      <c r="O120" s="374">
        <f t="shared" si="19"/>
        <v>-232413.55036000005</v>
      </c>
      <c r="P120" s="383">
        <v>497068</v>
      </c>
      <c r="Q120" s="371">
        <v>382911</v>
      </c>
      <c r="R120" s="372">
        <v>179601.95525</v>
      </c>
      <c r="S120" s="372">
        <f t="shared" si="21"/>
        <v>203309.04475</v>
      </c>
      <c r="T120" s="372">
        <v>2051191.3924800002</v>
      </c>
      <c r="U120" s="373">
        <f t="shared" si="18"/>
        <v>2751568.4372300003</v>
      </c>
      <c r="V120" s="374">
        <v>8902.2025399999911</v>
      </c>
      <c r="W120" s="372">
        <v>0</v>
      </c>
      <c r="X120" s="372">
        <v>983512.86642999994</v>
      </c>
      <c r="Y120" s="372">
        <v>1025597.47707</v>
      </c>
      <c r="Z120" s="372">
        <f t="shared" si="22"/>
        <v>2009110.3435</v>
      </c>
      <c r="AA120" s="372">
        <v>5320</v>
      </c>
      <c r="AB120" s="372">
        <v>7289</v>
      </c>
      <c r="AC120" s="372">
        <v>488531.99999999994</v>
      </c>
      <c r="AD120" s="627" t="s">
        <v>86</v>
      </c>
      <c r="AE120" s="708"/>
      <c r="AF120" s="515"/>
      <c r="AG120" s="515"/>
      <c r="AH120" s="515"/>
    </row>
    <row r="121" spans="1:34" s="11" customFormat="1" x14ac:dyDescent="0.2">
      <c r="A121" s="708"/>
      <c r="B121" s="252" t="s">
        <v>40</v>
      </c>
      <c r="C121" s="371">
        <v>179519</v>
      </c>
      <c r="D121" s="371">
        <v>310703</v>
      </c>
      <c r="E121" s="372">
        <v>35645</v>
      </c>
      <c r="F121" s="371">
        <v>85986.454989999998</v>
      </c>
      <c r="G121" s="371">
        <v>4870</v>
      </c>
      <c r="H121" s="372">
        <v>119.00000000000001</v>
      </c>
      <c r="I121" s="373">
        <f t="shared" si="20"/>
        <v>616842.45499</v>
      </c>
      <c r="J121" s="371">
        <v>542272.99999999988</v>
      </c>
      <c r="K121" s="372">
        <v>4614</v>
      </c>
      <c r="L121" s="372">
        <v>206963</v>
      </c>
      <c r="M121" s="372">
        <v>6725</v>
      </c>
      <c r="N121" s="372">
        <f t="shared" si="23"/>
        <v>760574.99999999988</v>
      </c>
      <c r="O121" s="374">
        <f t="shared" si="19"/>
        <v>-143732.54500999989</v>
      </c>
      <c r="P121" s="383">
        <v>499342.99999999994</v>
      </c>
      <c r="Q121" s="371">
        <v>393363</v>
      </c>
      <c r="R121" s="372">
        <v>189304.75597999999</v>
      </c>
      <c r="S121" s="372">
        <f t="shared" si="21"/>
        <v>204058.24402000001</v>
      </c>
      <c r="T121" s="372">
        <v>2054944.6632899998</v>
      </c>
      <c r="U121" s="373">
        <f t="shared" si="18"/>
        <v>2758345.9073099997</v>
      </c>
      <c r="V121" s="374">
        <v>-3381.7974599999729</v>
      </c>
      <c r="W121" s="372">
        <v>0</v>
      </c>
      <c r="X121" s="372">
        <v>1084283.8278600001</v>
      </c>
      <c r="Y121" s="372">
        <v>1029231.4770699998</v>
      </c>
      <c r="Z121" s="372">
        <f t="shared" si="22"/>
        <v>2113515.3049299996</v>
      </c>
      <c r="AA121" s="372">
        <v>5648</v>
      </c>
      <c r="AB121" s="372">
        <v>7333</v>
      </c>
      <c r="AC121" s="372">
        <v>491502.99999999994</v>
      </c>
      <c r="AD121" s="627" t="s">
        <v>77</v>
      </c>
      <c r="AE121" s="708"/>
      <c r="AF121" s="515"/>
      <c r="AG121" s="515"/>
      <c r="AH121" s="515"/>
    </row>
    <row r="122" spans="1:34" s="11" customFormat="1" x14ac:dyDescent="0.2">
      <c r="A122" s="708"/>
      <c r="B122" s="252" t="s">
        <v>41</v>
      </c>
      <c r="C122" s="371">
        <v>208732</v>
      </c>
      <c r="D122" s="371">
        <v>359131.99999999994</v>
      </c>
      <c r="E122" s="372">
        <v>36469</v>
      </c>
      <c r="F122" s="371">
        <v>87775.277730000002</v>
      </c>
      <c r="G122" s="371">
        <v>6788</v>
      </c>
      <c r="H122" s="372">
        <v>44</v>
      </c>
      <c r="I122" s="373">
        <f t="shared" si="20"/>
        <v>698940.27772999997</v>
      </c>
      <c r="J122" s="371">
        <v>545989</v>
      </c>
      <c r="K122" s="372">
        <v>5152</v>
      </c>
      <c r="L122" s="372">
        <v>205179</v>
      </c>
      <c r="M122" s="372">
        <v>5311.9999999999991</v>
      </c>
      <c r="N122" s="372">
        <f>SUM(J122:M122)</f>
        <v>761632</v>
      </c>
      <c r="O122" s="374">
        <f t="shared" si="19"/>
        <v>-62691.722270000027</v>
      </c>
      <c r="P122" s="383">
        <v>488587</v>
      </c>
      <c r="Q122" s="371">
        <v>394191</v>
      </c>
      <c r="R122" s="372">
        <v>192541.48860000001</v>
      </c>
      <c r="S122" s="372">
        <f t="shared" si="21"/>
        <v>201649.51139999999</v>
      </c>
      <c r="T122" s="372">
        <v>2040925.5788499999</v>
      </c>
      <c r="U122" s="373">
        <f t="shared" si="18"/>
        <v>2731162.0902499999</v>
      </c>
      <c r="V122" s="374">
        <v>-6789.2974599999716</v>
      </c>
      <c r="W122" s="372">
        <v>0</v>
      </c>
      <c r="X122" s="372">
        <v>1154260.3734600001</v>
      </c>
      <c r="Y122" s="372">
        <v>1011426.47707</v>
      </c>
      <c r="Z122" s="372">
        <f t="shared" si="22"/>
        <v>2165686.8505300004</v>
      </c>
      <c r="AA122" s="372">
        <v>5910</v>
      </c>
      <c r="AB122" s="372">
        <v>7362</v>
      </c>
      <c r="AC122" s="372">
        <v>496299.99999999994</v>
      </c>
      <c r="AD122" s="627" t="s">
        <v>47</v>
      </c>
      <c r="AE122" s="708"/>
      <c r="AF122" s="515"/>
      <c r="AG122" s="515"/>
      <c r="AH122" s="515"/>
    </row>
    <row r="123" spans="1:34" s="11" customFormat="1" x14ac:dyDescent="0.2">
      <c r="A123" s="708"/>
      <c r="B123" s="252" t="s">
        <v>42</v>
      </c>
      <c r="C123" s="371">
        <v>187282</v>
      </c>
      <c r="D123" s="371">
        <v>404217.99999999994</v>
      </c>
      <c r="E123" s="372">
        <v>37134</v>
      </c>
      <c r="F123" s="371">
        <v>80420.108560000008</v>
      </c>
      <c r="G123" s="371">
        <v>7336</v>
      </c>
      <c r="H123" s="372">
        <v>94</v>
      </c>
      <c r="I123" s="373">
        <f t="shared" si="20"/>
        <v>716484.10855999996</v>
      </c>
      <c r="J123" s="371">
        <v>550882.00000000012</v>
      </c>
      <c r="K123" s="372">
        <v>5173</v>
      </c>
      <c r="L123" s="372">
        <v>198979</v>
      </c>
      <c r="M123" s="372">
        <v>5127</v>
      </c>
      <c r="N123" s="372">
        <f t="shared" si="23"/>
        <v>760161.00000000012</v>
      </c>
      <c r="O123" s="374">
        <f t="shared" si="19"/>
        <v>-43676.891440000152</v>
      </c>
      <c r="P123" s="383">
        <v>529176</v>
      </c>
      <c r="Q123" s="371">
        <v>388930</v>
      </c>
      <c r="R123" s="372">
        <v>192767.65868999998</v>
      </c>
      <c r="S123" s="372">
        <f t="shared" si="21"/>
        <v>196162.34131000002</v>
      </c>
      <c r="T123" s="372">
        <v>2023157.9449000002</v>
      </c>
      <c r="U123" s="373">
        <f t="shared" si="18"/>
        <v>2748496.2862100005</v>
      </c>
      <c r="V123" s="374">
        <v>-19104.743279999981</v>
      </c>
      <c r="W123" s="372">
        <v>0</v>
      </c>
      <c r="X123" s="372">
        <v>1198941.1248599999</v>
      </c>
      <c r="Y123" s="372">
        <v>1010136.6823499998</v>
      </c>
      <c r="Z123" s="372">
        <f t="shared" si="22"/>
        <v>2209077.8072099998</v>
      </c>
      <c r="AA123" s="372">
        <v>5939.9999999999991</v>
      </c>
      <c r="AB123" s="372">
        <v>7176</v>
      </c>
      <c r="AC123" s="372">
        <v>501732.99999999994</v>
      </c>
      <c r="AD123" s="627" t="s">
        <v>42</v>
      </c>
      <c r="AE123" s="708"/>
      <c r="AF123" s="515"/>
      <c r="AG123" s="515"/>
      <c r="AH123" s="515"/>
    </row>
    <row r="124" spans="1:34" s="11" customFormat="1" x14ac:dyDescent="0.2">
      <c r="A124" s="708"/>
      <c r="B124" s="252" t="s">
        <v>43</v>
      </c>
      <c r="C124" s="371">
        <v>184579</v>
      </c>
      <c r="D124" s="371">
        <v>375484</v>
      </c>
      <c r="E124" s="372">
        <v>37493</v>
      </c>
      <c r="F124" s="371">
        <v>87948.084440000006</v>
      </c>
      <c r="G124" s="371">
        <v>7298</v>
      </c>
      <c r="H124" s="372">
        <v>106</v>
      </c>
      <c r="I124" s="373">
        <f t="shared" ref="I124:I158" si="24">SUM(C124:H124)</f>
        <v>692908.08444000001</v>
      </c>
      <c r="J124" s="371">
        <v>564787</v>
      </c>
      <c r="K124" s="372">
        <v>5124</v>
      </c>
      <c r="L124" s="384">
        <v>199140</v>
      </c>
      <c r="M124" s="372">
        <v>6136</v>
      </c>
      <c r="N124" s="372">
        <f t="shared" ref="N124:N133" si="25">SUM(J124:M124)</f>
        <v>775187</v>
      </c>
      <c r="O124" s="374">
        <f t="shared" si="19"/>
        <v>-82278.915559999994</v>
      </c>
      <c r="P124" s="383">
        <v>543421</v>
      </c>
      <c r="Q124" s="371">
        <v>372637</v>
      </c>
      <c r="R124" s="372">
        <v>193401.72527999998</v>
      </c>
      <c r="S124" s="372">
        <f t="shared" si="21"/>
        <v>179235.27472000002</v>
      </c>
      <c r="T124" s="372">
        <v>2037489.8479600002</v>
      </c>
      <c r="U124" s="373">
        <f t="shared" si="18"/>
        <v>2760146.12268</v>
      </c>
      <c r="V124" s="374">
        <v>-22106.743279999988</v>
      </c>
      <c r="W124" s="372">
        <v>0</v>
      </c>
      <c r="X124" s="372">
        <v>1178628.6633100002</v>
      </c>
      <c r="Y124" s="372">
        <v>1006450.6823500001</v>
      </c>
      <c r="Z124" s="372">
        <f t="shared" si="22"/>
        <v>2185079.3456600001</v>
      </c>
      <c r="AA124" s="372">
        <v>6042</v>
      </c>
      <c r="AB124" s="372">
        <v>7212</v>
      </c>
      <c r="AC124" s="372">
        <v>501643.99999999988</v>
      </c>
      <c r="AD124" s="627" t="s">
        <v>48</v>
      </c>
      <c r="AE124" s="708"/>
      <c r="AF124" s="515"/>
      <c r="AG124" s="515"/>
      <c r="AH124" s="515"/>
    </row>
    <row r="125" spans="1:34" s="11" customFormat="1" x14ac:dyDescent="0.2">
      <c r="A125" s="708"/>
      <c r="B125" s="252" t="s">
        <v>44</v>
      </c>
      <c r="C125" s="371">
        <v>199057</v>
      </c>
      <c r="D125" s="371">
        <v>296507</v>
      </c>
      <c r="E125" s="372">
        <v>41216</v>
      </c>
      <c r="F125" s="371">
        <v>90108.282590000003</v>
      </c>
      <c r="G125" s="371">
        <v>7201</v>
      </c>
      <c r="H125" s="372">
        <v>163</v>
      </c>
      <c r="I125" s="373">
        <f t="shared" si="24"/>
        <v>634252.28258999996</v>
      </c>
      <c r="J125" s="371">
        <v>573900.00000000012</v>
      </c>
      <c r="K125" s="372">
        <v>4992</v>
      </c>
      <c r="L125" s="372">
        <v>202672</v>
      </c>
      <c r="M125" s="372">
        <v>6092</v>
      </c>
      <c r="N125" s="372">
        <f t="shared" si="25"/>
        <v>787656.00000000012</v>
      </c>
      <c r="O125" s="374">
        <f t="shared" si="19"/>
        <v>-153403.71741000016</v>
      </c>
      <c r="P125" s="371">
        <v>545144</v>
      </c>
      <c r="Q125" s="371">
        <v>436643</v>
      </c>
      <c r="R125" s="372">
        <v>189966.94744000002</v>
      </c>
      <c r="S125" s="372">
        <f t="shared" si="21"/>
        <v>246676.05255999998</v>
      </c>
      <c r="T125" s="372">
        <v>2060918.9456799999</v>
      </c>
      <c r="U125" s="373">
        <f t="shared" si="18"/>
        <v>2852738.9982399996</v>
      </c>
      <c r="V125" s="374">
        <v>-3055.7432800000015</v>
      </c>
      <c r="W125" s="372">
        <v>0</v>
      </c>
      <c r="X125" s="372">
        <v>1186292.0700699999</v>
      </c>
      <c r="Y125" s="372">
        <v>1003250.68235</v>
      </c>
      <c r="Z125" s="372">
        <f t="shared" si="22"/>
        <v>2189542.7524199998</v>
      </c>
      <c r="AA125" s="372">
        <v>6225</v>
      </c>
      <c r="AB125" s="372">
        <v>7249.0000000000009</v>
      </c>
      <c r="AC125" s="372">
        <v>499370.99999999994</v>
      </c>
      <c r="AD125" s="147" t="s">
        <v>44</v>
      </c>
      <c r="AE125" s="708"/>
      <c r="AF125" s="515"/>
      <c r="AG125" s="515"/>
      <c r="AH125" s="515"/>
    </row>
    <row r="126" spans="1:34" s="142" customFormat="1" x14ac:dyDescent="0.2">
      <c r="A126" s="708"/>
      <c r="B126" s="252" t="s">
        <v>45</v>
      </c>
      <c r="C126" s="375">
        <v>145235</v>
      </c>
      <c r="D126" s="375">
        <v>247869</v>
      </c>
      <c r="E126" s="376">
        <v>41340</v>
      </c>
      <c r="F126" s="375">
        <v>87600.057920000007</v>
      </c>
      <c r="G126" s="375">
        <v>7742</v>
      </c>
      <c r="H126" s="376">
        <v>176.00000000000003</v>
      </c>
      <c r="I126" s="377">
        <f t="shared" si="24"/>
        <v>529962.05792000005</v>
      </c>
      <c r="J126" s="375">
        <v>583936.99999999988</v>
      </c>
      <c r="K126" s="376">
        <v>4835</v>
      </c>
      <c r="L126" s="376">
        <v>229185</v>
      </c>
      <c r="M126" s="376">
        <v>4181.9999999999991</v>
      </c>
      <c r="N126" s="376">
        <f t="shared" si="25"/>
        <v>822138.99999999988</v>
      </c>
      <c r="O126" s="378">
        <f t="shared" si="19"/>
        <v>-292176.94207999983</v>
      </c>
      <c r="P126" s="375">
        <v>652981</v>
      </c>
      <c r="Q126" s="375">
        <v>468735</v>
      </c>
      <c r="R126" s="376">
        <v>203064.55479000002</v>
      </c>
      <c r="S126" s="376">
        <f t="shared" si="21"/>
        <v>265670.44520999998</v>
      </c>
      <c r="T126" s="376">
        <v>2065460.15601</v>
      </c>
      <c r="U126" s="377">
        <f t="shared" si="18"/>
        <v>2984111.6012200001</v>
      </c>
      <c r="V126" s="377">
        <v>-4419.7432800000342</v>
      </c>
      <c r="W126" s="381">
        <v>0</v>
      </c>
      <c r="X126" s="376">
        <v>1198780.9211200001</v>
      </c>
      <c r="Y126" s="376">
        <v>998433.88560999988</v>
      </c>
      <c r="Z126" s="376">
        <f t="shared" si="22"/>
        <v>2197214.8067299998</v>
      </c>
      <c r="AA126" s="376">
        <v>6133</v>
      </c>
      <c r="AB126" s="376">
        <v>7289.0000000000009</v>
      </c>
      <c r="AC126" s="377">
        <v>485716</v>
      </c>
      <c r="AD126" s="147" t="s">
        <v>45</v>
      </c>
      <c r="AE126" s="708"/>
      <c r="AF126" s="141"/>
      <c r="AG126" s="141"/>
      <c r="AH126" s="141"/>
    </row>
    <row r="127" spans="1:34" s="11" customFormat="1" x14ac:dyDescent="0.2">
      <c r="A127" s="714">
        <v>2017</v>
      </c>
      <c r="B127" s="152" t="s">
        <v>34</v>
      </c>
      <c r="C127" s="367">
        <v>153992</v>
      </c>
      <c r="D127" s="367">
        <v>241500</v>
      </c>
      <c r="E127" s="367">
        <v>39270</v>
      </c>
      <c r="F127" s="367">
        <v>89090.740210000004</v>
      </c>
      <c r="G127" s="367">
        <v>7924</v>
      </c>
      <c r="H127" s="367">
        <v>218</v>
      </c>
      <c r="I127" s="369">
        <f t="shared" si="24"/>
        <v>531994.74020999996</v>
      </c>
      <c r="J127" s="367">
        <v>590992</v>
      </c>
      <c r="K127" s="367">
        <v>4849</v>
      </c>
      <c r="L127" s="367">
        <v>226844</v>
      </c>
      <c r="M127" s="367">
        <v>4288</v>
      </c>
      <c r="N127" s="368">
        <f>SUM(J127:M127)</f>
        <v>826973</v>
      </c>
      <c r="O127" s="370">
        <f>I127-N127</f>
        <v>-294978.25979000004</v>
      </c>
      <c r="P127" s="367">
        <v>620057</v>
      </c>
      <c r="Q127" s="367">
        <v>466992</v>
      </c>
      <c r="R127" s="367">
        <v>215161.23007999998</v>
      </c>
      <c r="S127" s="372">
        <f t="shared" si="21"/>
        <v>251830.76992000002</v>
      </c>
      <c r="T127" s="367">
        <v>2072610.2403599997</v>
      </c>
      <c r="U127" s="369">
        <f t="shared" si="18"/>
        <v>2944498.0102799996</v>
      </c>
      <c r="V127" s="370">
        <v>-11420.743279999953</v>
      </c>
      <c r="W127" s="367">
        <v>0</v>
      </c>
      <c r="X127" s="367">
        <v>1158570.90074</v>
      </c>
      <c r="Y127" s="367">
        <v>995727.64483</v>
      </c>
      <c r="Z127" s="368">
        <f t="shared" si="22"/>
        <v>2154298.5455700001</v>
      </c>
      <c r="AA127" s="367">
        <v>6171</v>
      </c>
      <c r="AB127" s="367">
        <v>7330.9999999999991</v>
      </c>
      <c r="AC127" s="367">
        <v>493145.99999999994</v>
      </c>
      <c r="AD127" s="146" t="s">
        <v>34</v>
      </c>
      <c r="AE127" s="707">
        <v>2017</v>
      </c>
      <c r="AF127" s="515"/>
      <c r="AG127" s="515"/>
      <c r="AH127" s="515"/>
    </row>
    <row r="128" spans="1:34" s="11" customFormat="1" x14ac:dyDescent="0.2">
      <c r="A128" s="715"/>
      <c r="B128" s="252" t="s">
        <v>35</v>
      </c>
      <c r="C128" s="371">
        <v>136834</v>
      </c>
      <c r="D128" s="371">
        <v>240406.99999999997</v>
      </c>
      <c r="E128" s="371">
        <v>39559</v>
      </c>
      <c r="F128" s="371">
        <v>78794.336370000005</v>
      </c>
      <c r="G128" s="371">
        <v>7511</v>
      </c>
      <c r="H128" s="371">
        <v>221</v>
      </c>
      <c r="I128" s="373">
        <f t="shared" si="24"/>
        <v>503326.33637000003</v>
      </c>
      <c r="J128" s="371">
        <v>583630</v>
      </c>
      <c r="K128" s="371">
        <v>4867</v>
      </c>
      <c r="L128" s="371">
        <v>240813</v>
      </c>
      <c r="M128" s="371">
        <v>6080</v>
      </c>
      <c r="N128" s="373">
        <f t="shared" si="25"/>
        <v>835390</v>
      </c>
      <c r="O128" s="374">
        <f t="shared" si="19"/>
        <v>-332063.66362999997</v>
      </c>
      <c r="P128" s="371">
        <v>620793</v>
      </c>
      <c r="Q128" s="371">
        <v>471702</v>
      </c>
      <c r="R128" s="371">
        <v>218205.23008000001</v>
      </c>
      <c r="S128" s="372">
        <f t="shared" si="21"/>
        <v>253496.76991999999</v>
      </c>
      <c r="T128" s="371">
        <v>2082838.5889300003</v>
      </c>
      <c r="U128" s="373">
        <f t="shared" si="18"/>
        <v>2957128.3588500004</v>
      </c>
      <c r="V128" s="374">
        <v>-34055.743269999934</v>
      </c>
      <c r="W128" s="371">
        <v>0</v>
      </c>
      <c r="X128" s="371">
        <v>1143144.8017200003</v>
      </c>
      <c r="Y128" s="371">
        <v>1003895.4446299999</v>
      </c>
      <c r="Z128" s="372">
        <f t="shared" si="22"/>
        <v>2147040.2463500001</v>
      </c>
      <c r="AA128" s="371">
        <v>6199.9999999999991</v>
      </c>
      <c r="AB128" s="371">
        <v>7506</v>
      </c>
      <c r="AC128" s="371">
        <v>498376.99999999994</v>
      </c>
      <c r="AD128" s="147" t="s">
        <v>35</v>
      </c>
      <c r="AE128" s="708"/>
      <c r="AF128" s="515"/>
      <c r="AG128" s="515"/>
      <c r="AH128" s="515"/>
    </row>
    <row r="129" spans="1:34" s="11" customFormat="1" x14ac:dyDescent="0.2">
      <c r="A129" s="715"/>
      <c r="B129" s="252" t="s">
        <v>36</v>
      </c>
      <c r="C129" s="371">
        <v>134291</v>
      </c>
      <c r="D129" s="371">
        <v>243349</v>
      </c>
      <c r="E129" s="372">
        <v>38529</v>
      </c>
      <c r="F129" s="371">
        <v>69802.808530000009</v>
      </c>
      <c r="G129" s="371">
        <v>6580</v>
      </c>
      <c r="H129" s="372">
        <v>54</v>
      </c>
      <c r="I129" s="373">
        <f t="shared" si="24"/>
        <v>492605.80853000004</v>
      </c>
      <c r="J129" s="371">
        <v>593776</v>
      </c>
      <c r="K129" s="371">
        <v>4892</v>
      </c>
      <c r="L129" s="372">
        <v>241079</v>
      </c>
      <c r="M129" s="372">
        <v>4820</v>
      </c>
      <c r="N129" s="373">
        <f t="shared" si="25"/>
        <v>844567</v>
      </c>
      <c r="O129" s="374">
        <f t="shared" si="19"/>
        <v>-351961.19146999996</v>
      </c>
      <c r="P129" s="383">
        <v>560385</v>
      </c>
      <c r="Q129" s="371">
        <v>522689.99999999994</v>
      </c>
      <c r="R129" s="372">
        <v>219218.23007999998</v>
      </c>
      <c r="S129" s="372">
        <f t="shared" si="21"/>
        <v>303471.76991999999</v>
      </c>
      <c r="T129" s="372">
        <v>2126635.57687</v>
      </c>
      <c r="U129" s="373">
        <f t="shared" si="18"/>
        <v>2990492.3467899999</v>
      </c>
      <c r="V129" s="374">
        <v>-26684.743270000014</v>
      </c>
      <c r="W129" s="371">
        <v>0</v>
      </c>
      <c r="X129" s="372">
        <v>1155539.94135</v>
      </c>
      <c r="Y129" s="372">
        <v>1001216.0036500001</v>
      </c>
      <c r="Z129" s="372">
        <f>X129+Y129</f>
        <v>2156755.9450000003</v>
      </c>
      <c r="AA129" s="372">
        <v>6227</v>
      </c>
      <c r="AB129" s="372">
        <v>7304</v>
      </c>
      <c r="AC129" s="372">
        <v>494924.99999999994</v>
      </c>
      <c r="AD129" s="147" t="s">
        <v>36</v>
      </c>
      <c r="AE129" s="708"/>
      <c r="AF129" s="515"/>
      <c r="AG129" s="515"/>
      <c r="AH129" s="515"/>
    </row>
    <row r="130" spans="1:34" s="11" customFormat="1" x14ac:dyDescent="0.2">
      <c r="A130" s="715"/>
      <c r="B130" s="252" t="s">
        <v>37</v>
      </c>
      <c r="C130" s="371">
        <v>133619</v>
      </c>
      <c r="D130" s="371">
        <v>252774</v>
      </c>
      <c r="E130" s="372">
        <v>36489</v>
      </c>
      <c r="F130" s="371">
        <v>72300.150700000013</v>
      </c>
      <c r="G130" s="371">
        <v>6493</v>
      </c>
      <c r="H130" s="372">
        <v>127</v>
      </c>
      <c r="I130" s="373">
        <f t="shared" si="24"/>
        <v>501802.1507</v>
      </c>
      <c r="J130" s="371">
        <v>607144</v>
      </c>
      <c r="K130" s="371">
        <v>4933</v>
      </c>
      <c r="L130" s="372">
        <v>264841</v>
      </c>
      <c r="M130" s="372">
        <v>5668</v>
      </c>
      <c r="N130" s="373">
        <f t="shared" si="25"/>
        <v>882586</v>
      </c>
      <c r="O130" s="374">
        <f t="shared" si="19"/>
        <v>-380783.8493</v>
      </c>
      <c r="P130" s="383">
        <v>537602</v>
      </c>
      <c r="Q130" s="371">
        <v>538679</v>
      </c>
      <c r="R130" s="372">
        <v>212128.24643999999</v>
      </c>
      <c r="S130" s="372">
        <f t="shared" si="21"/>
        <v>326550.75355999998</v>
      </c>
      <c r="T130" s="372">
        <v>2164480.2395000001</v>
      </c>
      <c r="U130" s="373">
        <f t="shared" si="18"/>
        <v>3028632.9930600002</v>
      </c>
      <c r="V130" s="374">
        <v>-29114.051309999952</v>
      </c>
      <c r="W130" s="371">
        <v>0</v>
      </c>
      <c r="X130" s="372">
        <v>1187754.6025899998</v>
      </c>
      <c r="Y130" s="372">
        <v>974930.00364999997</v>
      </c>
      <c r="Z130" s="372">
        <f>X130+Y130</f>
        <v>2162684.6062399996</v>
      </c>
      <c r="AA130" s="372">
        <v>6237</v>
      </c>
      <c r="AB130" s="372">
        <v>7337</v>
      </c>
      <c r="AC130" s="372">
        <v>500707.99999999994</v>
      </c>
      <c r="AD130" s="147" t="s">
        <v>37</v>
      </c>
      <c r="AE130" s="708"/>
      <c r="AF130" s="515"/>
      <c r="AG130" s="515"/>
      <c r="AH130" s="515"/>
    </row>
    <row r="131" spans="1:34" s="11" customFormat="1" x14ac:dyDescent="0.2">
      <c r="A131" s="715"/>
      <c r="B131" s="252" t="s">
        <v>38</v>
      </c>
      <c r="C131" s="371">
        <v>153844</v>
      </c>
      <c r="D131" s="371">
        <v>312015.00000000006</v>
      </c>
      <c r="E131" s="372">
        <v>36322</v>
      </c>
      <c r="F131" s="371">
        <v>70879.120240000004</v>
      </c>
      <c r="G131" s="371">
        <v>6413</v>
      </c>
      <c r="H131" s="372">
        <v>16</v>
      </c>
      <c r="I131" s="373">
        <f t="shared" si="24"/>
        <v>579489.12024000008</v>
      </c>
      <c r="J131" s="371">
        <v>614382.00000000012</v>
      </c>
      <c r="K131" s="372">
        <v>4952</v>
      </c>
      <c r="L131" s="372">
        <v>272867</v>
      </c>
      <c r="M131" s="372">
        <v>4031.9999999999991</v>
      </c>
      <c r="N131" s="373">
        <f t="shared" si="25"/>
        <v>896233.00000000012</v>
      </c>
      <c r="O131" s="374">
        <f t="shared" si="19"/>
        <v>-316743.87976000004</v>
      </c>
      <c r="P131" s="383">
        <v>522821</v>
      </c>
      <c r="Q131" s="371">
        <v>534440</v>
      </c>
      <c r="R131" s="372">
        <v>224039.31317000001</v>
      </c>
      <c r="S131" s="372">
        <f t="shared" si="21"/>
        <v>310400.68683000002</v>
      </c>
      <c r="T131" s="372">
        <v>2166044.7941999999</v>
      </c>
      <c r="U131" s="373">
        <f t="shared" si="18"/>
        <v>2999266.4810299999</v>
      </c>
      <c r="V131" s="374">
        <v>-21622.743269999999</v>
      </c>
      <c r="W131" s="372">
        <v>0</v>
      </c>
      <c r="X131" s="372">
        <v>1220710.5244300002</v>
      </c>
      <c r="Y131" s="372">
        <v>970898.00364999997</v>
      </c>
      <c r="Z131" s="372">
        <f t="shared" si="22"/>
        <v>2191608.5280800001</v>
      </c>
      <c r="AA131" s="372">
        <v>6271</v>
      </c>
      <c r="AB131" s="372">
        <v>7375</v>
      </c>
      <c r="AC131" s="372">
        <v>498883</v>
      </c>
      <c r="AD131" s="147" t="s">
        <v>46</v>
      </c>
      <c r="AE131" s="708"/>
      <c r="AF131" s="515"/>
      <c r="AG131" s="515"/>
      <c r="AH131" s="515"/>
    </row>
    <row r="132" spans="1:34" s="11" customFormat="1" x14ac:dyDescent="0.2">
      <c r="A132" s="715"/>
      <c r="B132" s="252" t="s">
        <v>39</v>
      </c>
      <c r="C132" s="371">
        <v>171124</v>
      </c>
      <c r="D132" s="371">
        <v>275390</v>
      </c>
      <c r="E132" s="372">
        <v>35827</v>
      </c>
      <c r="F132" s="371">
        <v>68797.502379999991</v>
      </c>
      <c r="G132" s="371">
        <v>5808</v>
      </c>
      <c r="H132" s="372">
        <v>11</v>
      </c>
      <c r="I132" s="373">
        <f t="shared" si="24"/>
        <v>556957.50237999996</v>
      </c>
      <c r="J132" s="371">
        <v>604485.32738999999</v>
      </c>
      <c r="K132" s="372">
        <v>4856</v>
      </c>
      <c r="L132" s="372">
        <v>263288</v>
      </c>
      <c r="M132" s="372">
        <v>5079.0000000000009</v>
      </c>
      <c r="N132" s="373">
        <f t="shared" si="25"/>
        <v>877708.32738999999</v>
      </c>
      <c r="O132" s="374">
        <f t="shared" si="19"/>
        <v>-320750.82501000003</v>
      </c>
      <c r="P132" s="383">
        <v>519230</v>
      </c>
      <c r="Q132" s="371">
        <v>533209.00000000012</v>
      </c>
      <c r="R132" s="372">
        <v>210321.31216999999</v>
      </c>
      <c r="S132" s="372">
        <f t="shared" si="21"/>
        <v>322887.68783000013</v>
      </c>
      <c r="T132" s="372">
        <v>2179307.1006999998</v>
      </c>
      <c r="U132" s="373">
        <f t="shared" si="18"/>
        <v>3021424.78853</v>
      </c>
      <c r="V132" s="374">
        <v>-26632.743269999963</v>
      </c>
      <c r="W132" s="372">
        <v>0</v>
      </c>
      <c r="X132" s="372">
        <v>1242235.3259200002</v>
      </c>
      <c r="Y132" s="372">
        <v>969969.00364999997</v>
      </c>
      <c r="Z132" s="372">
        <f t="shared" si="22"/>
        <v>2212204.3295700001</v>
      </c>
      <c r="AA132" s="372">
        <v>6118</v>
      </c>
      <c r="AB132" s="372">
        <v>7413</v>
      </c>
      <c r="AC132" s="372">
        <v>501571.99999999988</v>
      </c>
      <c r="AD132" s="147" t="s">
        <v>86</v>
      </c>
      <c r="AE132" s="708"/>
      <c r="AF132" s="515"/>
      <c r="AG132" s="515"/>
      <c r="AH132" s="515"/>
    </row>
    <row r="133" spans="1:34" s="11" customFormat="1" x14ac:dyDescent="0.2">
      <c r="A133" s="715"/>
      <c r="B133" s="252" t="s">
        <v>40</v>
      </c>
      <c r="C133" s="371">
        <v>222518</v>
      </c>
      <c r="D133" s="371">
        <v>337890</v>
      </c>
      <c r="E133" s="372">
        <v>33621</v>
      </c>
      <c r="F133" s="371">
        <v>68581.571020000003</v>
      </c>
      <c r="G133" s="371">
        <v>5740</v>
      </c>
      <c r="H133" s="372">
        <v>12</v>
      </c>
      <c r="I133" s="373">
        <f t="shared" si="24"/>
        <v>668362.57102000003</v>
      </c>
      <c r="J133" s="371">
        <v>603518.91026999999</v>
      </c>
      <c r="K133" s="372">
        <v>7335</v>
      </c>
      <c r="L133" s="372">
        <v>245608</v>
      </c>
      <c r="M133" s="372">
        <v>5377.0000000000009</v>
      </c>
      <c r="N133" s="373">
        <f t="shared" si="25"/>
        <v>861838.91026999999</v>
      </c>
      <c r="O133" s="374">
        <f t="shared" si="19"/>
        <v>-193476.33924999996</v>
      </c>
      <c r="P133" s="383">
        <v>515817</v>
      </c>
      <c r="Q133" s="371">
        <v>536843</v>
      </c>
      <c r="R133" s="372">
        <v>230146.85709</v>
      </c>
      <c r="S133" s="372">
        <f t="shared" si="21"/>
        <v>306696.14291</v>
      </c>
      <c r="T133" s="372">
        <v>2151681.1681300001</v>
      </c>
      <c r="U133" s="373">
        <f t="shared" si="18"/>
        <v>2974194.3110400001</v>
      </c>
      <c r="V133" s="374">
        <v>-38112.743270000006</v>
      </c>
      <c r="W133" s="372">
        <v>0</v>
      </c>
      <c r="X133" s="372">
        <v>1328572.88598</v>
      </c>
      <c r="Y133" s="372">
        <v>971116.00364999997</v>
      </c>
      <c r="Z133" s="372">
        <f t="shared" si="22"/>
        <v>2299688.8896300001</v>
      </c>
      <c r="AA133" s="372">
        <v>7616.9999999999991</v>
      </c>
      <c r="AB133" s="372">
        <v>7270</v>
      </c>
      <c r="AC133" s="372">
        <v>504252.99999999994</v>
      </c>
      <c r="AD133" s="147" t="s">
        <v>77</v>
      </c>
      <c r="AE133" s="708"/>
      <c r="AF133" s="515"/>
      <c r="AG133" s="515"/>
      <c r="AH133" s="515"/>
    </row>
    <row r="134" spans="1:34" s="11" customFormat="1" x14ac:dyDescent="0.2">
      <c r="A134" s="715"/>
      <c r="B134" s="252" t="s">
        <v>41</v>
      </c>
      <c r="C134" s="371">
        <v>228206</v>
      </c>
      <c r="D134" s="371">
        <v>405328.00000000006</v>
      </c>
      <c r="E134" s="372">
        <v>33510</v>
      </c>
      <c r="F134" s="371">
        <v>68136.844250000009</v>
      </c>
      <c r="G134" s="371">
        <v>5861</v>
      </c>
      <c r="H134" s="372">
        <v>7</v>
      </c>
      <c r="I134" s="373">
        <f t="shared" si="24"/>
        <v>741048.84424999997</v>
      </c>
      <c r="J134" s="371">
        <v>597946.98499999999</v>
      </c>
      <c r="K134" s="372">
        <v>6015</v>
      </c>
      <c r="L134" s="372">
        <v>227979</v>
      </c>
      <c r="M134" s="372">
        <v>6060.0000000000009</v>
      </c>
      <c r="N134" s="373">
        <f>SUM(J134:M134)</f>
        <v>838000.98499999999</v>
      </c>
      <c r="O134" s="374">
        <f t="shared" si="19"/>
        <v>-96952.14075000002</v>
      </c>
      <c r="P134" s="383">
        <v>550672</v>
      </c>
      <c r="Q134" s="371">
        <v>521157.00000000006</v>
      </c>
      <c r="R134" s="372">
        <v>229702.19578000001</v>
      </c>
      <c r="S134" s="372">
        <f t="shared" si="21"/>
        <v>291454.80422000005</v>
      </c>
      <c r="T134" s="372">
        <v>2132379.4563500001</v>
      </c>
      <c r="U134" s="373">
        <f t="shared" si="18"/>
        <v>2974506.2605699999</v>
      </c>
      <c r="V134" s="374">
        <v>-39158.743269999977</v>
      </c>
      <c r="W134" s="372">
        <v>0</v>
      </c>
      <c r="X134" s="372">
        <v>1404106.7547200001</v>
      </c>
      <c r="Y134" s="372">
        <v>979125.00364999997</v>
      </c>
      <c r="Z134" s="372">
        <f t="shared" si="22"/>
        <v>2383231.7583699999</v>
      </c>
      <c r="AA134" s="372">
        <v>9010</v>
      </c>
      <c r="AB134" s="372">
        <v>7308</v>
      </c>
      <c r="AC134" s="372">
        <v>517165.99999999994</v>
      </c>
      <c r="AD134" s="147" t="s">
        <v>47</v>
      </c>
      <c r="AE134" s="708"/>
      <c r="AF134" s="515"/>
      <c r="AG134" s="515"/>
      <c r="AH134" s="515"/>
    </row>
    <row r="135" spans="1:34" s="11" customFormat="1" x14ac:dyDescent="0.2">
      <c r="A135" s="715"/>
      <c r="B135" s="252" t="s">
        <v>42</v>
      </c>
      <c r="C135" s="371">
        <v>223239</v>
      </c>
      <c r="D135" s="371">
        <v>416138</v>
      </c>
      <c r="E135" s="372">
        <v>33529</v>
      </c>
      <c r="F135" s="371">
        <v>72033.883590000012</v>
      </c>
      <c r="G135" s="371">
        <v>5812</v>
      </c>
      <c r="H135" s="372">
        <v>8</v>
      </c>
      <c r="I135" s="373">
        <f t="shared" si="24"/>
        <v>750759.88358999998</v>
      </c>
      <c r="J135" s="371">
        <v>590979.09900000005</v>
      </c>
      <c r="K135" s="372">
        <v>6087</v>
      </c>
      <c r="L135" s="372">
        <v>225421</v>
      </c>
      <c r="M135" s="372">
        <v>6467</v>
      </c>
      <c r="N135" s="373">
        <f>SUM(J135:M135)</f>
        <v>828954.09900000005</v>
      </c>
      <c r="O135" s="374">
        <f t="shared" si="19"/>
        <v>-78194.215410000063</v>
      </c>
      <c r="P135" s="383">
        <v>564177</v>
      </c>
      <c r="Q135" s="371">
        <v>518890.99999999994</v>
      </c>
      <c r="R135" s="372">
        <v>237995.37268</v>
      </c>
      <c r="S135" s="372">
        <f t="shared" si="21"/>
        <v>280895.62731999997</v>
      </c>
      <c r="T135" s="372">
        <v>2137524.5379499998</v>
      </c>
      <c r="U135" s="373">
        <f t="shared" si="18"/>
        <v>2982597.1652699998</v>
      </c>
      <c r="V135" s="374">
        <v>-49405.743270000014</v>
      </c>
      <c r="W135" s="372">
        <v>0</v>
      </c>
      <c r="X135" s="372">
        <v>1427071.6929599999</v>
      </c>
      <c r="Y135" s="372">
        <v>987225.00365000009</v>
      </c>
      <c r="Z135" s="372">
        <f t="shared" si="22"/>
        <v>2414296.69661</v>
      </c>
      <c r="AA135" s="372">
        <v>9009</v>
      </c>
      <c r="AB135" s="372">
        <v>7355</v>
      </c>
      <c r="AC135" s="372">
        <v>523150</v>
      </c>
      <c r="AD135" s="147" t="s">
        <v>42</v>
      </c>
      <c r="AE135" s="708"/>
      <c r="AF135" s="515"/>
      <c r="AG135" s="515"/>
      <c r="AH135" s="515"/>
    </row>
    <row r="136" spans="1:34" s="11" customFormat="1" x14ac:dyDescent="0.2">
      <c r="A136" s="715"/>
      <c r="B136" s="252" t="s">
        <v>43</v>
      </c>
      <c r="C136" s="371">
        <v>215724</v>
      </c>
      <c r="D136" s="371">
        <v>428561.00000000006</v>
      </c>
      <c r="E136" s="372">
        <v>29619</v>
      </c>
      <c r="F136" s="371">
        <v>70414.89013</v>
      </c>
      <c r="G136" s="371">
        <v>6010</v>
      </c>
      <c r="H136" s="372">
        <v>6</v>
      </c>
      <c r="I136" s="373">
        <f t="shared" si="24"/>
        <v>750334.89012999996</v>
      </c>
      <c r="J136" s="371">
        <v>609877.48031000001</v>
      </c>
      <c r="K136" s="372">
        <v>8257</v>
      </c>
      <c r="L136" s="372">
        <v>219039</v>
      </c>
      <c r="M136" s="372">
        <v>6752.0000000000009</v>
      </c>
      <c r="N136" s="373">
        <f t="shared" ref="N136:N141" si="26">SUM(J136:M136)</f>
        <v>843925.48031000001</v>
      </c>
      <c r="O136" s="374">
        <f t="shared" si="19"/>
        <v>-93590.590180000057</v>
      </c>
      <c r="P136" s="383">
        <v>578425</v>
      </c>
      <c r="Q136" s="371">
        <v>519163</v>
      </c>
      <c r="R136" s="372">
        <v>243835.17223999996</v>
      </c>
      <c r="S136" s="372">
        <f t="shared" si="21"/>
        <v>275327.82776000001</v>
      </c>
      <c r="T136" s="372">
        <v>2176177.0646500001</v>
      </c>
      <c r="U136" s="373">
        <f t="shared" si="18"/>
        <v>3029929.8924099999</v>
      </c>
      <c r="V136" s="374">
        <v>-42535.743270000014</v>
      </c>
      <c r="W136" s="372">
        <v>0</v>
      </c>
      <c r="X136" s="372">
        <v>1433311.5560899996</v>
      </c>
      <c r="Y136" s="372">
        <v>1007485.0036499999</v>
      </c>
      <c r="Z136" s="372">
        <f t="shared" si="22"/>
        <v>2440796.5597399995</v>
      </c>
      <c r="AA136" s="372">
        <v>8904</v>
      </c>
      <c r="AB136" s="372">
        <v>7145</v>
      </c>
      <c r="AC136" s="372">
        <v>522024</v>
      </c>
      <c r="AD136" s="147" t="s">
        <v>48</v>
      </c>
      <c r="AE136" s="708"/>
      <c r="AF136" s="515"/>
      <c r="AG136" s="515"/>
      <c r="AH136" s="515"/>
    </row>
    <row r="137" spans="1:34" s="11" customFormat="1" x14ac:dyDescent="0.2">
      <c r="A137" s="715"/>
      <c r="B137" s="252" t="s">
        <v>44</v>
      </c>
      <c r="C137" s="371">
        <v>213893</v>
      </c>
      <c r="D137" s="371">
        <v>391522.99999999994</v>
      </c>
      <c r="E137" s="372">
        <v>29858</v>
      </c>
      <c r="F137" s="371">
        <v>70203.998579999999</v>
      </c>
      <c r="G137" s="371">
        <v>5626</v>
      </c>
      <c r="H137" s="372">
        <v>6</v>
      </c>
      <c r="I137" s="373">
        <f t="shared" si="24"/>
        <v>711109.99858000001</v>
      </c>
      <c r="J137" s="371">
        <v>634514.61059000005</v>
      </c>
      <c r="K137" s="372">
        <v>8284</v>
      </c>
      <c r="L137" s="372">
        <v>203972</v>
      </c>
      <c r="M137" s="372">
        <v>5321</v>
      </c>
      <c r="N137" s="373">
        <f t="shared" si="26"/>
        <v>852091.61059000005</v>
      </c>
      <c r="O137" s="374">
        <f t="shared" si="19"/>
        <v>-140981.61201000004</v>
      </c>
      <c r="P137" s="383">
        <v>585452</v>
      </c>
      <c r="Q137" s="371">
        <v>519646.00000000006</v>
      </c>
      <c r="R137" s="372">
        <v>239135.14519999997</v>
      </c>
      <c r="S137" s="372">
        <f t="shared" si="21"/>
        <v>280510.85480000009</v>
      </c>
      <c r="T137" s="372">
        <v>2198888.3738200003</v>
      </c>
      <c r="U137" s="373">
        <f t="shared" si="18"/>
        <v>3064851.2286200002</v>
      </c>
      <c r="V137" s="374">
        <v>-32889.743270000028</v>
      </c>
      <c r="W137" s="372">
        <v>0</v>
      </c>
      <c r="X137" s="372">
        <v>1419135.2169999997</v>
      </c>
      <c r="Y137" s="372">
        <v>997594.00364999997</v>
      </c>
      <c r="Z137" s="372">
        <f t="shared" si="22"/>
        <v>2416729.2206499996</v>
      </c>
      <c r="AA137" s="372">
        <v>8949</v>
      </c>
      <c r="AB137" s="372">
        <v>7181.0000000000009</v>
      </c>
      <c r="AC137" s="372">
        <v>523900</v>
      </c>
      <c r="AD137" s="147" t="s">
        <v>44</v>
      </c>
      <c r="AE137" s="708"/>
      <c r="AF137" s="515"/>
      <c r="AG137" s="515"/>
      <c r="AH137" s="515"/>
    </row>
    <row r="138" spans="1:34" s="142" customFormat="1" x14ac:dyDescent="0.2">
      <c r="A138" s="746"/>
      <c r="B138" s="631" t="s">
        <v>45</v>
      </c>
      <c r="C138" s="375">
        <v>174182</v>
      </c>
      <c r="D138" s="375">
        <v>337380</v>
      </c>
      <c r="E138" s="376">
        <v>30095</v>
      </c>
      <c r="F138" s="375">
        <v>69212.109510000009</v>
      </c>
      <c r="G138" s="375">
        <v>7547</v>
      </c>
      <c r="H138" s="376">
        <v>9</v>
      </c>
      <c r="I138" s="377">
        <f t="shared" si="24"/>
        <v>618425.10950999998</v>
      </c>
      <c r="J138" s="375">
        <v>660398.08646999998</v>
      </c>
      <c r="K138" s="376">
        <v>8407</v>
      </c>
      <c r="L138" s="376">
        <v>198519</v>
      </c>
      <c r="M138" s="376">
        <v>3310</v>
      </c>
      <c r="N138" s="377">
        <f t="shared" si="26"/>
        <v>870634.08646999998</v>
      </c>
      <c r="O138" s="378">
        <f t="shared" si="19"/>
        <v>-252208.97696</v>
      </c>
      <c r="P138" s="385">
        <v>707921</v>
      </c>
      <c r="Q138" s="375">
        <v>536694</v>
      </c>
      <c r="R138" s="376">
        <v>228578.46881999998</v>
      </c>
      <c r="S138" s="376">
        <f t="shared" si="21"/>
        <v>308115.53118000005</v>
      </c>
      <c r="T138" s="376">
        <v>2213825.6050699996</v>
      </c>
      <c r="U138" s="377">
        <f t="shared" si="18"/>
        <v>3229862.1362499995</v>
      </c>
      <c r="V138" s="378">
        <v>-36345.743269999984</v>
      </c>
      <c r="W138" s="376">
        <v>0</v>
      </c>
      <c r="X138" s="376">
        <v>1473074.7784600002</v>
      </c>
      <c r="Y138" s="376">
        <v>1011075.0036500001</v>
      </c>
      <c r="Z138" s="376">
        <f t="shared" si="22"/>
        <v>2484149.78211</v>
      </c>
      <c r="AA138" s="376">
        <v>8597</v>
      </c>
      <c r="AB138" s="376">
        <v>7228</v>
      </c>
      <c r="AC138" s="376">
        <v>514019</v>
      </c>
      <c r="AD138" s="148" t="s">
        <v>45</v>
      </c>
      <c r="AE138" s="708"/>
      <c r="AF138" s="141"/>
      <c r="AG138" s="141"/>
      <c r="AH138" s="141"/>
    </row>
    <row r="139" spans="1:34" s="11" customFormat="1" x14ac:dyDescent="0.2">
      <c r="A139" s="707">
        <v>2018</v>
      </c>
      <c r="B139" s="252" t="s">
        <v>34</v>
      </c>
      <c r="C139" s="371">
        <v>187716</v>
      </c>
      <c r="D139" s="371">
        <v>303990</v>
      </c>
      <c r="E139" s="372">
        <v>27151</v>
      </c>
      <c r="F139" s="371">
        <v>68328</v>
      </c>
      <c r="G139" s="371">
        <v>7885</v>
      </c>
      <c r="H139" s="372">
        <v>9</v>
      </c>
      <c r="I139" s="373">
        <f t="shared" si="24"/>
        <v>595079</v>
      </c>
      <c r="J139" s="371">
        <v>649314</v>
      </c>
      <c r="K139" s="372">
        <v>7393</v>
      </c>
      <c r="L139" s="372">
        <v>183045</v>
      </c>
      <c r="M139" s="372">
        <v>4412</v>
      </c>
      <c r="N139" s="373">
        <f t="shared" si="26"/>
        <v>844164</v>
      </c>
      <c r="O139" s="374">
        <f t="shared" si="19"/>
        <v>-249085</v>
      </c>
      <c r="P139" s="383">
        <v>666470</v>
      </c>
      <c r="Q139" s="371">
        <v>555686</v>
      </c>
      <c r="R139" s="372">
        <v>224486</v>
      </c>
      <c r="S139" s="372">
        <f t="shared" si="21"/>
        <v>331200</v>
      </c>
      <c r="T139" s="372">
        <v>2214826</v>
      </c>
      <c r="U139" s="373">
        <f t="shared" si="18"/>
        <v>3212496</v>
      </c>
      <c r="V139" s="370">
        <v>-15380.000000000024</v>
      </c>
      <c r="W139" s="372">
        <v>0</v>
      </c>
      <c r="X139" s="372">
        <v>1468725</v>
      </c>
      <c r="Y139" s="372">
        <v>998544</v>
      </c>
      <c r="Z139" s="372">
        <f t="shared" si="22"/>
        <v>2467269</v>
      </c>
      <c r="AA139" s="372">
        <v>8570</v>
      </c>
      <c r="AB139" s="372">
        <v>12415.999999999998</v>
      </c>
      <c r="AC139" s="373">
        <v>490533.99999999994</v>
      </c>
      <c r="AD139" s="627" t="s">
        <v>34</v>
      </c>
      <c r="AE139" s="707">
        <v>2018</v>
      </c>
      <c r="AF139" s="515"/>
      <c r="AG139" s="515"/>
      <c r="AH139" s="515"/>
    </row>
    <row r="140" spans="1:34" s="11" customFormat="1" x14ac:dyDescent="0.2">
      <c r="A140" s="708"/>
      <c r="B140" s="252" t="s">
        <v>35</v>
      </c>
      <c r="C140" s="371">
        <v>182875</v>
      </c>
      <c r="D140" s="371">
        <v>299146</v>
      </c>
      <c r="E140" s="372">
        <v>25218</v>
      </c>
      <c r="F140" s="371">
        <v>70352</v>
      </c>
      <c r="G140" s="371">
        <v>7991</v>
      </c>
      <c r="H140" s="372">
        <v>9</v>
      </c>
      <c r="I140" s="373">
        <f t="shared" si="24"/>
        <v>585591</v>
      </c>
      <c r="J140" s="371">
        <v>662798</v>
      </c>
      <c r="K140" s="372">
        <v>7420</v>
      </c>
      <c r="L140" s="372">
        <v>195831</v>
      </c>
      <c r="M140" s="372">
        <v>4038.0000000000005</v>
      </c>
      <c r="N140" s="373">
        <f t="shared" si="26"/>
        <v>870087</v>
      </c>
      <c r="O140" s="374">
        <f t="shared" si="19"/>
        <v>-284496</v>
      </c>
      <c r="P140" s="383">
        <v>623788</v>
      </c>
      <c r="Q140" s="371">
        <v>600020</v>
      </c>
      <c r="R140" s="372">
        <v>219655</v>
      </c>
      <c r="S140" s="372">
        <f>Q140-R140</f>
        <v>380365</v>
      </c>
      <c r="T140" s="372">
        <v>2239094</v>
      </c>
      <c r="U140" s="373">
        <f t="shared" si="18"/>
        <v>3243247</v>
      </c>
      <c r="V140" s="374">
        <v>-19283.000000000015</v>
      </c>
      <c r="W140" s="372">
        <v>0</v>
      </c>
      <c r="X140" s="372">
        <v>1468254</v>
      </c>
      <c r="Y140" s="372">
        <v>994218</v>
      </c>
      <c r="Z140" s="372">
        <f t="shared" si="22"/>
        <v>2462472</v>
      </c>
      <c r="AA140" s="372">
        <v>8610</v>
      </c>
      <c r="AB140" s="372">
        <v>12474</v>
      </c>
      <c r="AC140" s="372">
        <v>494476</v>
      </c>
      <c r="AD140" s="627" t="s">
        <v>35</v>
      </c>
      <c r="AE140" s="708"/>
      <c r="AF140" s="515"/>
      <c r="AG140" s="515"/>
      <c r="AH140" s="515"/>
    </row>
    <row r="141" spans="1:34" s="11" customFormat="1" x14ac:dyDescent="0.2">
      <c r="A141" s="708"/>
      <c r="B141" s="252" t="s">
        <v>36</v>
      </c>
      <c r="C141" s="371">
        <v>194729</v>
      </c>
      <c r="D141" s="371">
        <v>322140.00000000006</v>
      </c>
      <c r="E141" s="372">
        <v>19456</v>
      </c>
      <c r="F141" s="371">
        <v>70848</v>
      </c>
      <c r="G141" s="371">
        <v>12364</v>
      </c>
      <c r="H141" s="372">
        <v>16</v>
      </c>
      <c r="I141" s="373">
        <f t="shared" si="24"/>
        <v>619553</v>
      </c>
      <c r="J141" s="371">
        <v>677510</v>
      </c>
      <c r="K141" s="372">
        <v>7461</v>
      </c>
      <c r="L141" s="372">
        <v>182161</v>
      </c>
      <c r="M141" s="372">
        <v>5329</v>
      </c>
      <c r="N141" s="373">
        <f t="shared" si="26"/>
        <v>872461</v>
      </c>
      <c r="O141" s="374">
        <f t="shared" si="19"/>
        <v>-252908</v>
      </c>
      <c r="P141" s="383">
        <v>558096</v>
      </c>
      <c r="Q141" s="371">
        <v>586146.99999999988</v>
      </c>
      <c r="R141" s="372">
        <v>219650.99999999997</v>
      </c>
      <c r="S141" s="372">
        <f t="shared" si="21"/>
        <v>366495.99999999988</v>
      </c>
      <c r="T141" s="372">
        <v>2280674.9999999995</v>
      </c>
      <c r="U141" s="373">
        <f t="shared" si="18"/>
        <v>3205266.9999999995</v>
      </c>
      <c r="V141" s="374">
        <v>-18357.000000000029</v>
      </c>
      <c r="W141" s="372">
        <v>0</v>
      </c>
      <c r="X141" s="372">
        <v>1466697.9999999998</v>
      </c>
      <c r="Y141" s="372">
        <v>986426.99999999988</v>
      </c>
      <c r="Z141" s="372">
        <f t="shared" si="22"/>
        <v>2453124.9999999995</v>
      </c>
      <c r="AA141" s="372">
        <v>8645</v>
      </c>
      <c r="AB141" s="372">
        <v>12545.000000000002</v>
      </c>
      <c r="AC141" s="372">
        <v>496400.99999999994</v>
      </c>
      <c r="AD141" s="627" t="s">
        <v>36</v>
      </c>
      <c r="AE141" s="708"/>
      <c r="AF141" s="515"/>
      <c r="AG141" s="515"/>
      <c r="AH141" s="515"/>
    </row>
    <row r="142" spans="1:34" s="11" customFormat="1" x14ac:dyDescent="0.2">
      <c r="A142" s="708"/>
      <c r="B142" s="252" t="s">
        <v>37</v>
      </c>
      <c r="C142" s="371">
        <v>160655</v>
      </c>
      <c r="D142" s="371">
        <v>362658</v>
      </c>
      <c r="E142" s="372">
        <v>19403</v>
      </c>
      <c r="F142" s="371">
        <v>71612</v>
      </c>
      <c r="G142" s="371">
        <v>11071</v>
      </c>
      <c r="H142" s="372">
        <v>15</v>
      </c>
      <c r="I142" s="373">
        <f t="shared" si="24"/>
        <v>625414</v>
      </c>
      <c r="J142" s="371">
        <v>710062</v>
      </c>
      <c r="K142" s="372">
        <v>7492</v>
      </c>
      <c r="L142" s="372">
        <v>168676</v>
      </c>
      <c r="M142" s="372">
        <v>5771.0000000000009</v>
      </c>
      <c r="N142" s="373">
        <f>SUM(J142:M142)</f>
        <v>892001</v>
      </c>
      <c r="O142" s="374">
        <f>I142-N142</f>
        <v>-266587</v>
      </c>
      <c r="P142" s="383">
        <v>535802</v>
      </c>
      <c r="Q142" s="371">
        <v>609302</v>
      </c>
      <c r="R142" s="372">
        <v>233531.99999999997</v>
      </c>
      <c r="S142" s="372">
        <f t="shared" si="21"/>
        <v>375770</v>
      </c>
      <c r="T142" s="372">
        <v>2316245</v>
      </c>
      <c r="U142" s="373">
        <f t="shared" si="18"/>
        <v>3227817</v>
      </c>
      <c r="V142" s="374">
        <v>-21664.000000000015</v>
      </c>
      <c r="W142" s="372">
        <v>0</v>
      </c>
      <c r="X142" s="372">
        <v>1487175</v>
      </c>
      <c r="Y142" s="372">
        <v>971532.99999999988</v>
      </c>
      <c r="Z142" s="372">
        <f t="shared" si="22"/>
        <v>2458708</v>
      </c>
      <c r="AA142" s="372">
        <v>8688</v>
      </c>
      <c r="AB142" s="372">
        <v>12386.000000000002</v>
      </c>
      <c r="AC142" s="372">
        <v>503114.99999999994</v>
      </c>
      <c r="AD142" s="627" t="s">
        <v>37</v>
      </c>
      <c r="AE142" s="708"/>
      <c r="AF142" s="515"/>
      <c r="AG142" s="515"/>
      <c r="AH142" s="515"/>
    </row>
    <row r="143" spans="1:34" s="11" customFormat="1" x14ac:dyDescent="0.2">
      <c r="A143" s="708"/>
      <c r="B143" s="252" t="s">
        <v>38</v>
      </c>
      <c r="C143" s="371">
        <v>203120</v>
      </c>
      <c r="D143" s="371">
        <v>371129</v>
      </c>
      <c r="E143" s="372">
        <v>24188</v>
      </c>
      <c r="F143" s="371">
        <v>96585</v>
      </c>
      <c r="G143" s="371">
        <v>11426</v>
      </c>
      <c r="H143" s="372">
        <v>30</v>
      </c>
      <c r="I143" s="373">
        <f t="shared" si="24"/>
        <v>706478</v>
      </c>
      <c r="J143" s="371">
        <v>727484</v>
      </c>
      <c r="K143" s="372">
        <v>7522</v>
      </c>
      <c r="L143" s="372">
        <v>175696</v>
      </c>
      <c r="M143" s="372">
        <v>13373.000000000002</v>
      </c>
      <c r="N143" s="373">
        <f t="shared" ref="N143:N206" si="27">SUM(J143:M143)</f>
        <v>924075</v>
      </c>
      <c r="O143" s="374">
        <f t="shared" ref="O143:O173" si="28">I143-N143</f>
        <v>-217597</v>
      </c>
      <c r="P143" s="383">
        <v>527417</v>
      </c>
      <c r="Q143" s="371">
        <v>606150</v>
      </c>
      <c r="R143" s="372">
        <v>230252</v>
      </c>
      <c r="S143" s="372">
        <f t="shared" si="21"/>
        <v>375898</v>
      </c>
      <c r="T143" s="372">
        <v>2356759.0000000005</v>
      </c>
      <c r="U143" s="373">
        <f>P143+S143+T143</f>
        <v>3260074.0000000005</v>
      </c>
      <c r="V143" s="374">
        <v>1604.9999999999898</v>
      </c>
      <c r="W143" s="372">
        <v>0</v>
      </c>
      <c r="X143" s="372">
        <v>1539101</v>
      </c>
      <c r="Y143" s="372">
        <v>975832</v>
      </c>
      <c r="Z143" s="372">
        <f t="shared" si="22"/>
        <v>2514933</v>
      </c>
      <c r="AA143" s="372">
        <v>8734</v>
      </c>
      <c r="AB143" s="372">
        <v>12452</v>
      </c>
      <c r="AC143" s="372">
        <v>504753.99999999994</v>
      </c>
      <c r="AD143" s="627" t="s">
        <v>46</v>
      </c>
      <c r="AE143" s="708"/>
      <c r="AF143" s="515"/>
      <c r="AG143" s="515"/>
      <c r="AH143" s="515"/>
    </row>
    <row r="144" spans="1:34" s="11" customFormat="1" x14ac:dyDescent="0.2">
      <c r="A144" s="708"/>
      <c r="B144" s="252" t="s">
        <v>39</v>
      </c>
      <c r="C144" s="371">
        <v>195411</v>
      </c>
      <c r="D144" s="371">
        <v>345294.99999999994</v>
      </c>
      <c r="E144" s="372">
        <v>26001</v>
      </c>
      <c r="F144" s="371">
        <v>96801</v>
      </c>
      <c r="G144" s="371">
        <v>14013</v>
      </c>
      <c r="H144" s="372">
        <v>19</v>
      </c>
      <c r="I144" s="373">
        <f t="shared" si="24"/>
        <v>677540</v>
      </c>
      <c r="J144" s="371">
        <v>717368.99999999988</v>
      </c>
      <c r="K144" s="372">
        <v>9456</v>
      </c>
      <c r="L144" s="372">
        <v>212072</v>
      </c>
      <c r="M144" s="372">
        <v>11740</v>
      </c>
      <c r="N144" s="373">
        <f t="shared" si="27"/>
        <v>950636.99999999988</v>
      </c>
      <c r="O144" s="374">
        <f t="shared" si="28"/>
        <v>-273096.99999999988</v>
      </c>
      <c r="P144" s="383">
        <v>526270</v>
      </c>
      <c r="Q144" s="371">
        <v>668209.00000000012</v>
      </c>
      <c r="R144" s="372">
        <v>228070.00000000003</v>
      </c>
      <c r="S144" s="372">
        <f t="shared" si="21"/>
        <v>440139.00000000012</v>
      </c>
      <c r="T144" s="372">
        <v>2359085</v>
      </c>
      <c r="U144" s="373">
        <f t="shared" ref="U144:U207" si="29">P144+S144+T144</f>
        <v>3325494</v>
      </c>
      <c r="V144" s="374">
        <v>4643.0000000000009</v>
      </c>
      <c r="W144" s="372">
        <v>0</v>
      </c>
      <c r="X144" s="372">
        <v>1563805.9999999998</v>
      </c>
      <c r="Y144" s="372">
        <v>949869.99999999988</v>
      </c>
      <c r="Z144" s="372">
        <f t="shared" si="22"/>
        <v>2513675.9999999995</v>
      </c>
      <c r="AA144" s="372">
        <v>8594</v>
      </c>
      <c r="AB144" s="372">
        <v>12333</v>
      </c>
      <c r="AC144" s="372">
        <v>513151.99999999994</v>
      </c>
      <c r="AD144" s="627" t="s">
        <v>86</v>
      </c>
      <c r="AE144" s="708"/>
      <c r="AF144" s="515"/>
      <c r="AG144" s="515"/>
      <c r="AH144" s="515"/>
    </row>
    <row r="145" spans="1:36" s="11" customFormat="1" x14ac:dyDescent="0.2">
      <c r="A145" s="708"/>
      <c r="B145" s="252" t="s">
        <v>40</v>
      </c>
      <c r="C145" s="371">
        <v>235433</v>
      </c>
      <c r="D145" s="371">
        <v>356946</v>
      </c>
      <c r="E145" s="372">
        <v>27727</v>
      </c>
      <c r="F145" s="371">
        <v>110923</v>
      </c>
      <c r="G145" s="371">
        <v>14156</v>
      </c>
      <c r="H145" s="372">
        <v>10</v>
      </c>
      <c r="I145" s="373">
        <f t="shared" si="24"/>
        <v>745195</v>
      </c>
      <c r="J145" s="371">
        <v>716459.00000000012</v>
      </c>
      <c r="K145" s="372">
        <v>9442</v>
      </c>
      <c r="L145" s="372">
        <v>195373</v>
      </c>
      <c r="M145" s="372">
        <v>12421</v>
      </c>
      <c r="N145" s="373">
        <f t="shared" si="27"/>
        <v>933695.00000000012</v>
      </c>
      <c r="O145" s="374">
        <f t="shared" si="28"/>
        <v>-188500.00000000012</v>
      </c>
      <c r="P145" s="383">
        <v>549017</v>
      </c>
      <c r="Q145" s="371">
        <v>644844</v>
      </c>
      <c r="R145" s="372">
        <v>231061</v>
      </c>
      <c r="S145" s="372">
        <f t="shared" si="21"/>
        <v>413783</v>
      </c>
      <c r="T145" s="372">
        <v>2347861.0000000005</v>
      </c>
      <c r="U145" s="373">
        <f t="shared" si="29"/>
        <v>3310661.0000000005</v>
      </c>
      <c r="V145" s="374">
        <v>14549.999999999955</v>
      </c>
      <c r="W145" s="372">
        <v>0</v>
      </c>
      <c r="X145" s="372">
        <v>1633743.0000000002</v>
      </c>
      <c r="Y145" s="372">
        <v>942468</v>
      </c>
      <c r="Z145" s="372">
        <f>X145+Y145</f>
        <v>2576211</v>
      </c>
      <c r="AA145" s="372">
        <v>8568.0000000000018</v>
      </c>
      <c r="AB145" s="372">
        <v>12394</v>
      </c>
      <c r="AC145" s="372">
        <v>510433</v>
      </c>
      <c r="AD145" s="627" t="s">
        <v>77</v>
      </c>
      <c r="AE145" s="708"/>
      <c r="AF145" s="515"/>
      <c r="AG145" s="515"/>
      <c r="AH145" s="515"/>
    </row>
    <row r="146" spans="1:36" s="11" customFormat="1" x14ac:dyDescent="0.2">
      <c r="A146" s="708"/>
      <c r="B146" s="252" t="s">
        <v>41</v>
      </c>
      <c r="C146" s="371">
        <v>253781</v>
      </c>
      <c r="D146" s="371">
        <v>460425</v>
      </c>
      <c r="E146" s="372">
        <v>28264</v>
      </c>
      <c r="F146" s="371">
        <v>120328</v>
      </c>
      <c r="G146" s="371">
        <v>14771</v>
      </c>
      <c r="H146" s="372">
        <v>34</v>
      </c>
      <c r="I146" s="373">
        <f t="shared" si="24"/>
        <v>877603</v>
      </c>
      <c r="J146" s="371">
        <v>712561</v>
      </c>
      <c r="K146" s="372">
        <v>9485</v>
      </c>
      <c r="L146" s="372">
        <v>208357</v>
      </c>
      <c r="M146" s="372">
        <v>12456</v>
      </c>
      <c r="N146" s="373">
        <f t="shared" si="27"/>
        <v>942859</v>
      </c>
      <c r="O146" s="374">
        <f t="shared" si="28"/>
        <v>-65256</v>
      </c>
      <c r="P146" s="383">
        <v>570786</v>
      </c>
      <c r="Q146" s="371">
        <v>633292</v>
      </c>
      <c r="R146" s="372">
        <v>240304</v>
      </c>
      <c r="S146" s="372">
        <f t="shared" si="21"/>
        <v>392988</v>
      </c>
      <c r="T146" s="372">
        <v>2344114</v>
      </c>
      <c r="U146" s="373">
        <f t="shared" si="29"/>
        <v>3307888</v>
      </c>
      <c r="V146" s="374">
        <v>15484.999999999956</v>
      </c>
      <c r="W146" s="372">
        <v>0</v>
      </c>
      <c r="X146" s="372">
        <v>1799280</v>
      </c>
      <c r="Y146" s="372">
        <v>888714</v>
      </c>
      <c r="Z146" s="372">
        <f t="shared" si="22"/>
        <v>2687994</v>
      </c>
      <c r="AA146" s="372">
        <v>8601</v>
      </c>
      <c r="AB146" s="372">
        <v>12459.999999999998</v>
      </c>
      <c r="AC146" s="372">
        <v>518089.99999999994</v>
      </c>
      <c r="AD146" s="627" t="s">
        <v>47</v>
      </c>
      <c r="AE146" s="708"/>
      <c r="AF146" s="515"/>
      <c r="AG146" s="515"/>
      <c r="AH146" s="515"/>
    </row>
    <row r="147" spans="1:36" s="11" customFormat="1" x14ac:dyDescent="0.2">
      <c r="A147" s="708"/>
      <c r="B147" s="252" t="s">
        <v>42</v>
      </c>
      <c r="C147" s="371">
        <v>244506</v>
      </c>
      <c r="D147" s="371">
        <v>385454</v>
      </c>
      <c r="E147" s="372">
        <v>28504</v>
      </c>
      <c r="F147" s="371">
        <v>123542</v>
      </c>
      <c r="G147" s="371">
        <v>15158</v>
      </c>
      <c r="H147" s="372">
        <v>168.99999999999997</v>
      </c>
      <c r="I147" s="373">
        <f t="shared" si="24"/>
        <v>797333</v>
      </c>
      <c r="J147" s="371">
        <v>722665</v>
      </c>
      <c r="K147" s="372">
        <v>9516</v>
      </c>
      <c r="L147" s="372">
        <v>210988</v>
      </c>
      <c r="M147" s="372">
        <v>10184.999999999998</v>
      </c>
      <c r="N147" s="373">
        <f t="shared" si="27"/>
        <v>953354</v>
      </c>
      <c r="O147" s="374">
        <f t="shared" si="28"/>
        <v>-156021</v>
      </c>
      <c r="P147" s="383">
        <v>567779</v>
      </c>
      <c r="Q147" s="371">
        <v>630607</v>
      </c>
      <c r="R147" s="372">
        <v>240911.99999999997</v>
      </c>
      <c r="S147" s="372">
        <f t="shared" si="21"/>
        <v>389695</v>
      </c>
      <c r="T147" s="372">
        <v>2355444.9999999995</v>
      </c>
      <c r="U147" s="373">
        <f t="shared" si="29"/>
        <v>3312918.9999999995</v>
      </c>
      <c r="V147" s="374">
        <v>19352.999999999982</v>
      </c>
      <c r="W147" s="372">
        <v>0</v>
      </c>
      <c r="X147" s="372">
        <v>1693087</v>
      </c>
      <c r="Y147" s="372">
        <v>905559.00000000012</v>
      </c>
      <c r="Z147" s="372">
        <f t="shared" si="22"/>
        <v>2598646</v>
      </c>
      <c r="AA147" s="372">
        <v>8645</v>
      </c>
      <c r="AB147" s="372">
        <v>12530.000000000002</v>
      </c>
      <c r="AC147" s="372">
        <v>517727</v>
      </c>
      <c r="AD147" s="627" t="s">
        <v>42</v>
      </c>
      <c r="AE147" s="708"/>
      <c r="AF147" s="515"/>
      <c r="AG147" s="515"/>
      <c r="AH147" s="515"/>
    </row>
    <row r="148" spans="1:36" s="11" customFormat="1" x14ac:dyDescent="0.2">
      <c r="A148" s="708"/>
      <c r="B148" s="252" t="s">
        <v>43</v>
      </c>
      <c r="C148" s="371">
        <v>231020</v>
      </c>
      <c r="D148" s="371">
        <v>361681.99999999994</v>
      </c>
      <c r="E148" s="372">
        <v>34042</v>
      </c>
      <c r="F148" s="371">
        <v>128967.00000000001</v>
      </c>
      <c r="G148" s="371">
        <v>14432</v>
      </c>
      <c r="H148" s="372">
        <v>16</v>
      </c>
      <c r="I148" s="373">
        <f t="shared" si="24"/>
        <v>770159</v>
      </c>
      <c r="J148" s="371">
        <v>742896</v>
      </c>
      <c r="K148" s="372">
        <v>9527</v>
      </c>
      <c r="L148" s="372">
        <v>209655</v>
      </c>
      <c r="M148" s="372">
        <v>7557</v>
      </c>
      <c r="N148" s="373">
        <f t="shared" si="27"/>
        <v>969635</v>
      </c>
      <c r="O148" s="374">
        <f t="shared" si="28"/>
        <v>-199476</v>
      </c>
      <c r="P148" s="383">
        <v>580100</v>
      </c>
      <c r="Q148" s="371">
        <v>628999</v>
      </c>
      <c r="R148" s="372">
        <v>239846.99999999997</v>
      </c>
      <c r="S148" s="372">
        <f t="shared" si="21"/>
        <v>389152</v>
      </c>
      <c r="T148" s="372">
        <v>2369502</v>
      </c>
      <c r="U148" s="373">
        <f t="shared" si="29"/>
        <v>3338754</v>
      </c>
      <c r="V148" s="374">
        <v>19459.000000000004</v>
      </c>
      <c r="W148" s="372">
        <v>0</v>
      </c>
      <c r="X148" s="372">
        <v>1608005.9999999998</v>
      </c>
      <c r="Y148" s="372">
        <v>968152.99999999988</v>
      </c>
      <c r="Z148" s="372">
        <f t="shared" si="22"/>
        <v>2576158.9999999995</v>
      </c>
      <c r="AA148" s="372">
        <v>8689</v>
      </c>
      <c r="AB148" s="372">
        <v>12376.999999999998</v>
      </c>
      <c r="AC148" s="372">
        <v>522588.99999999994</v>
      </c>
      <c r="AD148" s="627" t="s">
        <v>48</v>
      </c>
      <c r="AE148" s="708"/>
      <c r="AF148" s="515"/>
      <c r="AG148" s="515"/>
      <c r="AH148" s="515"/>
    </row>
    <row r="149" spans="1:36" s="11" customFormat="1" x14ac:dyDescent="0.2">
      <c r="A149" s="708"/>
      <c r="B149" s="252" t="s">
        <v>44</v>
      </c>
      <c r="C149" s="371">
        <v>217535</v>
      </c>
      <c r="D149" s="371">
        <v>336968</v>
      </c>
      <c r="E149" s="372">
        <v>31952</v>
      </c>
      <c r="F149" s="371">
        <v>130942</v>
      </c>
      <c r="G149" s="371">
        <v>14609</v>
      </c>
      <c r="H149" s="372">
        <v>14</v>
      </c>
      <c r="I149" s="373">
        <f t="shared" si="24"/>
        <v>732020</v>
      </c>
      <c r="J149" s="371">
        <v>742755</v>
      </c>
      <c r="K149" s="372">
        <v>9558</v>
      </c>
      <c r="L149" s="372">
        <v>211871</v>
      </c>
      <c r="M149" s="372">
        <v>9000.0000000000018</v>
      </c>
      <c r="N149" s="373">
        <f t="shared" si="27"/>
        <v>973184</v>
      </c>
      <c r="O149" s="374">
        <f t="shared" si="28"/>
        <v>-241164</v>
      </c>
      <c r="P149" s="383">
        <v>594018</v>
      </c>
      <c r="Q149" s="371">
        <v>625576</v>
      </c>
      <c r="R149" s="372">
        <v>260124.00000000003</v>
      </c>
      <c r="S149" s="372">
        <f t="shared" si="21"/>
        <v>365452</v>
      </c>
      <c r="T149" s="372">
        <v>2393926.0000000005</v>
      </c>
      <c r="U149" s="373">
        <f t="shared" si="29"/>
        <v>3353396.0000000005</v>
      </c>
      <c r="V149" s="374">
        <v>12901.000000000011</v>
      </c>
      <c r="W149" s="372">
        <v>0</v>
      </c>
      <c r="X149" s="372">
        <v>1583706</v>
      </c>
      <c r="Y149" s="372">
        <v>967906</v>
      </c>
      <c r="Z149" s="372">
        <f t="shared" si="22"/>
        <v>2551612</v>
      </c>
      <c r="AA149" s="372">
        <v>8734</v>
      </c>
      <c r="AB149" s="372">
        <v>12441.999999999998</v>
      </c>
      <c r="AC149" s="372">
        <v>526540</v>
      </c>
      <c r="AD149" s="627" t="s">
        <v>44</v>
      </c>
      <c r="AE149" s="708"/>
      <c r="AF149" s="515"/>
      <c r="AG149" s="515"/>
      <c r="AH149" s="515"/>
    </row>
    <row r="150" spans="1:36" s="142" customFormat="1" x14ac:dyDescent="0.2">
      <c r="A150" s="708"/>
      <c r="B150" s="252" t="s">
        <v>45</v>
      </c>
      <c r="C150" s="375">
        <v>201913</v>
      </c>
      <c r="D150" s="375">
        <v>272007</v>
      </c>
      <c r="E150" s="380">
        <v>32347</v>
      </c>
      <c r="F150" s="379">
        <v>129323.00000000001</v>
      </c>
      <c r="G150" s="379">
        <v>13640</v>
      </c>
      <c r="H150" s="380">
        <v>22.000000000000004</v>
      </c>
      <c r="I150" s="386">
        <f>SUM(C150:H150)</f>
        <v>649252</v>
      </c>
      <c r="J150" s="379">
        <v>739524</v>
      </c>
      <c r="K150" s="380">
        <v>9474</v>
      </c>
      <c r="L150" s="380">
        <v>207243</v>
      </c>
      <c r="M150" s="380">
        <v>9659</v>
      </c>
      <c r="N150" s="386">
        <f t="shared" si="27"/>
        <v>965900</v>
      </c>
      <c r="O150" s="387">
        <f t="shared" si="28"/>
        <v>-316648</v>
      </c>
      <c r="P150" s="388">
        <v>668171</v>
      </c>
      <c r="Q150" s="379">
        <v>625895</v>
      </c>
      <c r="R150" s="380">
        <v>261855.00000000003</v>
      </c>
      <c r="S150" s="376">
        <f t="shared" si="21"/>
        <v>364040</v>
      </c>
      <c r="T150" s="380">
        <v>2401349</v>
      </c>
      <c r="U150" s="386">
        <f t="shared" si="29"/>
        <v>3433560</v>
      </c>
      <c r="V150" s="387">
        <v>15769.999999999982</v>
      </c>
      <c r="W150" s="380">
        <v>0</v>
      </c>
      <c r="X150" s="380">
        <v>1605267.0000000002</v>
      </c>
      <c r="Y150" s="380">
        <v>961949.99999999988</v>
      </c>
      <c r="Z150" s="380">
        <f>X150+Y150</f>
        <v>2567217</v>
      </c>
      <c r="AA150" s="380">
        <v>8594</v>
      </c>
      <c r="AB150" s="380">
        <v>12317</v>
      </c>
      <c r="AC150" s="380">
        <v>513016.00000000006</v>
      </c>
      <c r="AD150" s="627" t="s">
        <v>45</v>
      </c>
      <c r="AE150" s="709"/>
      <c r="AF150" s="141"/>
      <c r="AG150" s="141"/>
      <c r="AH150" s="141"/>
    </row>
    <row r="151" spans="1:36" s="11" customFormat="1" x14ac:dyDescent="0.2">
      <c r="A151" s="707">
        <v>2019</v>
      </c>
      <c r="B151" s="255" t="s">
        <v>34</v>
      </c>
      <c r="C151" s="371">
        <v>195663</v>
      </c>
      <c r="D151" s="371">
        <v>271288</v>
      </c>
      <c r="E151" s="368">
        <v>32444.000000000004</v>
      </c>
      <c r="F151" s="367">
        <v>130402.99999999999</v>
      </c>
      <c r="G151" s="367">
        <v>14180</v>
      </c>
      <c r="H151" s="368">
        <v>99.999999999999986</v>
      </c>
      <c r="I151" s="369">
        <f t="shared" si="24"/>
        <v>644078</v>
      </c>
      <c r="J151" s="382">
        <v>771874</v>
      </c>
      <c r="K151" s="368">
        <v>10473</v>
      </c>
      <c r="L151" s="368">
        <v>212731</v>
      </c>
      <c r="M151" s="368">
        <v>7314</v>
      </c>
      <c r="N151" s="369">
        <f t="shared" si="27"/>
        <v>1002392</v>
      </c>
      <c r="O151" s="370">
        <f t="shared" si="28"/>
        <v>-358314</v>
      </c>
      <c r="P151" s="382">
        <v>629588</v>
      </c>
      <c r="Q151" s="367">
        <v>630188</v>
      </c>
      <c r="R151" s="368">
        <v>249305</v>
      </c>
      <c r="S151" s="372">
        <f t="shared" si="21"/>
        <v>380883</v>
      </c>
      <c r="T151" s="368">
        <v>2406372.0000000005</v>
      </c>
      <c r="U151" s="369">
        <f t="shared" si="29"/>
        <v>3416843.0000000005</v>
      </c>
      <c r="V151" s="370">
        <v>17730.999999999993</v>
      </c>
      <c r="W151" s="368">
        <v>0</v>
      </c>
      <c r="X151" s="368">
        <v>1540634.9999999998</v>
      </c>
      <c r="Y151" s="368">
        <v>962009</v>
      </c>
      <c r="Z151" s="368">
        <f t="shared" si="22"/>
        <v>2502644</v>
      </c>
      <c r="AA151" s="368">
        <v>8709.9999999999982</v>
      </c>
      <c r="AB151" s="368">
        <v>7100</v>
      </c>
      <c r="AC151" s="369">
        <v>522340.00000000006</v>
      </c>
      <c r="AD151" s="254" t="s">
        <v>34</v>
      </c>
      <c r="AE151" s="707">
        <v>2019</v>
      </c>
      <c r="AF151" s="515"/>
      <c r="AG151" s="515"/>
      <c r="AH151" s="515"/>
      <c r="AI151" s="515"/>
      <c r="AJ151" s="515"/>
    </row>
    <row r="152" spans="1:36" s="11" customFormat="1" x14ac:dyDescent="0.2">
      <c r="A152" s="708"/>
      <c r="B152" s="628" t="s">
        <v>35</v>
      </c>
      <c r="C152" s="371">
        <v>183781</v>
      </c>
      <c r="D152" s="371">
        <v>315058</v>
      </c>
      <c r="E152" s="372">
        <v>33823</v>
      </c>
      <c r="F152" s="371">
        <v>134250</v>
      </c>
      <c r="G152" s="371">
        <v>14889</v>
      </c>
      <c r="H152" s="372">
        <v>178.00000000000003</v>
      </c>
      <c r="I152" s="373">
        <f t="shared" si="24"/>
        <v>681979</v>
      </c>
      <c r="J152" s="383">
        <v>823018</v>
      </c>
      <c r="K152" s="372">
        <v>10667</v>
      </c>
      <c r="L152" s="372">
        <v>198202</v>
      </c>
      <c r="M152" s="372">
        <v>7112.0000000000009</v>
      </c>
      <c r="N152" s="373">
        <f t="shared" si="27"/>
        <v>1038999</v>
      </c>
      <c r="O152" s="374">
        <f t="shared" si="28"/>
        <v>-357020</v>
      </c>
      <c r="P152" s="383">
        <v>617019</v>
      </c>
      <c r="Q152" s="371">
        <v>624614</v>
      </c>
      <c r="R152" s="372">
        <v>271106.00000000006</v>
      </c>
      <c r="S152" s="372">
        <f t="shared" si="21"/>
        <v>353507.99999999994</v>
      </c>
      <c r="T152" s="372">
        <v>2435080</v>
      </c>
      <c r="U152" s="373">
        <f t="shared" si="29"/>
        <v>3405607</v>
      </c>
      <c r="V152" s="374">
        <v>12479.999999999962</v>
      </c>
      <c r="W152" s="372">
        <v>0</v>
      </c>
      <c r="X152" s="372">
        <v>1541408</v>
      </c>
      <c r="Y152" s="372">
        <v>950529</v>
      </c>
      <c r="Z152" s="372">
        <f>X152+Y152</f>
        <v>2491937</v>
      </c>
      <c r="AA152" s="372">
        <v>8623</v>
      </c>
      <c r="AB152" s="372">
        <v>7100</v>
      </c>
      <c r="AC152" s="373">
        <v>528452</v>
      </c>
      <c r="AD152" s="627" t="s">
        <v>35</v>
      </c>
      <c r="AE152" s="708"/>
      <c r="AF152" s="515"/>
      <c r="AG152" s="515"/>
      <c r="AH152" s="515"/>
      <c r="AI152" s="515"/>
      <c r="AJ152" s="515"/>
    </row>
    <row r="153" spans="1:36" s="11" customFormat="1" x14ac:dyDescent="0.2">
      <c r="A153" s="708"/>
      <c r="B153" s="628" t="s">
        <v>36</v>
      </c>
      <c r="C153" s="371">
        <v>197863</v>
      </c>
      <c r="D153" s="371">
        <v>320112</v>
      </c>
      <c r="E153" s="372">
        <v>37423</v>
      </c>
      <c r="F153" s="371">
        <v>112852</v>
      </c>
      <c r="G153" s="371">
        <v>15692</v>
      </c>
      <c r="H153" s="372">
        <v>73.000000000000014</v>
      </c>
      <c r="I153" s="373">
        <f t="shared" si="24"/>
        <v>684015</v>
      </c>
      <c r="J153" s="383">
        <v>823258</v>
      </c>
      <c r="K153" s="372">
        <v>10381</v>
      </c>
      <c r="L153" s="372">
        <v>229476</v>
      </c>
      <c r="M153" s="372">
        <v>6857</v>
      </c>
      <c r="N153" s="373">
        <f t="shared" si="27"/>
        <v>1069972</v>
      </c>
      <c r="O153" s="374">
        <f t="shared" si="28"/>
        <v>-385957</v>
      </c>
      <c r="P153" s="383">
        <v>576711</v>
      </c>
      <c r="Q153" s="371">
        <v>619517</v>
      </c>
      <c r="R153" s="372">
        <v>269125</v>
      </c>
      <c r="S153" s="372">
        <f t="shared" si="21"/>
        <v>350392</v>
      </c>
      <c r="T153" s="372">
        <v>2472239</v>
      </c>
      <c r="U153" s="373">
        <f>P153+S153+T153</f>
        <v>3399342</v>
      </c>
      <c r="V153" s="374">
        <v>28352.999999999953</v>
      </c>
      <c r="W153" s="372">
        <v>0</v>
      </c>
      <c r="X153" s="372">
        <v>1545332</v>
      </c>
      <c r="Y153" s="372">
        <v>905218</v>
      </c>
      <c r="Z153" s="372">
        <f t="shared" si="22"/>
        <v>2450550</v>
      </c>
      <c r="AA153" s="372">
        <v>9030.9999999999982</v>
      </c>
      <c r="AB153" s="372">
        <v>7100</v>
      </c>
      <c r="AC153" s="373">
        <v>518352.00000000012</v>
      </c>
      <c r="AD153" s="627" t="s">
        <v>36</v>
      </c>
      <c r="AE153" s="708"/>
      <c r="AF153" s="515"/>
      <c r="AG153" s="515"/>
      <c r="AH153" s="515"/>
      <c r="AI153" s="515"/>
      <c r="AJ153" s="515"/>
    </row>
    <row r="154" spans="1:36" s="11" customFormat="1" x14ac:dyDescent="0.2">
      <c r="A154" s="708"/>
      <c r="B154" s="628" t="s">
        <v>37</v>
      </c>
      <c r="C154" s="371">
        <v>211238</v>
      </c>
      <c r="D154" s="371">
        <v>271087</v>
      </c>
      <c r="E154" s="372">
        <v>38076</v>
      </c>
      <c r="F154" s="371">
        <v>111737</v>
      </c>
      <c r="G154" s="371">
        <v>16343</v>
      </c>
      <c r="H154" s="372">
        <v>141</v>
      </c>
      <c r="I154" s="373">
        <f t="shared" si="24"/>
        <v>648622</v>
      </c>
      <c r="J154" s="383">
        <v>862561.99999999988</v>
      </c>
      <c r="K154" s="372">
        <v>10415</v>
      </c>
      <c r="L154" s="372">
        <v>255777</v>
      </c>
      <c r="M154" s="372">
        <v>7263</v>
      </c>
      <c r="N154" s="373">
        <f t="shared" si="27"/>
        <v>1136017</v>
      </c>
      <c r="O154" s="374">
        <f t="shared" si="28"/>
        <v>-487395</v>
      </c>
      <c r="P154" s="383">
        <v>582934</v>
      </c>
      <c r="Q154" s="371">
        <v>650696</v>
      </c>
      <c r="R154" s="372">
        <v>256051</v>
      </c>
      <c r="S154" s="372">
        <f t="shared" si="21"/>
        <v>394645</v>
      </c>
      <c r="T154" s="372">
        <v>2416554</v>
      </c>
      <c r="U154" s="373">
        <f t="shared" si="29"/>
        <v>3394133</v>
      </c>
      <c r="V154" s="374">
        <v>60063.000000000044</v>
      </c>
      <c r="W154" s="372">
        <v>0</v>
      </c>
      <c r="X154" s="372">
        <v>1524141.9999999998</v>
      </c>
      <c r="Y154" s="372">
        <v>779734</v>
      </c>
      <c r="Z154" s="372">
        <f t="shared" si="22"/>
        <v>2303876</v>
      </c>
      <c r="AA154" s="372">
        <v>8892.9999999999982</v>
      </c>
      <c r="AB154" s="372">
        <v>7100</v>
      </c>
      <c r="AC154" s="373">
        <v>526800.00000000012</v>
      </c>
      <c r="AD154" s="627" t="s">
        <v>37</v>
      </c>
      <c r="AE154" s="708"/>
      <c r="AF154" s="515"/>
      <c r="AG154" s="515"/>
      <c r="AH154" s="515"/>
      <c r="AI154" s="515"/>
      <c r="AJ154" s="515"/>
    </row>
    <row r="155" spans="1:36" s="11" customFormat="1" x14ac:dyDescent="0.2">
      <c r="A155" s="708"/>
      <c r="B155" s="628" t="s">
        <v>38</v>
      </c>
      <c r="C155" s="371">
        <v>211199</v>
      </c>
      <c r="D155" s="371">
        <v>247536</v>
      </c>
      <c r="E155" s="372">
        <v>37975</v>
      </c>
      <c r="F155" s="371">
        <v>108166</v>
      </c>
      <c r="G155" s="371">
        <v>16178.999999999998</v>
      </c>
      <c r="H155" s="372">
        <v>196</v>
      </c>
      <c r="I155" s="373">
        <f t="shared" si="24"/>
        <v>621251</v>
      </c>
      <c r="J155" s="372">
        <v>824541.99999999988</v>
      </c>
      <c r="K155" s="372">
        <v>10349</v>
      </c>
      <c r="L155" s="372">
        <v>244970</v>
      </c>
      <c r="M155" s="372">
        <v>8263</v>
      </c>
      <c r="N155" s="373">
        <f t="shared" si="27"/>
        <v>1088124</v>
      </c>
      <c r="O155" s="374">
        <f t="shared" si="28"/>
        <v>-466873</v>
      </c>
      <c r="P155" s="383">
        <v>578858.99999999988</v>
      </c>
      <c r="Q155" s="371">
        <v>618645</v>
      </c>
      <c r="R155" s="372">
        <v>253002.99999999997</v>
      </c>
      <c r="S155" s="372">
        <f t="shared" si="21"/>
        <v>365642</v>
      </c>
      <c r="T155" s="372">
        <v>2441071.0000000005</v>
      </c>
      <c r="U155" s="373">
        <f t="shared" si="29"/>
        <v>3385572.0000000005</v>
      </c>
      <c r="V155" s="374">
        <v>50626.000000000007</v>
      </c>
      <c r="W155" s="372">
        <v>0</v>
      </c>
      <c r="X155" s="372">
        <v>1537684</v>
      </c>
      <c r="Y155" s="372">
        <v>787202.00000000012</v>
      </c>
      <c r="Z155" s="372">
        <f t="shared" si="22"/>
        <v>2324886</v>
      </c>
      <c r="AA155" s="372">
        <v>9056.9999999999982</v>
      </c>
      <c r="AB155" s="372">
        <v>7100</v>
      </c>
      <c r="AC155" s="373">
        <v>527024</v>
      </c>
      <c r="AD155" s="627" t="s">
        <v>46</v>
      </c>
      <c r="AE155" s="708"/>
      <c r="AF155" s="515"/>
      <c r="AG155" s="515"/>
      <c r="AH155" s="515"/>
      <c r="AI155" s="515"/>
      <c r="AJ155" s="515"/>
    </row>
    <row r="156" spans="1:36" s="11" customFormat="1" x14ac:dyDescent="0.2">
      <c r="A156" s="708"/>
      <c r="B156" s="628" t="s">
        <v>39</v>
      </c>
      <c r="C156" s="371">
        <v>217298</v>
      </c>
      <c r="D156" s="371">
        <v>254308</v>
      </c>
      <c r="E156" s="372">
        <v>41564</v>
      </c>
      <c r="F156" s="371">
        <v>106788</v>
      </c>
      <c r="G156" s="371">
        <v>16620</v>
      </c>
      <c r="H156" s="372">
        <v>37</v>
      </c>
      <c r="I156" s="373">
        <f t="shared" si="24"/>
        <v>636615</v>
      </c>
      <c r="J156" s="372">
        <v>748013</v>
      </c>
      <c r="K156" s="372">
        <v>10249</v>
      </c>
      <c r="L156" s="372">
        <v>244389</v>
      </c>
      <c r="M156" s="372">
        <v>11304</v>
      </c>
      <c r="N156" s="373">
        <f t="shared" si="27"/>
        <v>1013955</v>
      </c>
      <c r="O156" s="374">
        <f t="shared" si="28"/>
        <v>-377340</v>
      </c>
      <c r="P156" s="383">
        <v>563482</v>
      </c>
      <c r="Q156" s="371">
        <v>624954.99999999988</v>
      </c>
      <c r="R156" s="372">
        <v>276410</v>
      </c>
      <c r="S156" s="372">
        <f t="shared" si="21"/>
        <v>348544.99999999988</v>
      </c>
      <c r="T156" s="372">
        <v>2448596</v>
      </c>
      <c r="U156" s="373">
        <f t="shared" si="29"/>
        <v>3360623</v>
      </c>
      <c r="V156" s="374">
        <v>59125.000000000029</v>
      </c>
      <c r="W156" s="372">
        <v>0</v>
      </c>
      <c r="X156" s="372">
        <v>1558305</v>
      </c>
      <c r="Y156" s="372">
        <v>778362.00000000012</v>
      </c>
      <c r="Z156" s="372">
        <f t="shared" si="22"/>
        <v>2336667</v>
      </c>
      <c r="AA156" s="372">
        <v>8953</v>
      </c>
      <c r="AB156" s="372">
        <v>7100</v>
      </c>
      <c r="AC156" s="373">
        <v>571438</v>
      </c>
      <c r="AD156" s="627" t="s">
        <v>86</v>
      </c>
      <c r="AE156" s="708"/>
      <c r="AF156" s="515"/>
      <c r="AG156" s="515"/>
      <c r="AH156" s="515"/>
      <c r="AI156" s="515"/>
      <c r="AJ156" s="515"/>
    </row>
    <row r="157" spans="1:36" s="11" customFormat="1" x14ac:dyDescent="0.2">
      <c r="A157" s="708"/>
      <c r="B157" s="628" t="s">
        <v>40</v>
      </c>
      <c r="C157" s="371">
        <v>243907</v>
      </c>
      <c r="D157" s="371">
        <v>307787.00000000006</v>
      </c>
      <c r="E157" s="372">
        <v>54714</v>
      </c>
      <c r="F157" s="371">
        <v>105848</v>
      </c>
      <c r="G157" s="371">
        <v>17107</v>
      </c>
      <c r="H157" s="372">
        <v>56</v>
      </c>
      <c r="I157" s="373">
        <f t="shared" si="24"/>
        <v>729419</v>
      </c>
      <c r="J157" s="372">
        <v>762665</v>
      </c>
      <c r="K157" s="372">
        <v>10241</v>
      </c>
      <c r="L157" s="372">
        <v>264570</v>
      </c>
      <c r="M157" s="372">
        <v>10826</v>
      </c>
      <c r="N157" s="373">
        <f t="shared" si="27"/>
        <v>1048302</v>
      </c>
      <c r="O157" s="374">
        <f t="shared" si="28"/>
        <v>-318883</v>
      </c>
      <c r="P157" s="383">
        <v>636981</v>
      </c>
      <c r="Q157" s="371">
        <v>614200</v>
      </c>
      <c r="R157" s="372">
        <v>285163</v>
      </c>
      <c r="S157" s="372">
        <f t="shared" si="21"/>
        <v>329037</v>
      </c>
      <c r="T157" s="372">
        <v>2448407</v>
      </c>
      <c r="U157" s="373">
        <f t="shared" si="29"/>
        <v>3414425</v>
      </c>
      <c r="V157" s="374">
        <v>22283.999999999964</v>
      </c>
      <c r="W157" s="372">
        <v>0</v>
      </c>
      <c r="X157" s="372">
        <v>1678947.9999999998</v>
      </c>
      <c r="Y157" s="372">
        <v>797628</v>
      </c>
      <c r="Z157" s="372">
        <f t="shared" si="22"/>
        <v>2476576</v>
      </c>
      <c r="AA157" s="372">
        <v>8956.0000000000018</v>
      </c>
      <c r="AB157" s="372">
        <v>7100</v>
      </c>
      <c r="AC157" s="373">
        <v>580617.00000000012</v>
      </c>
      <c r="AD157" s="627" t="s">
        <v>77</v>
      </c>
      <c r="AE157" s="708"/>
      <c r="AF157" s="515"/>
      <c r="AG157" s="515"/>
      <c r="AH157" s="515"/>
      <c r="AI157" s="515"/>
      <c r="AJ157" s="515"/>
    </row>
    <row r="158" spans="1:36" s="11" customFormat="1" x14ac:dyDescent="0.2">
      <c r="A158" s="708"/>
      <c r="B158" s="252" t="s">
        <v>41</v>
      </c>
      <c r="C158" s="371">
        <v>256067</v>
      </c>
      <c r="D158" s="371">
        <v>347563</v>
      </c>
      <c r="E158" s="372">
        <v>78481</v>
      </c>
      <c r="F158" s="371">
        <v>109508</v>
      </c>
      <c r="G158" s="371">
        <v>17459</v>
      </c>
      <c r="H158" s="372">
        <v>187</v>
      </c>
      <c r="I158" s="373">
        <f t="shared" si="24"/>
        <v>809265</v>
      </c>
      <c r="J158" s="372">
        <v>762816</v>
      </c>
      <c r="K158" s="372">
        <v>10272</v>
      </c>
      <c r="L158" s="372">
        <v>236874</v>
      </c>
      <c r="M158" s="372">
        <v>10889</v>
      </c>
      <c r="N158" s="373">
        <f t="shared" si="27"/>
        <v>1020851</v>
      </c>
      <c r="O158" s="374">
        <f t="shared" si="28"/>
        <v>-211586</v>
      </c>
      <c r="P158" s="383">
        <v>644024</v>
      </c>
      <c r="Q158" s="371">
        <v>621414</v>
      </c>
      <c r="R158" s="372">
        <v>283882</v>
      </c>
      <c r="S158" s="372">
        <f t="shared" si="21"/>
        <v>337532</v>
      </c>
      <c r="T158" s="372">
        <v>2436423</v>
      </c>
      <c r="U158" s="373">
        <f t="shared" si="29"/>
        <v>3417979</v>
      </c>
      <c r="V158" s="374">
        <v>5925.9999999999873</v>
      </c>
      <c r="W158" s="372">
        <v>0</v>
      </c>
      <c r="X158" s="372">
        <v>1795008</v>
      </c>
      <c r="Y158" s="372">
        <v>797303.99999999988</v>
      </c>
      <c r="Z158" s="372">
        <f t="shared" si="22"/>
        <v>2592312</v>
      </c>
      <c r="AA158" s="372">
        <v>9044</v>
      </c>
      <c r="AB158" s="372">
        <v>7100</v>
      </c>
      <c r="AC158" s="373">
        <v>592016.00000000012</v>
      </c>
      <c r="AD158" s="627" t="s">
        <v>47</v>
      </c>
      <c r="AE158" s="708"/>
      <c r="AF158" s="515"/>
      <c r="AG158" s="515"/>
      <c r="AH158" s="515"/>
      <c r="AI158" s="515"/>
      <c r="AJ158" s="515"/>
    </row>
    <row r="159" spans="1:36" s="11" customFormat="1" x14ac:dyDescent="0.2">
      <c r="A159" s="708"/>
      <c r="B159" s="252" t="s">
        <v>42</v>
      </c>
      <c r="C159" s="371">
        <v>237581</v>
      </c>
      <c r="D159" s="371">
        <v>350092</v>
      </c>
      <c r="E159" s="372">
        <v>64902</v>
      </c>
      <c r="F159" s="371">
        <v>106245</v>
      </c>
      <c r="G159" s="371">
        <v>17238</v>
      </c>
      <c r="H159" s="372">
        <v>205</v>
      </c>
      <c r="I159" s="373">
        <f t="shared" ref="I159:I168" si="30">SUM(C159:H159)</f>
        <v>776263</v>
      </c>
      <c r="J159" s="372">
        <v>756674</v>
      </c>
      <c r="K159" s="372">
        <v>10305</v>
      </c>
      <c r="L159" s="372">
        <v>239360</v>
      </c>
      <c r="M159" s="372">
        <v>11120.999999999998</v>
      </c>
      <c r="N159" s="373">
        <f t="shared" si="27"/>
        <v>1017460</v>
      </c>
      <c r="O159" s="374">
        <f t="shared" si="28"/>
        <v>-241197</v>
      </c>
      <c r="P159" s="383">
        <v>659870</v>
      </c>
      <c r="Q159" s="371">
        <v>628985</v>
      </c>
      <c r="R159" s="372">
        <v>278795</v>
      </c>
      <c r="S159" s="372">
        <f t="shared" si="21"/>
        <v>350190</v>
      </c>
      <c r="T159" s="372">
        <v>2442430.9999999995</v>
      </c>
      <c r="U159" s="373">
        <f t="shared" si="29"/>
        <v>3452490.9999999995</v>
      </c>
      <c r="V159" s="374">
        <v>15262.999999999976</v>
      </c>
      <c r="W159" s="372">
        <v>0</v>
      </c>
      <c r="X159" s="372">
        <v>1812291.0000000002</v>
      </c>
      <c r="Y159" s="372">
        <v>773579</v>
      </c>
      <c r="Z159" s="372">
        <f t="shared" si="22"/>
        <v>2585870</v>
      </c>
      <c r="AA159" s="372">
        <v>8905</v>
      </c>
      <c r="AB159" s="372">
        <v>7100</v>
      </c>
      <c r="AC159" s="373">
        <v>594153</v>
      </c>
      <c r="AD159" s="627" t="s">
        <v>42</v>
      </c>
      <c r="AE159" s="708"/>
      <c r="AF159" s="515"/>
      <c r="AG159" s="515"/>
      <c r="AH159" s="515"/>
      <c r="AI159" s="515"/>
      <c r="AJ159" s="515"/>
    </row>
    <row r="160" spans="1:36" s="11" customFormat="1" x14ac:dyDescent="0.2">
      <c r="A160" s="708"/>
      <c r="B160" s="252" t="s">
        <v>43</v>
      </c>
      <c r="C160" s="371">
        <v>223896</v>
      </c>
      <c r="D160" s="371">
        <v>281308.99999999994</v>
      </c>
      <c r="E160" s="372">
        <v>70214</v>
      </c>
      <c r="F160" s="371">
        <v>106758</v>
      </c>
      <c r="G160" s="371">
        <v>8093.9999999999991</v>
      </c>
      <c r="H160" s="372">
        <v>156</v>
      </c>
      <c r="I160" s="373">
        <f t="shared" si="30"/>
        <v>690427</v>
      </c>
      <c r="J160" s="372">
        <v>736897</v>
      </c>
      <c r="K160" s="372">
        <v>6276</v>
      </c>
      <c r="L160" s="372">
        <v>258095.00000000003</v>
      </c>
      <c r="M160" s="372">
        <v>10661</v>
      </c>
      <c r="N160" s="373">
        <f t="shared" si="27"/>
        <v>1011929</v>
      </c>
      <c r="O160" s="374">
        <f t="shared" si="28"/>
        <v>-321502</v>
      </c>
      <c r="P160" s="383">
        <v>675913</v>
      </c>
      <c r="Q160" s="371">
        <v>664980</v>
      </c>
      <c r="R160" s="372">
        <v>265947</v>
      </c>
      <c r="S160" s="372">
        <f t="shared" si="21"/>
        <v>399033</v>
      </c>
      <c r="T160" s="372">
        <v>2469629</v>
      </c>
      <c r="U160" s="373">
        <f t="shared" si="29"/>
        <v>3544575</v>
      </c>
      <c r="V160" s="374">
        <v>16116.000000000015</v>
      </c>
      <c r="W160" s="372">
        <v>0</v>
      </c>
      <c r="X160" s="372">
        <v>1823471</v>
      </c>
      <c r="Y160" s="372">
        <v>767655</v>
      </c>
      <c r="Z160" s="372">
        <f t="shared" si="22"/>
        <v>2591126</v>
      </c>
      <c r="AA160" s="372">
        <v>8947</v>
      </c>
      <c r="AB160" s="372">
        <v>7137</v>
      </c>
      <c r="AC160" s="373">
        <v>599745</v>
      </c>
      <c r="AD160" s="627" t="s">
        <v>48</v>
      </c>
      <c r="AE160" s="708"/>
      <c r="AF160" s="515"/>
      <c r="AG160" s="515"/>
      <c r="AH160" s="515"/>
      <c r="AI160" s="515"/>
      <c r="AJ160" s="515"/>
    </row>
    <row r="161" spans="1:36" s="11" customFormat="1" x14ac:dyDescent="0.2">
      <c r="A161" s="708"/>
      <c r="B161" s="252" t="s">
        <v>44</v>
      </c>
      <c r="C161" s="371">
        <v>207649</v>
      </c>
      <c r="D161" s="371">
        <v>314849</v>
      </c>
      <c r="E161" s="372">
        <v>81358</v>
      </c>
      <c r="F161" s="371">
        <v>107767</v>
      </c>
      <c r="G161" s="371">
        <v>8206</v>
      </c>
      <c r="H161" s="372">
        <v>147</v>
      </c>
      <c r="I161" s="373">
        <f t="shared" si="30"/>
        <v>719976</v>
      </c>
      <c r="J161" s="371">
        <v>765783</v>
      </c>
      <c r="K161" s="371">
        <v>6303</v>
      </c>
      <c r="L161" s="372">
        <v>284615</v>
      </c>
      <c r="M161" s="371">
        <v>10070</v>
      </c>
      <c r="N161" s="373">
        <f t="shared" si="27"/>
        <v>1066771</v>
      </c>
      <c r="O161" s="374">
        <f t="shared" si="28"/>
        <v>-346795</v>
      </c>
      <c r="P161" s="371">
        <v>710220</v>
      </c>
      <c r="Q161" s="371">
        <v>682274</v>
      </c>
      <c r="R161" s="372">
        <v>281924</v>
      </c>
      <c r="S161" s="371">
        <f t="shared" si="21"/>
        <v>400350</v>
      </c>
      <c r="T161" s="371">
        <v>2488567</v>
      </c>
      <c r="U161" s="373">
        <f t="shared" si="29"/>
        <v>3599137</v>
      </c>
      <c r="V161" s="389">
        <v>17290.999999999996</v>
      </c>
      <c r="W161" s="389">
        <v>0</v>
      </c>
      <c r="X161" s="372">
        <v>1840643</v>
      </c>
      <c r="Y161" s="372">
        <v>765915</v>
      </c>
      <c r="Z161" s="372">
        <f t="shared" si="22"/>
        <v>2606558</v>
      </c>
      <c r="AA161" s="372">
        <v>8992</v>
      </c>
      <c r="AB161" s="372">
        <v>7177</v>
      </c>
      <c r="AC161" s="372">
        <v>612327</v>
      </c>
      <c r="AD161" s="627" t="s">
        <v>44</v>
      </c>
      <c r="AE161" s="708"/>
      <c r="AF161" s="515"/>
      <c r="AG161" s="515"/>
      <c r="AH161" s="515"/>
      <c r="AI161" s="515"/>
      <c r="AJ161" s="515"/>
    </row>
    <row r="162" spans="1:36" s="142" customFormat="1" x14ac:dyDescent="0.2">
      <c r="A162" s="709"/>
      <c r="B162" s="629" t="s">
        <v>45</v>
      </c>
      <c r="C162" s="375">
        <v>171871</v>
      </c>
      <c r="D162" s="375">
        <v>226511.00000000003</v>
      </c>
      <c r="E162" s="376">
        <v>78445</v>
      </c>
      <c r="F162" s="375">
        <v>107709</v>
      </c>
      <c r="G162" s="375">
        <v>8338</v>
      </c>
      <c r="H162" s="376">
        <v>120</v>
      </c>
      <c r="I162" s="377">
        <f t="shared" si="30"/>
        <v>592994</v>
      </c>
      <c r="J162" s="375">
        <v>787783</v>
      </c>
      <c r="K162" s="375">
        <v>8987</v>
      </c>
      <c r="L162" s="376">
        <v>284328</v>
      </c>
      <c r="M162" s="375">
        <v>15802.000000000002</v>
      </c>
      <c r="N162" s="377">
        <f t="shared" si="27"/>
        <v>1096900</v>
      </c>
      <c r="O162" s="378">
        <f t="shared" si="28"/>
        <v>-503906</v>
      </c>
      <c r="P162" s="375">
        <v>694627</v>
      </c>
      <c r="Q162" s="375">
        <v>715742</v>
      </c>
      <c r="R162" s="376">
        <v>258911</v>
      </c>
      <c r="S162" s="375">
        <f t="shared" si="21"/>
        <v>456831</v>
      </c>
      <c r="T162" s="375">
        <v>2520552</v>
      </c>
      <c r="U162" s="377">
        <f t="shared" si="29"/>
        <v>3672010</v>
      </c>
      <c r="V162" s="375">
        <v>17924.999999999982</v>
      </c>
      <c r="W162" s="385">
        <v>0</v>
      </c>
      <c r="X162" s="376">
        <v>1770821</v>
      </c>
      <c r="Y162" s="375">
        <v>760023</v>
      </c>
      <c r="Z162" s="375">
        <f t="shared" si="22"/>
        <v>2530844</v>
      </c>
      <c r="AA162" s="375">
        <v>14062.999999999998</v>
      </c>
      <c r="AB162" s="375">
        <v>7208</v>
      </c>
      <c r="AC162" s="377">
        <v>598058</v>
      </c>
      <c r="AD162" s="148" t="s">
        <v>45</v>
      </c>
      <c r="AE162" s="708"/>
      <c r="AF162" s="141"/>
      <c r="AG162" s="141"/>
      <c r="AH162" s="141"/>
      <c r="AI162" s="141"/>
      <c r="AJ162" s="141"/>
    </row>
    <row r="163" spans="1:36" s="11" customFormat="1" x14ac:dyDescent="0.2">
      <c r="A163" s="707">
        <v>2020</v>
      </c>
      <c r="B163" s="628" t="s">
        <v>34</v>
      </c>
      <c r="C163" s="371">
        <v>184945</v>
      </c>
      <c r="D163" s="371">
        <v>229474</v>
      </c>
      <c r="E163" s="372">
        <v>85430</v>
      </c>
      <c r="F163" s="371">
        <v>106236</v>
      </c>
      <c r="G163" s="371">
        <v>8545</v>
      </c>
      <c r="H163" s="372">
        <v>104</v>
      </c>
      <c r="I163" s="373">
        <f t="shared" si="30"/>
        <v>614734</v>
      </c>
      <c r="J163" s="371">
        <v>820322</v>
      </c>
      <c r="K163" s="371">
        <v>8782</v>
      </c>
      <c r="L163" s="372">
        <v>327347</v>
      </c>
      <c r="M163" s="371">
        <v>9877</v>
      </c>
      <c r="N163" s="373">
        <f t="shared" si="27"/>
        <v>1166328</v>
      </c>
      <c r="O163" s="374">
        <f t="shared" si="28"/>
        <v>-551594</v>
      </c>
      <c r="P163" s="371">
        <v>673377</v>
      </c>
      <c r="Q163" s="371">
        <v>730232</v>
      </c>
      <c r="R163" s="372">
        <v>255614</v>
      </c>
      <c r="S163" s="371">
        <f t="shared" si="21"/>
        <v>474618</v>
      </c>
      <c r="T163" s="371">
        <v>2530571</v>
      </c>
      <c r="U163" s="373">
        <f t="shared" si="29"/>
        <v>3678566</v>
      </c>
      <c r="V163" s="371">
        <v>21954.000000000036</v>
      </c>
      <c r="W163" s="383">
        <v>0</v>
      </c>
      <c r="X163" s="372">
        <v>1720196</v>
      </c>
      <c r="Y163" s="371">
        <v>755661.00000000012</v>
      </c>
      <c r="Z163" s="371">
        <f t="shared" si="22"/>
        <v>2475857</v>
      </c>
      <c r="AA163" s="371">
        <v>14257</v>
      </c>
      <c r="AB163" s="371">
        <v>7417</v>
      </c>
      <c r="AC163" s="372">
        <v>607484.00000000012</v>
      </c>
      <c r="AD163" s="254" t="s">
        <v>34</v>
      </c>
      <c r="AE163" s="707">
        <v>2020</v>
      </c>
      <c r="AF163" s="515"/>
      <c r="AG163" s="515"/>
      <c r="AH163" s="515"/>
      <c r="AI163" s="515"/>
      <c r="AJ163" s="515"/>
    </row>
    <row r="164" spans="1:36" s="11" customFormat="1" x14ac:dyDescent="0.2">
      <c r="A164" s="708"/>
      <c r="B164" s="628" t="s">
        <v>35</v>
      </c>
      <c r="C164" s="371">
        <v>180922</v>
      </c>
      <c r="D164" s="371">
        <v>207957</v>
      </c>
      <c r="E164" s="372">
        <v>91588</v>
      </c>
      <c r="F164" s="371">
        <v>105553</v>
      </c>
      <c r="G164" s="371">
        <v>8292</v>
      </c>
      <c r="H164" s="372">
        <v>71.000000000000014</v>
      </c>
      <c r="I164" s="373">
        <f t="shared" si="30"/>
        <v>594383</v>
      </c>
      <c r="J164" s="371">
        <v>805542</v>
      </c>
      <c r="K164" s="371">
        <v>8930</v>
      </c>
      <c r="L164" s="372">
        <v>346337</v>
      </c>
      <c r="M164" s="371">
        <v>14225</v>
      </c>
      <c r="N164" s="373">
        <f t="shared" si="27"/>
        <v>1175034</v>
      </c>
      <c r="O164" s="374">
        <f t="shared" si="28"/>
        <v>-580651</v>
      </c>
      <c r="P164" s="371">
        <v>721044</v>
      </c>
      <c r="Q164" s="371">
        <v>707960</v>
      </c>
      <c r="R164" s="372">
        <v>259702.99999999997</v>
      </c>
      <c r="S164" s="371">
        <f t="shared" si="21"/>
        <v>448257</v>
      </c>
      <c r="T164" s="371">
        <v>2555650</v>
      </c>
      <c r="U164" s="373">
        <f t="shared" si="29"/>
        <v>3724951</v>
      </c>
      <c r="V164" s="371">
        <v>24726.999999999975</v>
      </c>
      <c r="W164" s="383">
        <v>0</v>
      </c>
      <c r="X164" s="372">
        <v>1725603</v>
      </c>
      <c r="Y164" s="371">
        <v>759363</v>
      </c>
      <c r="Z164" s="371">
        <f t="shared" si="22"/>
        <v>2484966</v>
      </c>
      <c r="AA164" s="371">
        <v>14212</v>
      </c>
      <c r="AB164" s="371">
        <v>7542</v>
      </c>
      <c r="AC164" s="372">
        <v>612851</v>
      </c>
      <c r="AD164" s="627" t="s">
        <v>35</v>
      </c>
      <c r="AE164" s="708"/>
      <c r="AF164" s="515"/>
      <c r="AG164" s="515"/>
      <c r="AH164" s="515"/>
      <c r="AI164" s="515"/>
      <c r="AJ164" s="515"/>
    </row>
    <row r="165" spans="1:36" s="11" customFormat="1" x14ac:dyDescent="0.2">
      <c r="A165" s="708"/>
      <c r="B165" s="628" t="s">
        <v>36</v>
      </c>
      <c r="C165" s="371">
        <v>180048</v>
      </c>
      <c r="D165" s="371">
        <v>279383</v>
      </c>
      <c r="E165" s="372">
        <v>78336</v>
      </c>
      <c r="F165" s="371">
        <v>102065</v>
      </c>
      <c r="G165" s="371">
        <v>8698</v>
      </c>
      <c r="H165" s="372">
        <v>150.00000000000003</v>
      </c>
      <c r="I165" s="373">
        <f t="shared" si="30"/>
        <v>648680</v>
      </c>
      <c r="J165" s="371">
        <v>762920</v>
      </c>
      <c r="K165" s="371">
        <v>9041</v>
      </c>
      <c r="L165" s="372">
        <v>345380</v>
      </c>
      <c r="M165" s="371">
        <v>16337</v>
      </c>
      <c r="N165" s="373">
        <f t="shared" si="27"/>
        <v>1133678</v>
      </c>
      <c r="O165" s="374">
        <f t="shared" si="28"/>
        <v>-484998</v>
      </c>
      <c r="P165" s="371">
        <v>625533</v>
      </c>
      <c r="Q165" s="371">
        <v>615589</v>
      </c>
      <c r="R165" s="372">
        <v>250712.00000000003</v>
      </c>
      <c r="S165" s="371">
        <f t="shared" si="21"/>
        <v>364877</v>
      </c>
      <c r="T165" s="371">
        <v>2582609</v>
      </c>
      <c r="U165" s="373">
        <f t="shared" si="29"/>
        <v>3573019</v>
      </c>
      <c r="V165" s="371">
        <v>13162.000000000005</v>
      </c>
      <c r="W165" s="383">
        <v>0</v>
      </c>
      <c r="X165" s="372">
        <v>1688663</v>
      </c>
      <c r="Y165" s="371">
        <v>758877</v>
      </c>
      <c r="Z165" s="371">
        <f t="shared" si="22"/>
        <v>2447540</v>
      </c>
      <c r="AA165" s="371">
        <v>14210</v>
      </c>
      <c r="AB165" s="371">
        <v>7421.0000000000009</v>
      </c>
      <c r="AC165" s="372">
        <v>605683</v>
      </c>
      <c r="AD165" s="627" t="s">
        <v>36</v>
      </c>
      <c r="AE165" s="708"/>
      <c r="AF165" s="515"/>
      <c r="AG165" s="515"/>
      <c r="AH165" s="515"/>
      <c r="AI165" s="515"/>
      <c r="AJ165" s="515"/>
    </row>
    <row r="166" spans="1:36" s="11" customFormat="1" x14ac:dyDescent="0.2">
      <c r="A166" s="708"/>
      <c r="B166" s="628" t="s">
        <v>37</v>
      </c>
      <c r="C166" s="371">
        <v>198418</v>
      </c>
      <c r="D166" s="371">
        <v>216692.99999999997</v>
      </c>
      <c r="E166" s="372">
        <v>67511</v>
      </c>
      <c r="F166" s="371">
        <v>101803</v>
      </c>
      <c r="G166" s="371">
        <v>8927</v>
      </c>
      <c r="H166" s="372">
        <v>194</v>
      </c>
      <c r="I166" s="373">
        <f t="shared" si="30"/>
        <v>593546</v>
      </c>
      <c r="J166" s="371">
        <v>749618</v>
      </c>
      <c r="K166" s="371">
        <v>9080</v>
      </c>
      <c r="L166" s="372">
        <v>345626</v>
      </c>
      <c r="M166" s="371">
        <v>16984</v>
      </c>
      <c r="N166" s="373">
        <f t="shared" si="27"/>
        <v>1121308</v>
      </c>
      <c r="O166" s="374">
        <f t="shared" si="28"/>
        <v>-527762</v>
      </c>
      <c r="P166" s="371">
        <v>623935</v>
      </c>
      <c r="Q166" s="371">
        <v>607518</v>
      </c>
      <c r="R166" s="372">
        <v>261555.99999999997</v>
      </c>
      <c r="S166" s="371">
        <f t="shared" si="21"/>
        <v>345962</v>
      </c>
      <c r="T166" s="371">
        <v>2590569</v>
      </c>
      <c r="U166" s="373">
        <f t="shared" si="29"/>
        <v>3560466</v>
      </c>
      <c r="V166" s="371">
        <v>4556.00000000004</v>
      </c>
      <c r="W166" s="383">
        <v>0</v>
      </c>
      <c r="X166" s="372">
        <v>1656741.9999999998</v>
      </c>
      <c r="Y166" s="371">
        <v>741332</v>
      </c>
      <c r="Z166" s="371">
        <f t="shared" si="22"/>
        <v>2398074</v>
      </c>
      <c r="AA166" s="371">
        <v>14277</v>
      </c>
      <c r="AB166" s="371">
        <v>7445</v>
      </c>
      <c r="AC166" s="372">
        <v>608348.99999999988</v>
      </c>
      <c r="AD166" s="627" t="s">
        <v>37</v>
      </c>
      <c r="AE166" s="708"/>
      <c r="AF166" s="515"/>
      <c r="AG166" s="515"/>
      <c r="AH166" s="515"/>
      <c r="AI166" s="515"/>
      <c r="AJ166" s="515"/>
    </row>
    <row r="167" spans="1:36" s="11" customFormat="1" x14ac:dyDescent="0.2">
      <c r="A167" s="708"/>
      <c r="B167" s="628" t="s">
        <v>38</v>
      </c>
      <c r="C167" s="371">
        <v>212071</v>
      </c>
      <c r="D167" s="371">
        <v>161334</v>
      </c>
      <c r="E167" s="372">
        <v>71464</v>
      </c>
      <c r="F167" s="371">
        <v>101488</v>
      </c>
      <c r="G167" s="371">
        <v>9025</v>
      </c>
      <c r="H167" s="372">
        <v>111</v>
      </c>
      <c r="I167" s="373">
        <f t="shared" si="30"/>
        <v>555493</v>
      </c>
      <c r="J167" s="371">
        <v>733226</v>
      </c>
      <c r="K167" s="371">
        <v>9120</v>
      </c>
      <c r="L167" s="372">
        <v>356194</v>
      </c>
      <c r="M167" s="371">
        <v>12882</v>
      </c>
      <c r="N167" s="373">
        <f t="shared" si="27"/>
        <v>1111422</v>
      </c>
      <c r="O167" s="374">
        <f t="shared" si="28"/>
        <v>-555929</v>
      </c>
      <c r="P167" s="371">
        <v>629309</v>
      </c>
      <c r="Q167" s="371">
        <v>627190</v>
      </c>
      <c r="R167" s="372">
        <v>279332.99999999994</v>
      </c>
      <c r="S167" s="371">
        <f t="shared" si="21"/>
        <v>347857.00000000006</v>
      </c>
      <c r="T167" s="371">
        <v>2606162</v>
      </c>
      <c r="U167" s="373">
        <f t="shared" si="29"/>
        <v>3583328</v>
      </c>
      <c r="V167" s="371">
        <v>15308.999999999998</v>
      </c>
      <c r="W167" s="383">
        <v>0</v>
      </c>
      <c r="X167" s="372">
        <v>1640451.0000000002</v>
      </c>
      <c r="Y167" s="371">
        <v>742192</v>
      </c>
      <c r="Z167" s="371">
        <f t="shared" si="22"/>
        <v>2382643</v>
      </c>
      <c r="AA167" s="371">
        <v>14346</v>
      </c>
      <c r="AB167" s="371">
        <v>7491.0000000000009</v>
      </c>
      <c r="AC167" s="372">
        <v>607607</v>
      </c>
      <c r="AD167" s="627" t="s">
        <v>46</v>
      </c>
      <c r="AE167" s="708"/>
      <c r="AF167" s="515"/>
      <c r="AG167" s="515"/>
      <c r="AH167" s="515"/>
      <c r="AI167" s="515"/>
      <c r="AJ167" s="515"/>
    </row>
    <row r="168" spans="1:36" s="11" customFormat="1" x14ac:dyDescent="0.2">
      <c r="A168" s="708"/>
      <c r="B168" s="628" t="s">
        <v>39</v>
      </c>
      <c r="C168" s="371">
        <v>231098</v>
      </c>
      <c r="D168" s="371">
        <v>169665</v>
      </c>
      <c r="E168" s="372">
        <v>70782</v>
      </c>
      <c r="F168" s="371">
        <v>99266</v>
      </c>
      <c r="G168" s="371">
        <v>9778</v>
      </c>
      <c r="H168" s="372">
        <v>57.999999999999993</v>
      </c>
      <c r="I168" s="373">
        <f t="shared" si="30"/>
        <v>580647</v>
      </c>
      <c r="J168" s="371">
        <v>750323</v>
      </c>
      <c r="K168" s="371">
        <v>9045</v>
      </c>
      <c r="L168" s="372">
        <v>395199</v>
      </c>
      <c r="M168" s="371">
        <v>15370.000000000002</v>
      </c>
      <c r="N168" s="373">
        <f t="shared" si="27"/>
        <v>1169937</v>
      </c>
      <c r="O168" s="374">
        <f t="shared" si="28"/>
        <v>-589290</v>
      </c>
      <c r="P168" s="371">
        <v>636983</v>
      </c>
      <c r="Q168" s="371">
        <v>627076</v>
      </c>
      <c r="R168" s="372">
        <v>275269</v>
      </c>
      <c r="S168" s="371">
        <f t="shared" si="21"/>
        <v>351807</v>
      </c>
      <c r="T168" s="371">
        <v>2619792</v>
      </c>
      <c r="U168" s="373">
        <f>P168+S168+T168</f>
        <v>3608582</v>
      </c>
      <c r="V168" s="371">
        <v>20907.99999999996</v>
      </c>
      <c r="W168" s="383">
        <v>0</v>
      </c>
      <c r="X168" s="372">
        <v>1629763</v>
      </c>
      <c r="Y168" s="371">
        <v>739103.99999999988</v>
      </c>
      <c r="Z168" s="371">
        <f t="shared" si="22"/>
        <v>2368867</v>
      </c>
      <c r="AA168" s="371">
        <v>14221</v>
      </c>
      <c r="AB168" s="371">
        <v>7513</v>
      </c>
      <c r="AC168" s="372">
        <v>607785</v>
      </c>
      <c r="AD168" s="627" t="s">
        <v>86</v>
      </c>
      <c r="AE168" s="708"/>
      <c r="AF168" s="515"/>
      <c r="AG168" s="515"/>
      <c r="AH168" s="515"/>
      <c r="AI168" s="515"/>
      <c r="AJ168" s="515"/>
    </row>
    <row r="169" spans="1:36" s="11" customFormat="1" x14ac:dyDescent="0.2">
      <c r="A169" s="708"/>
      <c r="B169" s="628" t="s">
        <v>40</v>
      </c>
      <c r="C169" s="371">
        <v>231962</v>
      </c>
      <c r="D169" s="371">
        <v>209346</v>
      </c>
      <c r="E169" s="372">
        <v>69949</v>
      </c>
      <c r="F169" s="371">
        <v>94375</v>
      </c>
      <c r="G169" s="371">
        <v>9770</v>
      </c>
      <c r="H169" s="372">
        <v>243</v>
      </c>
      <c r="I169" s="373">
        <f t="shared" ref="I169:I202" si="31">SUM(C169:H169)</f>
        <v>615645</v>
      </c>
      <c r="J169" s="371">
        <v>770613</v>
      </c>
      <c r="K169" s="371">
        <v>8958</v>
      </c>
      <c r="L169" s="372">
        <v>413434</v>
      </c>
      <c r="M169" s="371">
        <v>13418</v>
      </c>
      <c r="N169" s="373">
        <f t="shared" si="27"/>
        <v>1206423</v>
      </c>
      <c r="O169" s="374">
        <f t="shared" si="28"/>
        <v>-590778</v>
      </c>
      <c r="P169" s="371">
        <v>579240</v>
      </c>
      <c r="Q169" s="371">
        <v>656795.00000000012</v>
      </c>
      <c r="R169" s="372">
        <v>265097.99999999994</v>
      </c>
      <c r="S169" s="371">
        <f>Q169-R169</f>
        <v>391697.00000000017</v>
      </c>
      <c r="T169" s="371">
        <v>2637796.0000000005</v>
      </c>
      <c r="U169" s="373">
        <f t="shared" si="29"/>
        <v>3608733.0000000009</v>
      </c>
      <c r="V169" s="371">
        <v>21875.999999999949</v>
      </c>
      <c r="W169" s="383">
        <v>0</v>
      </c>
      <c r="X169" s="372">
        <v>1622849</v>
      </c>
      <c r="Y169" s="371">
        <v>737607</v>
      </c>
      <c r="Z169" s="371">
        <f t="shared" si="22"/>
        <v>2360456</v>
      </c>
      <c r="AA169" s="371">
        <v>14065</v>
      </c>
      <c r="AB169" s="371">
        <v>7539</v>
      </c>
      <c r="AC169" s="372">
        <v>614015</v>
      </c>
      <c r="AD169" s="627" t="s">
        <v>77</v>
      </c>
      <c r="AE169" s="708"/>
      <c r="AF169" s="515"/>
      <c r="AG169" s="515"/>
      <c r="AH169" s="515"/>
      <c r="AI169" s="515"/>
      <c r="AJ169" s="515"/>
    </row>
    <row r="170" spans="1:36" s="11" customFormat="1" x14ac:dyDescent="0.2">
      <c r="A170" s="708"/>
      <c r="B170" s="252" t="s">
        <v>41</v>
      </c>
      <c r="C170" s="371">
        <v>201420</v>
      </c>
      <c r="D170" s="371">
        <v>275026</v>
      </c>
      <c r="E170" s="372">
        <v>62022</v>
      </c>
      <c r="F170" s="371">
        <v>93919</v>
      </c>
      <c r="G170" s="371">
        <v>10261</v>
      </c>
      <c r="H170" s="372">
        <v>114</v>
      </c>
      <c r="I170" s="373">
        <f t="shared" si="31"/>
        <v>642762</v>
      </c>
      <c r="J170" s="371">
        <v>734627</v>
      </c>
      <c r="K170" s="371">
        <v>8996</v>
      </c>
      <c r="L170" s="372">
        <v>433903</v>
      </c>
      <c r="M170" s="371">
        <v>14335</v>
      </c>
      <c r="N170" s="373">
        <f t="shared" si="27"/>
        <v>1191861</v>
      </c>
      <c r="O170" s="374">
        <f t="shared" si="28"/>
        <v>-549099</v>
      </c>
      <c r="P170" s="371">
        <v>613785</v>
      </c>
      <c r="Q170" s="371">
        <v>650324.00000000012</v>
      </c>
      <c r="R170" s="372">
        <v>254305</v>
      </c>
      <c r="S170" s="371">
        <f>Q170-R170</f>
        <v>396019.00000000012</v>
      </c>
      <c r="T170" s="371">
        <v>2623479</v>
      </c>
      <c r="U170" s="373">
        <f t="shared" si="29"/>
        <v>3633283</v>
      </c>
      <c r="V170" s="371">
        <v>20552.999999999996</v>
      </c>
      <c r="W170" s="383">
        <v>0</v>
      </c>
      <c r="X170" s="372">
        <v>1680368</v>
      </c>
      <c r="Y170" s="371">
        <v>739189.99999999988</v>
      </c>
      <c r="Z170" s="371">
        <f t="shared" si="22"/>
        <v>2419558</v>
      </c>
      <c r="AA170" s="371">
        <v>14135</v>
      </c>
      <c r="AB170" s="371">
        <v>7564.9999999999991</v>
      </c>
      <c r="AC170" s="372">
        <v>622367</v>
      </c>
      <c r="AD170" s="627" t="s">
        <v>47</v>
      </c>
      <c r="AE170" s="708"/>
      <c r="AF170" s="515"/>
      <c r="AG170" s="515"/>
      <c r="AH170" s="515"/>
      <c r="AI170" s="515"/>
      <c r="AJ170" s="515"/>
    </row>
    <row r="171" spans="1:36" s="11" customFormat="1" x14ac:dyDescent="0.2">
      <c r="A171" s="708"/>
      <c r="B171" s="252" t="s">
        <v>42</v>
      </c>
      <c r="C171" s="371">
        <v>202772</v>
      </c>
      <c r="D171" s="371">
        <v>254694.00000000003</v>
      </c>
      <c r="E171" s="372">
        <v>76026</v>
      </c>
      <c r="F171" s="371">
        <v>95216</v>
      </c>
      <c r="G171" s="371">
        <v>10097</v>
      </c>
      <c r="H171" s="372">
        <v>93</v>
      </c>
      <c r="I171" s="373">
        <f t="shared" si="31"/>
        <v>638898</v>
      </c>
      <c r="J171" s="371">
        <v>715134</v>
      </c>
      <c r="K171" s="371">
        <v>9034</v>
      </c>
      <c r="L171" s="372">
        <v>422439</v>
      </c>
      <c r="M171" s="371">
        <v>14445</v>
      </c>
      <c r="N171" s="373">
        <f t="shared" si="27"/>
        <v>1161052</v>
      </c>
      <c r="O171" s="374">
        <f t="shared" si="28"/>
        <v>-522154</v>
      </c>
      <c r="P171" s="371">
        <v>598782</v>
      </c>
      <c r="Q171" s="371">
        <v>657118.99999999988</v>
      </c>
      <c r="R171" s="372">
        <v>248426.99999999997</v>
      </c>
      <c r="S171" s="371">
        <f>Q171-R171</f>
        <v>408691.99999999988</v>
      </c>
      <c r="T171" s="371">
        <v>2617089</v>
      </c>
      <c r="U171" s="373">
        <f t="shared" si="29"/>
        <v>3624563</v>
      </c>
      <c r="V171" s="371">
        <v>28935.999999999978</v>
      </c>
      <c r="W171" s="383">
        <v>0</v>
      </c>
      <c r="X171" s="372">
        <v>1700035</v>
      </c>
      <c r="Y171" s="371">
        <v>732879</v>
      </c>
      <c r="Z171" s="371">
        <f t="shared" si="22"/>
        <v>2432914</v>
      </c>
      <c r="AA171" s="371">
        <v>14200.999999999998</v>
      </c>
      <c r="AB171" s="371">
        <v>7405.0000000000009</v>
      </c>
      <c r="AC171" s="372">
        <v>618947</v>
      </c>
      <c r="AD171" s="627" t="s">
        <v>42</v>
      </c>
      <c r="AE171" s="708"/>
      <c r="AF171" s="515"/>
      <c r="AG171" s="515"/>
      <c r="AH171" s="515"/>
      <c r="AI171" s="515"/>
      <c r="AJ171" s="515"/>
    </row>
    <row r="172" spans="1:36" s="11" customFormat="1" x14ac:dyDescent="0.2">
      <c r="A172" s="708"/>
      <c r="B172" s="252" t="s">
        <v>43</v>
      </c>
      <c r="C172" s="371">
        <v>185158</v>
      </c>
      <c r="D172" s="371">
        <v>261991</v>
      </c>
      <c r="E172" s="372">
        <v>73144</v>
      </c>
      <c r="F172" s="371">
        <v>92527</v>
      </c>
      <c r="G172" s="371">
        <v>9733</v>
      </c>
      <c r="H172" s="372">
        <v>46</v>
      </c>
      <c r="I172" s="373">
        <f t="shared" si="31"/>
        <v>622599</v>
      </c>
      <c r="J172" s="371">
        <v>719341</v>
      </c>
      <c r="K172" s="371">
        <v>9073</v>
      </c>
      <c r="L172" s="372">
        <v>418425</v>
      </c>
      <c r="M172" s="371">
        <v>14046.999999999998</v>
      </c>
      <c r="N172" s="373">
        <f t="shared" si="27"/>
        <v>1160886</v>
      </c>
      <c r="O172" s="374">
        <f t="shared" si="28"/>
        <v>-538287</v>
      </c>
      <c r="P172" s="371">
        <v>614574.00000000012</v>
      </c>
      <c r="Q172" s="371">
        <v>663925</v>
      </c>
      <c r="R172" s="372">
        <v>258546.99999999997</v>
      </c>
      <c r="S172" s="371">
        <f>Q172-R172</f>
        <v>405378</v>
      </c>
      <c r="T172" s="371">
        <v>2614929</v>
      </c>
      <c r="U172" s="373">
        <f t="shared" si="29"/>
        <v>3634881</v>
      </c>
      <c r="V172" s="371">
        <v>35636.000000000022</v>
      </c>
      <c r="W172" s="383">
        <v>0</v>
      </c>
      <c r="X172" s="372">
        <v>1689170</v>
      </c>
      <c r="Y172" s="371">
        <v>729703.00000000012</v>
      </c>
      <c r="Z172" s="371">
        <f t="shared" si="22"/>
        <v>2418873</v>
      </c>
      <c r="AA172" s="371">
        <v>14270</v>
      </c>
      <c r="AB172" s="371">
        <v>7434</v>
      </c>
      <c r="AC172" s="372">
        <v>620377</v>
      </c>
      <c r="AD172" s="627" t="s">
        <v>48</v>
      </c>
      <c r="AE172" s="708"/>
      <c r="AF172" s="515"/>
      <c r="AG172" s="515"/>
      <c r="AH172" s="515"/>
      <c r="AI172" s="515"/>
      <c r="AJ172" s="515"/>
    </row>
    <row r="173" spans="1:36" s="11" customFormat="1" x14ac:dyDescent="0.2">
      <c r="A173" s="708"/>
      <c r="B173" s="252" t="s">
        <v>44</v>
      </c>
      <c r="C173" s="371">
        <v>195875</v>
      </c>
      <c r="D173" s="371">
        <v>263352</v>
      </c>
      <c r="E173" s="372">
        <v>79108</v>
      </c>
      <c r="F173" s="371">
        <v>96471</v>
      </c>
      <c r="G173" s="371">
        <v>10322</v>
      </c>
      <c r="H173" s="372">
        <v>152</v>
      </c>
      <c r="I173" s="373">
        <f t="shared" si="31"/>
        <v>645280</v>
      </c>
      <c r="J173" s="371">
        <v>747421</v>
      </c>
      <c r="K173" s="371">
        <v>9112</v>
      </c>
      <c r="L173" s="372">
        <v>384937</v>
      </c>
      <c r="M173" s="371">
        <v>17604</v>
      </c>
      <c r="N173" s="373">
        <f t="shared" si="27"/>
        <v>1159074</v>
      </c>
      <c r="O173" s="374">
        <f t="shared" si="28"/>
        <v>-513794</v>
      </c>
      <c r="P173" s="371">
        <v>651533</v>
      </c>
      <c r="Q173" s="371">
        <v>638747.00000000012</v>
      </c>
      <c r="R173" s="372">
        <v>259332</v>
      </c>
      <c r="S173" s="371">
        <f>Q173-R173</f>
        <v>379415.00000000012</v>
      </c>
      <c r="T173" s="371">
        <v>2620457.9999999995</v>
      </c>
      <c r="U173" s="373">
        <f t="shared" si="29"/>
        <v>3651405.9999999995</v>
      </c>
      <c r="V173" s="371">
        <v>40355.000000000015</v>
      </c>
      <c r="W173" s="383">
        <v>0</v>
      </c>
      <c r="X173" s="372">
        <v>1721961</v>
      </c>
      <c r="Y173" s="371">
        <v>727162</v>
      </c>
      <c r="Z173" s="371">
        <f t="shared" si="22"/>
        <v>2449123</v>
      </c>
      <c r="AA173" s="371">
        <v>14337</v>
      </c>
      <c r="AB173" s="371">
        <v>7455</v>
      </c>
      <c r="AC173" s="372">
        <v>626344</v>
      </c>
      <c r="AD173" s="627" t="s">
        <v>44</v>
      </c>
      <c r="AE173" s="708"/>
      <c r="AF173" s="515"/>
      <c r="AG173" s="515"/>
      <c r="AH173" s="515"/>
      <c r="AI173" s="515"/>
      <c r="AJ173" s="515"/>
    </row>
    <row r="174" spans="1:36" s="142" customFormat="1" x14ac:dyDescent="0.2">
      <c r="A174" s="709"/>
      <c r="B174" s="629" t="s">
        <v>45</v>
      </c>
      <c r="C174" s="375">
        <v>198629</v>
      </c>
      <c r="D174" s="375">
        <v>220651</v>
      </c>
      <c r="E174" s="376">
        <v>82169</v>
      </c>
      <c r="F174" s="375">
        <v>97259</v>
      </c>
      <c r="G174" s="375">
        <v>9667</v>
      </c>
      <c r="H174" s="376">
        <v>86</v>
      </c>
      <c r="I174" s="377">
        <f t="shared" si="31"/>
        <v>608461</v>
      </c>
      <c r="J174" s="375">
        <v>774750</v>
      </c>
      <c r="K174" s="375">
        <v>9041</v>
      </c>
      <c r="L174" s="376">
        <v>376372</v>
      </c>
      <c r="M174" s="375">
        <v>8344.9999999999982</v>
      </c>
      <c r="N174" s="377">
        <f t="shared" si="27"/>
        <v>1168508</v>
      </c>
      <c r="O174" s="378">
        <f>I174-N174</f>
        <v>-560047</v>
      </c>
      <c r="P174" s="375">
        <v>684920</v>
      </c>
      <c r="Q174" s="375">
        <v>647162</v>
      </c>
      <c r="R174" s="376">
        <v>257796</v>
      </c>
      <c r="S174" s="375">
        <f t="shared" ref="S174:S198" si="32">Q174-R174</f>
        <v>389366</v>
      </c>
      <c r="T174" s="375">
        <v>2595851</v>
      </c>
      <c r="U174" s="377">
        <f t="shared" si="29"/>
        <v>3670137</v>
      </c>
      <c r="V174" s="375">
        <v>69132.999999999985</v>
      </c>
      <c r="W174" s="385">
        <v>0</v>
      </c>
      <c r="X174" s="376">
        <v>1719138</v>
      </c>
      <c r="Y174" s="375">
        <v>710625</v>
      </c>
      <c r="Z174" s="375">
        <f t="shared" si="22"/>
        <v>2429763</v>
      </c>
      <c r="AA174" s="375">
        <v>14215</v>
      </c>
      <c r="AB174" s="375">
        <v>7482.0000000000009</v>
      </c>
      <c r="AC174" s="377">
        <v>589496</v>
      </c>
      <c r="AD174" s="148" t="s">
        <v>45</v>
      </c>
      <c r="AE174" s="709"/>
      <c r="AF174" s="141"/>
      <c r="AG174" s="515"/>
      <c r="AH174" s="141"/>
      <c r="AI174" s="141"/>
      <c r="AJ174" s="141"/>
    </row>
    <row r="175" spans="1:36" s="11" customFormat="1" x14ac:dyDescent="0.2">
      <c r="A175" s="707">
        <v>2021</v>
      </c>
      <c r="B175" s="255" t="s">
        <v>34</v>
      </c>
      <c r="C175" s="371">
        <v>212284</v>
      </c>
      <c r="D175" s="371">
        <v>269954</v>
      </c>
      <c r="E175" s="372">
        <v>73295</v>
      </c>
      <c r="F175" s="371">
        <v>94587</v>
      </c>
      <c r="G175" s="371">
        <v>9508</v>
      </c>
      <c r="H175" s="372">
        <v>55</v>
      </c>
      <c r="I175" s="373">
        <f t="shared" si="31"/>
        <v>659683</v>
      </c>
      <c r="J175" s="371">
        <v>804223.00000000012</v>
      </c>
      <c r="K175" s="371">
        <v>8966</v>
      </c>
      <c r="L175" s="372">
        <v>393221</v>
      </c>
      <c r="M175" s="371">
        <v>8926</v>
      </c>
      <c r="N175" s="373">
        <f t="shared" si="27"/>
        <v>1215336</v>
      </c>
      <c r="O175" s="374">
        <f>I175-N175</f>
        <v>-555653</v>
      </c>
      <c r="P175" s="371">
        <v>667511</v>
      </c>
      <c r="Q175" s="371">
        <v>644185</v>
      </c>
      <c r="R175" s="372">
        <v>259886.00000000003</v>
      </c>
      <c r="S175" s="371">
        <f>Q175-R175</f>
        <v>384299</v>
      </c>
      <c r="T175" s="371">
        <v>2593794.9999999995</v>
      </c>
      <c r="U175" s="373">
        <f t="shared" si="29"/>
        <v>3645604.9999999995</v>
      </c>
      <c r="V175" s="371">
        <v>74679.999999999985</v>
      </c>
      <c r="W175" s="383">
        <v>0</v>
      </c>
      <c r="X175" s="372">
        <v>1685119.0000000002</v>
      </c>
      <c r="Y175" s="371">
        <v>717240</v>
      </c>
      <c r="Z175" s="371">
        <f>X175+Y175</f>
        <v>2402359</v>
      </c>
      <c r="AA175" s="371">
        <v>14079</v>
      </c>
      <c r="AB175" s="371">
        <v>7511</v>
      </c>
      <c r="AC175" s="372">
        <v>591324.99999999988</v>
      </c>
      <c r="AD175" s="146" t="s">
        <v>34</v>
      </c>
      <c r="AE175" s="707">
        <v>2021</v>
      </c>
      <c r="AF175" s="515"/>
      <c r="AG175" s="515"/>
      <c r="AH175" s="515"/>
      <c r="AI175" s="515"/>
      <c r="AJ175" s="515"/>
    </row>
    <row r="176" spans="1:36" s="11" customFormat="1" x14ac:dyDescent="0.2">
      <c r="A176" s="708"/>
      <c r="B176" s="628" t="s">
        <v>35</v>
      </c>
      <c r="C176" s="371">
        <v>199012</v>
      </c>
      <c r="D176" s="371">
        <v>250742.00000000003</v>
      </c>
      <c r="E176" s="372">
        <v>74473</v>
      </c>
      <c r="F176" s="371">
        <v>101299</v>
      </c>
      <c r="G176" s="371">
        <v>9735</v>
      </c>
      <c r="H176" s="372">
        <v>41.999999999999993</v>
      </c>
      <c r="I176" s="373">
        <f t="shared" si="31"/>
        <v>635303</v>
      </c>
      <c r="J176" s="371">
        <v>805354</v>
      </c>
      <c r="K176" s="371">
        <v>9003</v>
      </c>
      <c r="L176" s="372">
        <v>400736</v>
      </c>
      <c r="M176" s="371">
        <v>12908.999999999998</v>
      </c>
      <c r="N176" s="373">
        <f t="shared" si="27"/>
        <v>1228002</v>
      </c>
      <c r="O176" s="374">
        <f>I176-N176</f>
        <v>-592699</v>
      </c>
      <c r="P176" s="371">
        <v>719331</v>
      </c>
      <c r="Q176" s="371">
        <v>655604</v>
      </c>
      <c r="R176" s="372">
        <v>260533.00000000003</v>
      </c>
      <c r="S176" s="371">
        <f t="shared" si="32"/>
        <v>395071</v>
      </c>
      <c r="T176" s="371">
        <v>2607220.0000000005</v>
      </c>
      <c r="U176" s="373">
        <f t="shared" si="29"/>
        <v>3721622.0000000005</v>
      </c>
      <c r="V176" s="371">
        <v>72114.999999999985</v>
      </c>
      <c r="W176" s="383">
        <v>0</v>
      </c>
      <c r="X176" s="372">
        <v>1710780</v>
      </c>
      <c r="Y176" s="371">
        <v>728498</v>
      </c>
      <c r="Z176" s="371">
        <f t="shared" si="22"/>
        <v>2439278</v>
      </c>
      <c r="AA176" s="371">
        <v>14142</v>
      </c>
      <c r="AB176" s="371">
        <v>7534</v>
      </c>
      <c r="AC176" s="372">
        <v>595857</v>
      </c>
      <c r="AD176" s="147" t="s">
        <v>35</v>
      </c>
      <c r="AE176" s="708"/>
      <c r="AF176" s="515"/>
      <c r="AG176" s="515"/>
      <c r="AH176" s="515"/>
      <c r="AI176" s="515"/>
      <c r="AJ176" s="515"/>
    </row>
    <row r="177" spans="1:36" s="11" customFormat="1" x14ac:dyDescent="0.2">
      <c r="A177" s="708"/>
      <c r="B177" s="628" t="s">
        <v>36</v>
      </c>
      <c r="C177" s="371">
        <v>204285</v>
      </c>
      <c r="D177" s="371">
        <v>295576</v>
      </c>
      <c r="E177" s="372">
        <v>76673</v>
      </c>
      <c r="F177" s="371">
        <v>119790</v>
      </c>
      <c r="G177" s="371">
        <v>9875</v>
      </c>
      <c r="H177" s="372">
        <v>39</v>
      </c>
      <c r="I177" s="373">
        <f t="shared" si="31"/>
        <v>706238</v>
      </c>
      <c r="J177" s="371">
        <v>831463</v>
      </c>
      <c r="K177" s="371">
        <v>8835</v>
      </c>
      <c r="L177" s="372">
        <v>345848</v>
      </c>
      <c r="M177" s="371">
        <v>10872</v>
      </c>
      <c r="N177" s="373">
        <f t="shared" si="27"/>
        <v>1197018</v>
      </c>
      <c r="O177" s="374">
        <f>I177-N177</f>
        <v>-490780</v>
      </c>
      <c r="P177" s="371">
        <v>657819</v>
      </c>
      <c r="Q177" s="371">
        <v>617402</v>
      </c>
      <c r="R177" s="372">
        <v>263561</v>
      </c>
      <c r="S177" s="371">
        <f t="shared" si="32"/>
        <v>353841</v>
      </c>
      <c r="T177" s="371">
        <v>2620420</v>
      </c>
      <c r="U177" s="373">
        <f t="shared" si="29"/>
        <v>3632080</v>
      </c>
      <c r="V177" s="371">
        <v>70136.999999999971</v>
      </c>
      <c r="W177" s="383">
        <v>0</v>
      </c>
      <c r="X177" s="372">
        <v>1726989</v>
      </c>
      <c r="Y177" s="371">
        <v>722623</v>
      </c>
      <c r="Z177" s="371">
        <f t="shared" ref="Z177:Z197" si="33">X177+Y177</f>
        <v>2449612</v>
      </c>
      <c r="AA177" s="371">
        <v>13817</v>
      </c>
      <c r="AB177" s="371">
        <v>7372</v>
      </c>
      <c r="AC177" s="372">
        <v>600354</v>
      </c>
      <c r="AD177" s="147" t="s">
        <v>36</v>
      </c>
      <c r="AE177" s="708"/>
      <c r="AF177" s="515"/>
      <c r="AG177" s="515"/>
      <c r="AH177" s="515"/>
      <c r="AI177" s="515"/>
      <c r="AJ177" s="515"/>
    </row>
    <row r="178" spans="1:36" s="11" customFormat="1" x14ac:dyDescent="0.2">
      <c r="A178" s="708"/>
      <c r="B178" s="628" t="s">
        <v>37</v>
      </c>
      <c r="C178" s="371">
        <v>193349</v>
      </c>
      <c r="D178" s="371">
        <v>311462</v>
      </c>
      <c r="E178" s="372">
        <v>73283</v>
      </c>
      <c r="F178" s="371">
        <v>119060</v>
      </c>
      <c r="G178" s="371">
        <v>9368</v>
      </c>
      <c r="H178" s="372">
        <v>48</v>
      </c>
      <c r="I178" s="373">
        <f t="shared" si="31"/>
        <v>706570</v>
      </c>
      <c r="J178" s="371">
        <v>859902</v>
      </c>
      <c r="K178" s="371">
        <v>8873</v>
      </c>
      <c r="L178" s="372">
        <v>334659</v>
      </c>
      <c r="M178" s="371">
        <v>10306.000000000002</v>
      </c>
      <c r="N178" s="373">
        <f t="shared" si="27"/>
        <v>1213740</v>
      </c>
      <c r="O178" s="374">
        <f t="shared" ref="O178:O222" si="34">I178-N178</f>
        <v>-507170</v>
      </c>
      <c r="P178" s="371">
        <v>654877.99999999988</v>
      </c>
      <c r="Q178" s="371">
        <v>625004</v>
      </c>
      <c r="R178" s="372">
        <v>278043</v>
      </c>
      <c r="S178" s="371">
        <f t="shared" si="32"/>
        <v>346961</v>
      </c>
      <c r="T178" s="371">
        <v>2640520</v>
      </c>
      <c r="U178" s="373">
        <f t="shared" si="29"/>
        <v>3642359</v>
      </c>
      <c r="V178" s="371">
        <v>79374</v>
      </c>
      <c r="W178" s="383">
        <v>0</v>
      </c>
      <c r="X178" s="372">
        <v>1743198</v>
      </c>
      <c r="Y178" s="371">
        <v>690592.00000000012</v>
      </c>
      <c r="Z178" s="371">
        <f t="shared" si="33"/>
        <v>2433790</v>
      </c>
      <c r="AA178" s="371">
        <v>13882.000000000002</v>
      </c>
      <c r="AB178" s="371">
        <v>7401</v>
      </c>
      <c r="AC178" s="372">
        <v>600738</v>
      </c>
      <c r="AD178" s="147" t="s">
        <v>37</v>
      </c>
      <c r="AE178" s="708"/>
      <c r="AF178" s="515"/>
      <c r="AG178" s="515"/>
      <c r="AH178" s="515"/>
      <c r="AI178" s="515"/>
      <c r="AJ178" s="515"/>
    </row>
    <row r="179" spans="1:36" s="11" customFormat="1" x14ac:dyDescent="0.2">
      <c r="A179" s="708"/>
      <c r="B179" s="628" t="s">
        <v>38</v>
      </c>
      <c r="C179" s="371">
        <v>215347</v>
      </c>
      <c r="D179" s="371">
        <v>319577</v>
      </c>
      <c r="E179" s="372">
        <v>89583</v>
      </c>
      <c r="F179" s="371">
        <v>119504</v>
      </c>
      <c r="G179" s="371">
        <v>9264</v>
      </c>
      <c r="H179" s="372">
        <v>81</v>
      </c>
      <c r="I179" s="373">
        <f t="shared" si="31"/>
        <v>753356</v>
      </c>
      <c r="J179" s="371">
        <v>893027</v>
      </c>
      <c r="K179" s="371">
        <v>8911</v>
      </c>
      <c r="L179" s="372">
        <v>309715</v>
      </c>
      <c r="M179" s="371">
        <v>11328.000000000002</v>
      </c>
      <c r="N179" s="373">
        <f t="shared" si="27"/>
        <v>1222981</v>
      </c>
      <c r="O179" s="374">
        <f t="shared" si="34"/>
        <v>-469625</v>
      </c>
      <c r="P179" s="371">
        <v>672596</v>
      </c>
      <c r="Q179" s="371">
        <v>622521</v>
      </c>
      <c r="R179" s="372">
        <v>285228</v>
      </c>
      <c r="S179" s="371">
        <f t="shared" si="32"/>
        <v>337293</v>
      </c>
      <c r="T179" s="371">
        <v>2665734</v>
      </c>
      <c r="U179" s="373">
        <f t="shared" si="29"/>
        <v>3675623</v>
      </c>
      <c r="V179" s="371">
        <v>75341.999999999985</v>
      </c>
      <c r="W179" s="383">
        <v>0</v>
      </c>
      <c r="X179" s="372">
        <v>1802627</v>
      </c>
      <c r="Y179" s="371">
        <v>700472</v>
      </c>
      <c r="Z179" s="371">
        <f t="shared" si="33"/>
        <v>2503099</v>
      </c>
      <c r="AA179" s="371">
        <v>13950</v>
      </c>
      <c r="AB179" s="371">
        <v>7422.0000000000009</v>
      </c>
      <c r="AC179" s="372">
        <v>606181</v>
      </c>
      <c r="AD179" s="147" t="s">
        <v>46</v>
      </c>
      <c r="AE179" s="708"/>
      <c r="AF179" s="515"/>
      <c r="AG179" s="515"/>
      <c r="AH179" s="515"/>
      <c r="AI179" s="515"/>
      <c r="AJ179" s="515"/>
    </row>
    <row r="180" spans="1:36" s="11" customFormat="1" x14ac:dyDescent="0.2">
      <c r="A180" s="708"/>
      <c r="B180" s="628" t="s">
        <v>39</v>
      </c>
      <c r="C180" s="371">
        <v>233220</v>
      </c>
      <c r="D180" s="371">
        <v>303859.00000000006</v>
      </c>
      <c r="E180" s="372">
        <v>103865</v>
      </c>
      <c r="F180" s="371">
        <v>123536</v>
      </c>
      <c r="G180" s="371">
        <v>9396</v>
      </c>
      <c r="H180" s="372">
        <v>35</v>
      </c>
      <c r="I180" s="373">
        <f t="shared" si="31"/>
        <v>773911</v>
      </c>
      <c r="J180" s="371">
        <v>935550</v>
      </c>
      <c r="K180" s="371">
        <v>8845</v>
      </c>
      <c r="L180" s="372">
        <v>287249</v>
      </c>
      <c r="M180" s="371">
        <v>11059.999999999998</v>
      </c>
      <c r="N180" s="373">
        <f t="shared" si="27"/>
        <v>1242704</v>
      </c>
      <c r="O180" s="374">
        <f t="shared" si="34"/>
        <v>-468793</v>
      </c>
      <c r="P180" s="371">
        <v>704784.00000000012</v>
      </c>
      <c r="Q180" s="371">
        <v>633271</v>
      </c>
      <c r="R180" s="372">
        <v>289003</v>
      </c>
      <c r="S180" s="371">
        <f t="shared" si="32"/>
        <v>344268</v>
      </c>
      <c r="T180" s="371">
        <v>2672138</v>
      </c>
      <c r="U180" s="373">
        <f t="shared" si="29"/>
        <v>3721190</v>
      </c>
      <c r="V180" s="371">
        <v>81162</v>
      </c>
      <c r="W180" s="383">
        <v>0</v>
      </c>
      <c r="X180" s="372">
        <v>1854329</v>
      </c>
      <c r="Y180" s="371">
        <v>681580.99999999988</v>
      </c>
      <c r="Z180" s="371">
        <f t="shared" si="33"/>
        <v>2535910</v>
      </c>
      <c r="AA180" s="371">
        <v>13835</v>
      </c>
      <c r="AB180" s="371">
        <v>7448</v>
      </c>
      <c r="AC180" s="372">
        <v>614039.99999999988</v>
      </c>
      <c r="AD180" s="147" t="s">
        <v>86</v>
      </c>
      <c r="AE180" s="708"/>
      <c r="AF180" s="515"/>
      <c r="AG180" s="515"/>
      <c r="AH180" s="515"/>
      <c r="AI180" s="515"/>
      <c r="AJ180" s="515"/>
    </row>
    <row r="181" spans="1:36" s="11" customFormat="1" x14ac:dyDescent="0.2">
      <c r="A181" s="708"/>
      <c r="B181" s="628" t="s">
        <v>40</v>
      </c>
      <c r="C181" s="371">
        <v>260261.00000000003</v>
      </c>
      <c r="D181" s="371">
        <v>393659</v>
      </c>
      <c r="E181" s="372">
        <v>120295</v>
      </c>
      <c r="F181" s="371">
        <v>136237</v>
      </c>
      <c r="G181" s="371">
        <v>7591</v>
      </c>
      <c r="H181" s="372">
        <v>19</v>
      </c>
      <c r="I181" s="373">
        <f t="shared" si="31"/>
        <v>918062</v>
      </c>
      <c r="J181" s="371">
        <v>1000884</v>
      </c>
      <c r="K181" s="371">
        <v>8770</v>
      </c>
      <c r="L181" s="372">
        <v>285401</v>
      </c>
      <c r="M181" s="371">
        <v>10599</v>
      </c>
      <c r="N181" s="373">
        <f t="shared" si="27"/>
        <v>1305654</v>
      </c>
      <c r="O181" s="374">
        <f t="shared" si="34"/>
        <v>-387592</v>
      </c>
      <c r="P181" s="371">
        <v>719012.99999999988</v>
      </c>
      <c r="Q181" s="371">
        <v>652224</v>
      </c>
      <c r="R181" s="372">
        <v>302225</v>
      </c>
      <c r="S181" s="371">
        <f t="shared" si="32"/>
        <v>349999</v>
      </c>
      <c r="T181" s="371">
        <v>2674280</v>
      </c>
      <c r="U181" s="373">
        <f t="shared" si="29"/>
        <v>3743292</v>
      </c>
      <c r="V181" s="371">
        <v>84021.999999999942</v>
      </c>
      <c r="W181" s="383">
        <v>0</v>
      </c>
      <c r="X181" s="372">
        <v>1947565</v>
      </c>
      <c r="Y181" s="371">
        <v>682314.99999999988</v>
      </c>
      <c r="Z181" s="371">
        <f t="shared" si="33"/>
        <v>2629880</v>
      </c>
      <c r="AA181" s="371">
        <v>13700</v>
      </c>
      <c r="AB181" s="371">
        <v>7476.9999999999991</v>
      </c>
      <c r="AC181" s="372">
        <v>620623</v>
      </c>
      <c r="AD181" s="147" t="s">
        <v>77</v>
      </c>
      <c r="AE181" s="708"/>
      <c r="AF181" s="515"/>
      <c r="AG181" s="515"/>
      <c r="AH181" s="515"/>
      <c r="AI181" s="515"/>
      <c r="AJ181" s="515"/>
    </row>
    <row r="182" spans="1:36" s="11" customFormat="1" x14ac:dyDescent="0.2">
      <c r="A182" s="708"/>
      <c r="B182" s="628" t="s">
        <v>41</v>
      </c>
      <c r="C182" s="371">
        <v>248056</v>
      </c>
      <c r="D182" s="371">
        <v>532992.00000000012</v>
      </c>
      <c r="E182" s="372">
        <v>132564</v>
      </c>
      <c r="F182" s="371">
        <v>133331</v>
      </c>
      <c r="G182" s="371">
        <v>7571</v>
      </c>
      <c r="H182" s="372">
        <v>43</v>
      </c>
      <c r="I182" s="373">
        <f t="shared" si="31"/>
        <v>1054557</v>
      </c>
      <c r="J182" s="371">
        <v>1004708</v>
      </c>
      <c r="K182" s="371">
        <v>8804</v>
      </c>
      <c r="L182" s="372">
        <v>285744</v>
      </c>
      <c r="M182" s="371">
        <v>9164</v>
      </c>
      <c r="N182" s="373">
        <f t="shared" si="27"/>
        <v>1308420</v>
      </c>
      <c r="O182" s="374">
        <f t="shared" si="34"/>
        <v>-253863</v>
      </c>
      <c r="P182" s="371">
        <v>763612.00000000012</v>
      </c>
      <c r="Q182" s="371">
        <v>655914</v>
      </c>
      <c r="R182" s="372">
        <v>300553.00000000006</v>
      </c>
      <c r="S182" s="371">
        <f t="shared" si="32"/>
        <v>355360.99999999994</v>
      </c>
      <c r="T182" s="371">
        <v>2651886.9999999995</v>
      </c>
      <c r="U182" s="373">
        <f t="shared" si="29"/>
        <v>3770859.9999999995</v>
      </c>
      <c r="V182" s="371">
        <v>79296.000000000015</v>
      </c>
      <c r="W182" s="383">
        <v>0</v>
      </c>
      <c r="X182" s="372">
        <v>2108939.0000000005</v>
      </c>
      <c r="Y182" s="371">
        <v>677847.00000000012</v>
      </c>
      <c r="Z182" s="371">
        <f t="shared" si="33"/>
        <v>2786786.0000000005</v>
      </c>
      <c r="AA182" s="371">
        <v>13767.000000000002</v>
      </c>
      <c r="AB182" s="371">
        <v>7499.0000000000009</v>
      </c>
      <c r="AC182" s="372">
        <v>629645</v>
      </c>
      <c r="AD182" s="147" t="s">
        <v>47</v>
      </c>
      <c r="AE182" s="708"/>
      <c r="AF182" s="515"/>
      <c r="AG182" s="515"/>
      <c r="AH182" s="515"/>
      <c r="AI182" s="515"/>
      <c r="AJ182" s="515"/>
    </row>
    <row r="183" spans="1:36" s="11" customFormat="1" x14ac:dyDescent="0.2">
      <c r="A183" s="708"/>
      <c r="B183" s="628" t="s">
        <v>42</v>
      </c>
      <c r="C183" s="371">
        <v>234484</v>
      </c>
      <c r="D183" s="371">
        <v>510631</v>
      </c>
      <c r="E183" s="372">
        <v>133060</v>
      </c>
      <c r="F183" s="371">
        <v>139495</v>
      </c>
      <c r="G183" s="371">
        <v>6342</v>
      </c>
      <c r="H183" s="372">
        <v>20.999999999999996</v>
      </c>
      <c r="I183" s="373">
        <f t="shared" si="31"/>
        <v>1024033</v>
      </c>
      <c r="J183" s="371">
        <v>1010833.0000000001</v>
      </c>
      <c r="K183" s="371">
        <v>8842</v>
      </c>
      <c r="L183" s="372">
        <v>283940</v>
      </c>
      <c r="M183" s="371">
        <v>11846</v>
      </c>
      <c r="N183" s="373">
        <f t="shared" si="27"/>
        <v>1315461</v>
      </c>
      <c r="O183" s="374">
        <f t="shared" si="34"/>
        <v>-291428</v>
      </c>
      <c r="P183" s="371">
        <v>778790</v>
      </c>
      <c r="Q183" s="371">
        <v>686180.00000000012</v>
      </c>
      <c r="R183" s="372">
        <v>294862</v>
      </c>
      <c r="S183" s="371">
        <f t="shared" si="32"/>
        <v>391318.00000000012</v>
      </c>
      <c r="T183" s="371">
        <v>2645328</v>
      </c>
      <c r="U183" s="373">
        <f t="shared" si="29"/>
        <v>3815436</v>
      </c>
      <c r="V183" s="371">
        <v>85592.999999999985</v>
      </c>
      <c r="W183" s="383">
        <v>0</v>
      </c>
      <c r="X183" s="372">
        <v>2117045</v>
      </c>
      <c r="Y183" s="371">
        <v>671532</v>
      </c>
      <c r="Z183" s="371">
        <f t="shared" si="33"/>
        <v>2788577</v>
      </c>
      <c r="AA183" s="371">
        <v>13831.999999999998</v>
      </c>
      <c r="AB183" s="371">
        <v>7339</v>
      </c>
      <c r="AC183" s="372">
        <v>628668</v>
      </c>
      <c r="AD183" s="147" t="s">
        <v>42</v>
      </c>
      <c r="AE183" s="708"/>
      <c r="AF183" s="515"/>
      <c r="AG183" s="515"/>
      <c r="AH183" s="515"/>
      <c r="AI183" s="515"/>
      <c r="AJ183" s="515"/>
    </row>
    <row r="184" spans="1:36" s="11" customFormat="1" x14ac:dyDescent="0.2">
      <c r="A184" s="708"/>
      <c r="B184" s="628" t="s">
        <v>43</v>
      </c>
      <c r="C184" s="371">
        <v>224803</v>
      </c>
      <c r="D184" s="371">
        <v>456836</v>
      </c>
      <c r="E184" s="372">
        <v>133956</v>
      </c>
      <c r="F184" s="371">
        <v>135165</v>
      </c>
      <c r="G184" s="371">
        <v>6346</v>
      </c>
      <c r="H184" s="372">
        <v>26.000000000000004</v>
      </c>
      <c r="I184" s="373">
        <f t="shared" si="31"/>
        <v>957132</v>
      </c>
      <c r="J184" s="371">
        <v>1064814</v>
      </c>
      <c r="K184" s="371">
        <v>8880</v>
      </c>
      <c r="L184" s="372">
        <v>247383</v>
      </c>
      <c r="M184" s="371">
        <v>12148</v>
      </c>
      <c r="N184" s="373">
        <f t="shared" si="27"/>
        <v>1333225</v>
      </c>
      <c r="O184" s="374">
        <f t="shared" si="34"/>
        <v>-376093</v>
      </c>
      <c r="P184" s="371">
        <v>836953</v>
      </c>
      <c r="Q184" s="371">
        <v>693160</v>
      </c>
      <c r="R184" s="372">
        <v>312155</v>
      </c>
      <c r="S184" s="371">
        <f t="shared" si="32"/>
        <v>381005</v>
      </c>
      <c r="T184" s="371">
        <v>2645529.9999999995</v>
      </c>
      <c r="U184" s="373">
        <f t="shared" si="29"/>
        <v>3863487.9999999995</v>
      </c>
      <c r="V184" s="371">
        <v>54334.999999999978</v>
      </c>
      <c r="W184" s="383">
        <v>0</v>
      </c>
      <c r="X184" s="372">
        <v>2106807.0000000005</v>
      </c>
      <c r="Y184" s="371">
        <v>685800</v>
      </c>
      <c r="Z184" s="371">
        <f t="shared" si="33"/>
        <v>2792607.0000000005</v>
      </c>
      <c r="AA184" s="371">
        <v>13899</v>
      </c>
      <c r="AB184" s="371">
        <v>7368</v>
      </c>
      <c r="AC184" s="372">
        <v>619184</v>
      </c>
      <c r="AD184" s="147" t="s">
        <v>48</v>
      </c>
      <c r="AE184" s="708"/>
      <c r="AF184" s="515"/>
      <c r="AG184" s="515"/>
      <c r="AH184" s="515"/>
      <c r="AI184" s="515"/>
      <c r="AJ184" s="515"/>
    </row>
    <row r="185" spans="1:36" s="11" customFormat="1" x14ac:dyDescent="0.2">
      <c r="A185" s="708"/>
      <c r="B185" s="628" t="s">
        <v>44</v>
      </c>
      <c r="C185" s="371">
        <v>219927</v>
      </c>
      <c r="D185" s="371">
        <v>475996.00000000006</v>
      </c>
      <c r="E185" s="372">
        <v>138970</v>
      </c>
      <c r="F185" s="371">
        <v>141653</v>
      </c>
      <c r="G185" s="371">
        <v>6322</v>
      </c>
      <c r="H185" s="372">
        <v>148</v>
      </c>
      <c r="I185" s="373">
        <f t="shared" si="31"/>
        <v>983016</v>
      </c>
      <c r="J185" s="371">
        <v>1149383</v>
      </c>
      <c r="K185" s="371">
        <v>9021</v>
      </c>
      <c r="L185" s="372">
        <v>232301</v>
      </c>
      <c r="M185" s="371">
        <v>11643.999999999998</v>
      </c>
      <c r="N185" s="373">
        <f t="shared" si="27"/>
        <v>1402349</v>
      </c>
      <c r="O185" s="374">
        <f t="shared" si="34"/>
        <v>-419333</v>
      </c>
      <c r="P185" s="371">
        <v>902383</v>
      </c>
      <c r="Q185" s="371">
        <v>728068</v>
      </c>
      <c r="R185" s="372">
        <v>311893</v>
      </c>
      <c r="S185" s="371">
        <f t="shared" si="32"/>
        <v>416175</v>
      </c>
      <c r="T185" s="371">
        <v>2661663.9999999995</v>
      </c>
      <c r="U185" s="373">
        <f t="shared" si="29"/>
        <v>3980221.9999999995</v>
      </c>
      <c r="V185" s="371">
        <v>92277.000000000044</v>
      </c>
      <c r="W185" s="383">
        <v>0</v>
      </c>
      <c r="X185" s="372">
        <v>2121509.9999999995</v>
      </c>
      <c r="Y185" s="371">
        <v>705356</v>
      </c>
      <c r="Z185" s="371">
        <f t="shared" si="33"/>
        <v>2826865.9999999995</v>
      </c>
      <c r="AA185" s="371">
        <v>13862</v>
      </c>
      <c r="AB185" s="371">
        <v>7389.0000000000009</v>
      </c>
      <c r="AC185" s="372">
        <v>620492.99999999988</v>
      </c>
      <c r="AD185" s="147" t="s">
        <v>44</v>
      </c>
      <c r="AE185" s="708"/>
      <c r="AF185" s="515"/>
      <c r="AG185" s="515"/>
      <c r="AH185" s="515"/>
      <c r="AI185" s="515"/>
      <c r="AJ185" s="515"/>
    </row>
    <row r="186" spans="1:36" s="11" customFormat="1" x14ac:dyDescent="0.2">
      <c r="A186" s="709"/>
      <c r="B186" s="629" t="s">
        <v>45</v>
      </c>
      <c r="C186" s="375">
        <v>204333</v>
      </c>
      <c r="D186" s="375">
        <v>332282</v>
      </c>
      <c r="E186" s="376">
        <v>197875</v>
      </c>
      <c r="F186" s="375">
        <v>143707</v>
      </c>
      <c r="G186" s="375">
        <v>6377</v>
      </c>
      <c r="H186" s="375">
        <v>14</v>
      </c>
      <c r="I186" s="390">
        <f t="shared" si="31"/>
        <v>884588</v>
      </c>
      <c r="J186" s="375">
        <v>1169988</v>
      </c>
      <c r="K186" s="375">
        <v>6844</v>
      </c>
      <c r="L186" s="375">
        <v>234410</v>
      </c>
      <c r="M186" s="375">
        <v>10501.999999999998</v>
      </c>
      <c r="N186" s="390">
        <f t="shared" si="27"/>
        <v>1421744</v>
      </c>
      <c r="O186" s="391">
        <f t="shared" si="34"/>
        <v>-537156</v>
      </c>
      <c r="P186" s="375">
        <v>980639</v>
      </c>
      <c r="Q186" s="375">
        <v>762392</v>
      </c>
      <c r="R186" s="375">
        <v>309852.00000000006</v>
      </c>
      <c r="S186" s="375">
        <f t="shared" si="32"/>
        <v>452539.99999999994</v>
      </c>
      <c r="T186" s="375">
        <v>2673674</v>
      </c>
      <c r="U186" s="390">
        <f t="shared" si="29"/>
        <v>4106853</v>
      </c>
      <c r="V186" s="391">
        <v>126711.00000000001</v>
      </c>
      <c r="W186" s="375">
        <v>0</v>
      </c>
      <c r="X186" s="375">
        <v>2138720.0000000005</v>
      </c>
      <c r="Y186" s="375">
        <v>679863</v>
      </c>
      <c r="Z186" s="375">
        <f t="shared" si="33"/>
        <v>2818583.0000000005</v>
      </c>
      <c r="AA186" s="375">
        <v>11390</v>
      </c>
      <c r="AB186" s="375">
        <v>7415.0000000000009</v>
      </c>
      <c r="AC186" s="375">
        <v>605599</v>
      </c>
      <c r="AD186" s="148" t="s">
        <v>45</v>
      </c>
      <c r="AE186" s="709"/>
      <c r="AF186" s="515"/>
      <c r="AG186" s="515"/>
      <c r="AH186" s="515"/>
      <c r="AI186" s="515"/>
      <c r="AJ186" s="515"/>
    </row>
    <row r="187" spans="1:36" s="11" customFormat="1" x14ac:dyDescent="0.2">
      <c r="A187" s="713">
        <v>2022</v>
      </c>
      <c r="B187" s="255" t="s">
        <v>34</v>
      </c>
      <c r="C187" s="371">
        <v>231816</v>
      </c>
      <c r="D187" s="371">
        <v>351076</v>
      </c>
      <c r="E187" s="372">
        <v>169970</v>
      </c>
      <c r="F187" s="371">
        <v>141254</v>
      </c>
      <c r="G187" s="371">
        <v>6367</v>
      </c>
      <c r="H187" s="372">
        <v>57.999999999999993</v>
      </c>
      <c r="I187" s="373">
        <f t="shared" si="31"/>
        <v>900541</v>
      </c>
      <c r="J187" s="371">
        <v>1164446</v>
      </c>
      <c r="K187" s="371">
        <v>6760</v>
      </c>
      <c r="L187" s="372">
        <v>233850</v>
      </c>
      <c r="M187" s="371">
        <v>11293.000000000002</v>
      </c>
      <c r="N187" s="373">
        <f t="shared" si="27"/>
        <v>1416349</v>
      </c>
      <c r="O187" s="374">
        <f t="shared" si="34"/>
        <v>-515808</v>
      </c>
      <c r="P187" s="371">
        <v>968531.99999999988</v>
      </c>
      <c r="Q187" s="371">
        <v>782906</v>
      </c>
      <c r="R187" s="372">
        <v>312727.00000000006</v>
      </c>
      <c r="S187" s="371">
        <f t="shared" si="32"/>
        <v>470178.99999999994</v>
      </c>
      <c r="T187" s="371">
        <v>2684396.9999999995</v>
      </c>
      <c r="U187" s="373">
        <f t="shared" si="29"/>
        <v>4123107.9999999991</v>
      </c>
      <c r="V187" s="371">
        <v>125150.00000000006</v>
      </c>
      <c r="W187" s="383">
        <v>0</v>
      </c>
      <c r="X187" s="372">
        <v>2161133</v>
      </c>
      <c r="Y187" s="371">
        <v>693159.99999999988</v>
      </c>
      <c r="Z187" s="371">
        <f t="shared" si="33"/>
        <v>2854293</v>
      </c>
      <c r="AA187" s="371">
        <v>11228</v>
      </c>
      <c r="AB187" s="371">
        <v>7439.9999999999991</v>
      </c>
      <c r="AC187" s="372">
        <v>609184</v>
      </c>
      <c r="AD187" s="146" t="s">
        <v>34</v>
      </c>
      <c r="AE187" s="713">
        <v>2022</v>
      </c>
      <c r="AF187" s="515"/>
      <c r="AG187" s="515"/>
      <c r="AH187" s="515"/>
      <c r="AI187" s="515"/>
      <c r="AJ187" s="515"/>
    </row>
    <row r="188" spans="1:36" s="11" customFormat="1" x14ac:dyDescent="0.2">
      <c r="A188" s="713"/>
      <c r="B188" s="628" t="s">
        <v>35</v>
      </c>
      <c r="C188" s="371">
        <v>221492</v>
      </c>
      <c r="D188" s="371">
        <v>353874</v>
      </c>
      <c r="E188" s="372">
        <v>171497</v>
      </c>
      <c r="F188" s="371">
        <v>142674</v>
      </c>
      <c r="G188" s="371">
        <v>6250</v>
      </c>
      <c r="H188" s="372">
        <v>56</v>
      </c>
      <c r="I188" s="373">
        <f t="shared" si="31"/>
        <v>895843</v>
      </c>
      <c r="J188" s="371">
        <v>1189030</v>
      </c>
      <c r="K188" s="371">
        <v>6780</v>
      </c>
      <c r="L188" s="372">
        <v>232756</v>
      </c>
      <c r="M188" s="371">
        <v>14378</v>
      </c>
      <c r="N188" s="373">
        <f t="shared" si="27"/>
        <v>1442944</v>
      </c>
      <c r="O188" s="374">
        <f t="shared" si="34"/>
        <v>-547101</v>
      </c>
      <c r="P188" s="371">
        <v>991392</v>
      </c>
      <c r="Q188" s="371">
        <v>800557</v>
      </c>
      <c r="R188" s="372">
        <v>313088</v>
      </c>
      <c r="S188" s="371">
        <f t="shared" si="32"/>
        <v>487469</v>
      </c>
      <c r="T188" s="371">
        <v>2714185</v>
      </c>
      <c r="U188" s="373">
        <f t="shared" si="29"/>
        <v>4193046</v>
      </c>
      <c r="V188" s="371">
        <v>131388.99999999994</v>
      </c>
      <c r="W188" s="383">
        <v>0</v>
      </c>
      <c r="X188" s="372">
        <v>2206348.9999999995</v>
      </c>
      <c r="Y188" s="371">
        <v>684994.99999999988</v>
      </c>
      <c r="Z188" s="371">
        <f t="shared" si="33"/>
        <v>2891343.9999999995</v>
      </c>
      <c r="AA188" s="371">
        <v>11263</v>
      </c>
      <c r="AB188" s="371">
        <v>7464</v>
      </c>
      <c r="AC188" s="372">
        <v>604487</v>
      </c>
      <c r="AD188" s="147" t="s">
        <v>35</v>
      </c>
      <c r="AE188" s="713"/>
      <c r="AF188" s="515"/>
      <c r="AG188" s="515"/>
      <c r="AH188" s="515"/>
      <c r="AI188" s="515"/>
      <c r="AJ188" s="515"/>
    </row>
    <row r="189" spans="1:36" s="11" customFormat="1" x14ac:dyDescent="0.2">
      <c r="A189" s="713"/>
      <c r="B189" s="628" t="s">
        <v>36</v>
      </c>
      <c r="C189" s="371">
        <v>225892</v>
      </c>
      <c r="D189" s="371">
        <v>325808</v>
      </c>
      <c r="E189" s="372">
        <v>169327</v>
      </c>
      <c r="F189" s="371">
        <v>142500</v>
      </c>
      <c r="G189" s="371">
        <v>6212</v>
      </c>
      <c r="H189" s="372">
        <v>32</v>
      </c>
      <c r="I189" s="373">
        <f t="shared" si="31"/>
        <v>869771</v>
      </c>
      <c r="J189" s="371">
        <v>1206690</v>
      </c>
      <c r="K189" s="371">
        <v>6501</v>
      </c>
      <c r="L189" s="372">
        <v>231327</v>
      </c>
      <c r="M189" s="371">
        <v>13439</v>
      </c>
      <c r="N189" s="373">
        <f t="shared" si="27"/>
        <v>1457957</v>
      </c>
      <c r="O189" s="374">
        <f t="shared" si="34"/>
        <v>-588186</v>
      </c>
      <c r="P189" s="371">
        <v>924471</v>
      </c>
      <c r="Q189" s="371">
        <v>790872.99999999988</v>
      </c>
      <c r="R189" s="372">
        <v>316342.00000000006</v>
      </c>
      <c r="S189" s="371">
        <f t="shared" si="32"/>
        <v>474530.99999999983</v>
      </c>
      <c r="T189" s="371">
        <v>2781613</v>
      </c>
      <c r="U189" s="373">
        <f t="shared" si="29"/>
        <v>4180615</v>
      </c>
      <c r="V189" s="371">
        <v>124717.99999999999</v>
      </c>
      <c r="W189" s="383">
        <v>0</v>
      </c>
      <c r="X189" s="372">
        <v>2180807</v>
      </c>
      <c r="Y189" s="371">
        <v>673677</v>
      </c>
      <c r="Z189" s="371">
        <f t="shared" si="33"/>
        <v>2854484</v>
      </c>
      <c r="AA189" s="371">
        <v>10613</v>
      </c>
      <c r="AB189" s="371">
        <v>7305</v>
      </c>
      <c r="AC189" s="372">
        <v>595310.99999999988</v>
      </c>
      <c r="AD189" s="147" t="s">
        <v>36</v>
      </c>
      <c r="AE189" s="713"/>
      <c r="AF189" s="515"/>
      <c r="AG189" s="515"/>
      <c r="AH189" s="515"/>
      <c r="AI189" s="515"/>
      <c r="AJ189" s="515"/>
    </row>
    <row r="190" spans="1:36" s="11" customFormat="1" x14ac:dyDescent="0.2">
      <c r="A190" s="713"/>
      <c r="B190" s="628" t="s">
        <v>37</v>
      </c>
      <c r="C190" s="371">
        <v>235908</v>
      </c>
      <c r="D190" s="371">
        <v>403132</v>
      </c>
      <c r="E190" s="372">
        <v>172668</v>
      </c>
      <c r="F190" s="371">
        <v>147704</v>
      </c>
      <c r="G190" s="371">
        <v>6127</v>
      </c>
      <c r="H190" s="372">
        <v>20.999999999999996</v>
      </c>
      <c r="I190" s="373">
        <f t="shared" si="31"/>
        <v>965560</v>
      </c>
      <c r="J190" s="371">
        <v>1253711</v>
      </c>
      <c r="K190" s="371">
        <v>6534</v>
      </c>
      <c r="L190" s="372">
        <v>285571</v>
      </c>
      <c r="M190" s="371">
        <v>15476</v>
      </c>
      <c r="N190" s="373">
        <f t="shared" si="27"/>
        <v>1561292</v>
      </c>
      <c r="O190" s="374">
        <f t="shared" si="34"/>
        <v>-595732</v>
      </c>
      <c r="P190" s="371">
        <v>955350</v>
      </c>
      <c r="Q190" s="371">
        <v>773493.99999999988</v>
      </c>
      <c r="R190" s="372">
        <v>314074</v>
      </c>
      <c r="S190" s="371">
        <f t="shared" si="32"/>
        <v>459419.99999999988</v>
      </c>
      <c r="T190" s="371">
        <v>2821102.9999999995</v>
      </c>
      <c r="U190" s="373">
        <f t="shared" si="29"/>
        <v>4235873</v>
      </c>
      <c r="V190" s="371">
        <v>119391.00000000001</v>
      </c>
      <c r="W190" s="383">
        <v>0</v>
      </c>
      <c r="X190" s="372">
        <v>2242875.9999999995</v>
      </c>
      <c r="Y190" s="371">
        <v>662425.99999999988</v>
      </c>
      <c r="Z190" s="371">
        <f t="shared" si="33"/>
        <v>2905301.9999999995</v>
      </c>
      <c r="AA190" s="371">
        <v>10666</v>
      </c>
      <c r="AB190" s="371">
        <v>7333</v>
      </c>
      <c r="AC190" s="372">
        <v>597443</v>
      </c>
      <c r="AD190" s="147" t="s">
        <v>37</v>
      </c>
      <c r="AE190" s="713"/>
      <c r="AF190" s="515"/>
      <c r="AG190" s="515"/>
      <c r="AH190" s="515"/>
      <c r="AI190" s="515"/>
      <c r="AJ190" s="515"/>
    </row>
    <row r="191" spans="1:36" s="11" customFormat="1" x14ac:dyDescent="0.2">
      <c r="A191" s="713"/>
      <c r="B191" s="628" t="s">
        <v>38</v>
      </c>
      <c r="C191" s="371">
        <v>261050</v>
      </c>
      <c r="D191" s="371">
        <v>358159</v>
      </c>
      <c r="E191" s="372">
        <v>166493</v>
      </c>
      <c r="F191" s="371">
        <v>155972</v>
      </c>
      <c r="G191" s="371">
        <v>6115</v>
      </c>
      <c r="H191" s="372">
        <v>76.000000000000014</v>
      </c>
      <c r="I191" s="373">
        <f t="shared" si="31"/>
        <v>947865</v>
      </c>
      <c r="J191" s="371">
        <v>1244264.0000000002</v>
      </c>
      <c r="K191" s="371">
        <v>6563</v>
      </c>
      <c r="L191" s="372">
        <v>298045</v>
      </c>
      <c r="M191" s="371">
        <v>13328</v>
      </c>
      <c r="N191" s="373">
        <f t="shared" si="27"/>
        <v>1562200.0000000002</v>
      </c>
      <c r="O191" s="374">
        <f t="shared" si="34"/>
        <v>-614335.00000000023</v>
      </c>
      <c r="P191" s="371">
        <v>961734</v>
      </c>
      <c r="Q191" s="371">
        <v>760825</v>
      </c>
      <c r="R191" s="372">
        <v>305548.00000000006</v>
      </c>
      <c r="S191" s="371">
        <f t="shared" si="32"/>
        <v>455276.99999999994</v>
      </c>
      <c r="T191" s="371">
        <v>2877538</v>
      </c>
      <c r="U191" s="373">
        <f t="shared" si="29"/>
        <v>4294549</v>
      </c>
      <c r="V191" s="371">
        <v>126386.00000000003</v>
      </c>
      <c r="W191" s="383">
        <v>0</v>
      </c>
      <c r="X191" s="372">
        <v>2280007</v>
      </c>
      <c r="Y191" s="371">
        <v>657149</v>
      </c>
      <c r="Z191" s="371">
        <f t="shared" si="33"/>
        <v>2937156</v>
      </c>
      <c r="AA191" s="371">
        <v>10713.000000000002</v>
      </c>
      <c r="AB191" s="371">
        <v>7349</v>
      </c>
      <c r="AC191" s="372">
        <v>598612.00000000012</v>
      </c>
      <c r="AD191" s="147" t="s">
        <v>46</v>
      </c>
      <c r="AE191" s="713"/>
      <c r="AF191" s="515"/>
      <c r="AG191" s="515"/>
      <c r="AH191" s="515"/>
      <c r="AI191" s="515"/>
      <c r="AJ191" s="515"/>
    </row>
    <row r="192" spans="1:36" s="11" customFormat="1" x14ac:dyDescent="0.2">
      <c r="A192" s="713"/>
      <c r="B192" s="628" t="s">
        <v>39</v>
      </c>
      <c r="C192" s="371">
        <v>266143</v>
      </c>
      <c r="D192" s="371">
        <v>324888.00000000006</v>
      </c>
      <c r="E192" s="372">
        <v>164012</v>
      </c>
      <c r="F192" s="371">
        <v>155385</v>
      </c>
      <c r="G192" s="371">
        <v>5858</v>
      </c>
      <c r="H192" s="372">
        <v>39</v>
      </c>
      <c r="I192" s="373">
        <f t="shared" si="31"/>
        <v>916325</v>
      </c>
      <c r="J192" s="371">
        <v>1124120.0000000002</v>
      </c>
      <c r="K192" s="371">
        <v>6590</v>
      </c>
      <c r="L192" s="372">
        <v>279122</v>
      </c>
      <c r="M192" s="371">
        <v>11995.000000000002</v>
      </c>
      <c r="N192" s="373">
        <f t="shared" si="27"/>
        <v>1421827.0000000002</v>
      </c>
      <c r="O192" s="374">
        <f t="shared" si="34"/>
        <v>-505502.00000000023</v>
      </c>
      <c r="P192" s="371">
        <v>1018225</v>
      </c>
      <c r="Q192" s="371">
        <v>751937</v>
      </c>
      <c r="R192" s="372">
        <v>283690</v>
      </c>
      <c r="S192" s="371">
        <f t="shared" si="32"/>
        <v>468247</v>
      </c>
      <c r="T192" s="371">
        <v>2898676.9999999995</v>
      </c>
      <c r="U192" s="373">
        <f t="shared" si="29"/>
        <v>4385149</v>
      </c>
      <c r="V192" s="371">
        <v>125701</v>
      </c>
      <c r="W192" s="383">
        <v>0</v>
      </c>
      <c r="X192" s="372">
        <v>2347364</v>
      </c>
      <c r="Y192" s="371">
        <v>799587</v>
      </c>
      <c r="Z192" s="371">
        <f t="shared" si="33"/>
        <v>3146951</v>
      </c>
      <c r="AA192" s="371">
        <v>10759</v>
      </c>
      <c r="AB192" s="371">
        <v>7374.0000000000009</v>
      </c>
      <c r="AC192" s="372">
        <v>588856.00000000012</v>
      </c>
      <c r="AD192" s="147" t="s">
        <v>86</v>
      </c>
      <c r="AE192" s="713"/>
      <c r="AF192" s="515"/>
      <c r="AG192" s="515"/>
      <c r="AH192" s="515"/>
      <c r="AI192" s="515"/>
      <c r="AJ192" s="515"/>
    </row>
    <row r="193" spans="1:49" x14ac:dyDescent="0.2">
      <c r="A193" s="713"/>
      <c r="B193" s="628" t="s">
        <v>40</v>
      </c>
      <c r="C193" s="371">
        <v>300600</v>
      </c>
      <c r="D193" s="371">
        <v>352347</v>
      </c>
      <c r="E193" s="372">
        <v>178270</v>
      </c>
      <c r="F193" s="371">
        <v>184830</v>
      </c>
      <c r="G193" s="371">
        <v>5878</v>
      </c>
      <c r="H193" s="372">
        <v>12</v>
      </c>
      <c r="I193" s="373">
        <f t="shared" si="31"/>
        <v>1021937</v>
      </c>
      <c r="J193" s="371">
        <v>1139692</v>
      </c>
      <c r="K193" s="371">
        <v>6449</v>
      </c>
      <c r="L193" s="372">
        <v>312251</v>
      </c>
      <c r="M193" s="371">
        <v>11625</v>
      </c>
      <c r="N193" s="373">
        <f t="shared" si="27"/>
        <v>1470017</v>
      </c>
      <c r="O193" s="374">
        <f t="shared" si="34"/>
        <v>-448080</v>
      </c>
      <c r="P193" s="371">
        <v>1121900</v>
      </c>
      <c r="Q193" s="371">
        <v>760844.99999999988</v>
      </c>
      <c r="R193" s="372">
        <v>286363.00000000006</v>
      </c>
      <c r="S193" s="371">
        <f t="shared" si="32"/>
        <v>474481.99999999983</v>
      </c>
      <c r="T193" s="371">
        <v>2871484</v>
      </c>
      <c r="U193" s="373">
        <f t="shared" si="29"/>
        <v>4467866</v>
      </c>
      <c r="V193" s="371">
        <v>124765.00000000004</v>
      </c>
      <c r="W193" s="383">
        <v>0</v>
      </c>
      <c r="X193" s="372">
        <v>2508060.9999999995</v>
      </c>
      <c r="Y193" s="371">
        <v>766842.00000000012</v>
      </c>
      <c r="Z193" s="371">
        <f t="shared" si="33"/>
        <v>3274902.9999999995</v>
      </c>
      <c r="AA193" s="371">
        <v>10529</v>
      </c>
      <c r="AB193" s="371">
        <v>7404</v>
      </c>
      <c r="AC193" s="372">
        <v>602184.00000000012</v>
      </c>
      <c r="AD193" s="147" t="s">
        <v>77</v>
      </c>
      <c r="AE193" s="713"/>
      <c r="AF193" s="515"/>
      <c r="AG193" s="515"/>
      <c r="AH193" s="515"/>
      <c r="AI193" s="515"/>
      <c r="AJ193" s="515"/>
      <c r="AK193" s="11"/>
      <c r="AL193" s="11"/>
    </row>
    <row r="194" spans="1:49" x14ac:dyDescent="0.2">
      <c r="A194" s="713"/>
      <c r="B194" s="628" t="s">
        <v>41</v>
      </c>
      <c r="C194" s="371">
        <v>319740</v>
      </c>
      <c r="D194" s="371">
        <v>443832.99999999994</v>
      </c>
      <c r="E194" s="372">
        <v>183800</v>
      </c>
      <c r="F194" s="371">
        <v>186442</v>
      </c>
      <c r="G194" s="371">
        <v>5892</v>
      </c>
      <c r="H194" s="372">
        <v>45</v>
      </c>
      <c r="I194" s="373">
        <f t="shared" si="31"/>
        <v>1139752</v>
      </c>
      <c r="J194" s="371">
        <v>1194674</v>
      </c>
      <c r="K194" s="371">
        <v>6478</v>
      </c>
      <c r="L194" s="372">
        <v>277668</v>
      </c>
      <c r="M194" s="371">
        <v>9055</v>
      </c>
      <c r="N194" s="373">
        <f t="shared" si="27"/>
        <v>1487875</v>
      </c>
      <c r="O194" s="374">
        <f t="shared" si="34"/>
        <v>-348123</v>
      </c>
      <c r="P194" s="371">
        <v>1231879</v>
      </c>
      <c r="Q194" s="371">
        <v>758958.00000000012</v>
      </c>
      <c r="R194" s="372">
        <v>303253</v>
      </c>
      <c r="S194" s="371">
        <f t="shared" si="32"/>
        <v>455705.00000000012</v>
      </c>
      <c r="T194" s="371">
        <v>2860852.0000000005</v>
      </c>
      <c r="U194" s="373">
        <f t="shared" si="29"/>
        <v>4548436</v>
      </c>
      <c r="V194" s="371">
        <v>123151.99999999996</v>
      </c>
      <c r="W194" s="383">
        <v>0</v>
      </c>
      <c r="X194" s="372">
        <v>2693837.9999999995</v>
      </c>
      <c r="Y194" s="371">
        <v>754998</v>
      </c>
      <c r="Z194" s="371">
        <f t="shared" si="33"/>
        <v>3448835.9999999995</v>
      </c>
      <c r="AA194" s="371">
        <v>10574</v>
      </c>
      <c r="AB194" s="371">
        <v>7426</v>
      </c>
      <c r="AC194" s="372">
        <v>610322.00000000012</v>
      </c>
      <c r="AD194" s="147" t="s">
        <v>47</v>
      </c>
      <c r="AE194" s="713"/>
      <c r="AF194" s="515"/>
      <c r="AG194" s="515"/>
      <c r="AH194" s="515"/>
      <c r="AI194" s="515"/>
      <c r="AJ194" s="515"/>
      <c r="AK194" s="11"/>
      <c r="AL194" s="11"/>
    </row>
    <row r="195" spans="1:49" x14ac:dyDescent="0.2">
      <c r="A195" s="713"/>
      <c r="B195" s="628" t="s">
        <v>42</v>
      </c>
      <c r="C195" s="371">
        <v>288859</v>
      </c>
      <c r="D195" s="371">
        <v>455724.00000000006</v>
      </c>
      <c r="E195" s="372">
        <v>192035</v>
      </c>
      <c r="F195" s="371">
        <v>189181</v>
      </c>
      <c r="G195" s="371">
        <v>5709</v>
      </c>
      <c r="H195" s="372">
        <v>52.000000000000007</v>
      </c>
      <c r="I195" s="373">
        <f t="shared" si="31"/>
        <v>1131560</v>
      </c>
      <c r="J195" s="371">
        <v>1268080</v>
      </c>
      <c r="K195" s="371">
        <v>6505</v>
      </c>
      <c r="L195" s="372">
        <v>236051</v>
      </c>
      <c r="M195" s="371">
        <v>8245.0000000000018</v>
      </c>
      <c r="N195" s="373">
        <f t="shared" si="27"/>
        <v>1518881</v>
      </c>
      <c r="O195" s="374">
        <f t="shared" si="34"/>
        <v>-387321</v>
      </c>
      <c r="P195" s="371">
        <v>1320804</v>
      </c>
      <c r="Q195" s="371">
        <v>750893</v>
      </c>
      <c r="R195" s="372">
        <v>322075</v>
      </c>
      <c r="S195" s="371">
        <f t="shared" si="32"/>
        <v>428818</v>
      </c>
      <c r="T195" s="371">
        <v>2865890.9999999995</v>
      </c>
      <c r="U195" s="373">
        <f t="shared" si="29"/>
        <v>4615513</v>
      </c>
      <c r="V195" s="371">
        <v>119890.00000000004</v>
      </c>
      <c r="W195" s="383">
        <v>0</v>
      </c>
      <c r="X195" s="372">
        <v>2712970</v>
      </c>
      <c r="Y195" s="371">
        <v>764242</v>
      </c>
      <c r="Z195" s="371">
        <f>X195+Y195</f>
        <v>3477212</v>
      </c>
      <c r="AA195" s="371">
        <v>10618</v>
      </c>
      <c r="AB195" s="371">
        <v>7266</v>
      </c>
      <c r="AC195" s="372">
        <v>613204</v>
      </c>
      <c r="AD195" s="147" t="s">
        <v>42</v>
      </c>
      <c r="AE195" s="713"/>
      <c r="AF195" s="515"/>
      <c r="AG195" s="515"/>
      <c r="AH195" s="515"/>
      <c r="AI195" s="515"/>
      <c r="AJ195" s="515"/>
      <c r="AK195" s="11"/>
      <c r="AL195" s="11"/>
    </row>
    <row r="196" spans="1:49" x14ac:dyDescent="0.2">
      <c r="A196" s="713"/>
      <c r="B196" s="628" t="s">
        <v>43</v>
      </c>
      <c r="C196" s="371">
        <v>282567</v>
      </c>
      <c r="D196" s="371">
        <v>417416</v>
      </c>
      <c r="E196" s="372">
        <v>219538</v>
      </c>
      <c r="F196" s="371">
        <v>187201</v>
      </c>
      <c r="G196" s="371">
        <v>5748</v>
      </c>
      <c r="H196" s="372">
        <v>94</v>
      </c>
      <c r="I196" s="373">
        <f t="shared" si="31"/>
        <v>1112564</v>
      </c>
      <c r="J196" s="371">
        <v>1304833</v>
      </c>
      <c r="K196" s="371">
        <v>6534</v>
      </c>
      <c r="L196" s="372">
        <v>224178</v>
      </c>
      <c r="M196" s="371">
        <v>8870.9999999999982</v>
      </c>
      <c r="N196" s="373">
        <f t="shared" si="27"/>
        <v>1544416</v>
      </c>
      <c r="O196" s="374">
        <f t="shared" si="34"/>
        <v>-431852</v>
      </c>
      <c r="P196" s="371">
        <v>1368703</v>
      </c>
      <c r="Q196" s="371">
        <v>750076</v>
      </c>
      <c r="R196" s="372">
        <v>310067</v>
      </c>
      <c r="S196" s="371">
        <f t="shared" si="32"/>
        <v>440009</v>
      </c>
      <c r="T196" s="371">
        <v>2877942</v>
      </c>
      <c r="U196" s="373">
        <f t="shared" si="29"/>
        <v>4686654</v>
      </c>
      <c r="V196" s="371">
        <v>119752.00000000001</v>
      </c>
      <c r="W196" s="383">
        <v>0</v>
      </c>
      <c r="X196" s="372">
        <v>2742189</v>
      </c>
      <c r="Y196" s="371">
        <v>745847</v>
      </c>
      <c r="Z196" s="371">
        <f t="shared" si="33"/>
        <v>3488036</v>
      </c>
      <c r="AA196" s="371">
        <v>10666</v>
      </c>
      <c r="AB196" s="371">
        <v>7291</v>
      </c>
      <c r="AC196" s="372">
        <v>629055.99999999988</v>
      </c>
      <c r="AD196" s="147" t="s">
        <v>48</v>
      </c>
      <c r="AE196" s="713"/>
      <c r="AF196" s="515"/>
      <c r="AG196" s="515"/>
      <c r="AH196" s="515"/>
      <c r="AI196" s="515"/>
      <c r="AJ196" s="515"/>
      <c r="AK196" s="11"/>
      <c r="AL196" s="11"/>
    </row>
    <row r="197" spans="1:49" x14ac:dyDescent="0.2">
      <c r="A197" s="713"/>
      <c r="B197" s="628" t="s">
        <v>44</v>
      </c>
      <c r="C197" s="371">
        <v>266173</v>
      </c>
      <c r="D197" s="371">
        <v>456767</v>
      </c>
      <c r="E197" s="372">
        <v>230223</v>
      </c>
      <c r="F197" s="371">
        <v>186268</v>
      </c>
      <c r="G197" s="371">
        <v>5967</v>
      </c>
      <c r="H197" s="372">
        <v>37</v>
      </c>
      <c r="I197" s="373">
        <f t="shared" si="31"/>
        <v>1145435</v>
      </c>
      <c r="J197" s="371">
        <v>1291978</v>
      </c>
      <c r="K197" s="371">
        <v>6561</v>
      </c>
      <c r="L197" s="372">
        <v>223331</v>
      </c>
      <c r="M197" s="371">
        <v>11515</v>
      </c>
      <c r="N197" s="373">
        <f t="shared" si="27"/>
        <v>1533385</v>
      </c>
      <c r="O197" s="374">
        <f t="shared" si="34"/>
        <v>-387950</v>
      </c>
      <c r="P197" s="371">
        <v>1374158</v>
      </c>
      <c r="Q197" s="371">
        <v>792948.00000000012</v>
      </c>
      <c r="R197" s="372">
        <v>289183</v>
      </c>
      <c r="S197" s="371">
        <f t="shared" si="32"/>
        <v>503765.00000000012</v>
      </c>
      <c r="T197" s="371">
        <v>2888447</v>
      </c>
      <c r="U197" s="373">
        <f t="shared" si="29"/>
        <v>4766370</v>
      </c>
      <c r="V197" s="371">
        <v>122744.00000000003</v>
      </c>
      <c r="W197" s="383">
        <v>0</v>
      </c>
      <c r="X197" s="372">
        <v>2835806</v>
      </c>
      <c r="Y197" s="371">
        <v>750459.00000000012</v>
      </c>
      <c r="Z197" s="371">
        <f t="shared" si="33"/>
        <v>3586265</v>
      </c>
      <c r="AA197" s="371">
        <v>10711</v>
      </c>
      <c r="AB197" s="371">
        <v>7314.9999999999991</v>
      </c>
      <c r="AC197" s="372">
        <v>651380.00000000012</v>
      </c>
      <c r="AD197" s="147" t="s">
        <v>44</v>
      </c>
      <c r="AE197" s="713"/>
      <c r="AF197" s="515"/>
      <c r="AG197" s="515"/>
      <c r="AH197" s="515"/>
      <c r="AI197" s="515"/>
      <c r="AJ197" s="515"/>
      <c r="AK197" s="11"/>
      <c r="AL197" s="11"/>
    </row>
    <row r="198" spans="1:49" x14ac:dyDescent="0.2">
      <c r="A198" s="707"/>
      <c r="B198" s="627" t="s">
        <v>45</v>
      </c>
      <c r="C198" s="375">
        <v>241366</v>
      </c>
      <c r="D198" s="375">
        <v>365210</v>
      </c>
      <c r="E198" s="376">
        <v>294768</v>
      </c>
      <c r="F198" s="375">
        <v>187326</v>
      </c>
      <c r="G198" s="375">
        <v>6614</v>
      </c>
      <c r="H198" s="375">
        <v>26.999999999999996</v>
      </c>
      <c r="I198" s="390">
        <f t="shared" si="31"/>
        <v>1095311</v>
      </c>
      <c r="J198" s="375">
        <v>1320288</v>
      </c>
      <c r="K198" s="375">
        <v>6590</v>
      </c>
      <c r="L198" s="375">
        <v>208116</v>
      </c>
      <c r="M198" s="375">
        <v>11276</v>
      </c>
      <c r="N198" s="390">
        <f t="shared" si="27"/>
        <v>1546270</v>
      </c>
      <c r="O198" s="391">
        <f t="shared" si="34"/>
        <v>-450959</v>
      </c>
      <c r="P198" s="375">
        <v>1522961</v>
      </c>
      <c r="Q198" s="375">
        <v>850567</v>
      </c>
      <c r="R198" s="375">
        <v>309680</v>
      </c>
      <c r="S198" s="375">
        <f t="shared" si="32"/>
        <v>540887</v>
      </c>
      <c r="T198" s="375">
        <v>2902235</v>
      </c>
      <c r="U198" s="390">
        <f t="shared" si="29"/>
        <v>4966083</v>
      </c>
      <c r="V198" s="391">
        <v>130810</v>
      </c>
      <c r="W198" s="375">
        <v>0</v>
      </c>
      <c r="X198" s="375">
        <v>2861166</v>
      </c>
      <c r="Y198" s="375">
        <v>829564.99999999988</v>
      </c>
      <c r="Z198" s="375">
        <v>3690732</v>
      </c>
      <c r="AA198" s="375">
        <v>10758</v>
      </c>
      <c r="AB198" s="375">
        <v>7346</v>
      </c>
      <c r="AC198" s="375">
        <v>675474.99999999988</v>
      </c>
      <c r="AD198" s="147" t="s">
        <v>45</v>
      </c>
      <c r="AE198" s="707"/>
      <c r="AF198" s="515"/>
      <c r="AG198" s="515"/>
      <c r="AH198" s="515"/>
      <c r="AI198" s="515"/>
      <c r="AJ198" s="515"/>
      <c r="AK198" s="11"/>
      <c r="AL198" s="11"/>
    </row>
    <row r="199" spans="1:49" x14ac:dyDescent="0.2">
      <c r="A199" s="707">
        <v>2023</v>
      </c>
      <c r="B199" s="146" t="s">
        <v>34</v>
      </c>
      <c r="C199" s="367">
        <v>263121</v>
      </c>
      <c r="D199" s="367">
        <v>394658</v>
      </c>
      <c r="E199" s="368">
        <v>338727</v>
      </c>
      <c r="F199" s="367">
        <v>203453</v>
      </c>
      <c r="G199" s="367">
        <v>6756</v>
      </c>
      <c r="H199" s="368">
        <v>24.999999999999996</v>
      </c>
      <c r="I199" s="369">
        <f t="shared" si="31"/>
        <v>1206740</v>
      </c>
      <c r="J199" s="367">
        <v>1297715.0000000002</v>
      </c>
      <c r="K199" s="367">
        <v>6454</v>
      </c>
      <c r="L199" s="368">
        <v>207585</v>
      </c>
      <c r="M199" s="367">
        <v>12280</v>
      </c>
      <c r="N199" s="369">
        <f t="shared" si="27"/>
        <v>1524034.0000000002</v>
      </c>
      <c r="O199" s="370">
        <f t="shared" si="34"/>
        <v>-317294.00000000023</v>
      </c>
      <c r="P199" s="367">
        <v>1384665</v>
      </c>
      <c r="Q199" s="367">
        <v>859763</v>
      </c>
      <c r="R199" s="368">
        <v>316099</v>
      </c>
      <c r="S199" s="367">
        <f>Q199-R199</f>
        <v>543664</v>
      </c>
      <c r="T199" s="367">
        <v>2918178.0000000005</v>
      </c>
      <c r="U199" s="369">
        <f t="shared" si="29"/>
        <v>4846507</v>
      </c>
      <c r="V199" s="367">
        <v>131797.00000000003</v>
      </c>
      <c r="W199" s="382">
        <v>0</v>
      </c>
      <c r="X199" s="368">
        <v>2840321</v>
      </c>
      <c r="Y199" s="367">
        <v>845914</v>
      </c>
      <c r="Z199" s="367">
        <f t="shared" ref="Z199:Z221" si="35">X199+Y199</f>
        <v>3686235</v>
      </c>
      <c r="AA199" s="367">
        <v>10536.000000000002</v>
      </c>
      <c r="AB199" s="367">
        <v>7367.0000000000009</v>
      </c>
      <c r="AC199" s="368">
        <v>693272.99999999988</v>
      </c>
      <c r="AD199" s="146" t="s">
        <v>34</v>
      </c>
      <c r="AE199" s="707">
        <v>2023</v>
      </c>
      <c r="AF199" s="515"/>
      <c r="AG199" s="515"/>
      <c r="AH199" s="515"/>
      <c r="AI199" s="515"/>
      <c r="AJ199" s="515"/>
      <c r="AK199" s="11"/>
      <c r="AL199" s="11"/>
    </row>
    <row r="200" spans="1:49" x14ac:dyDescent="0.2">
      <c r="A200" s="708"/>
      <c r="B200" s="147" t="s">
        <v>35</v>
      </c>
      <c r="C200" s="383">
        <v>242611</v>
      </c>
      <c r="D200" s="371">
        <v>475643</v>
      </c>
      <c r="E200" s="372">
        <v>409541</v>
      </c>
      <c r="F200" s="371">
        <v>202367</v>
      </c>
      <c r="G200" s="371">
        <v>6731</v>
      </c>
      <c r="H200" s="372">
        <v>170</v>
      </c>
      <c r="I200" s="373">
        <f t="shared" si="31"/>
        <v>1337063</v>
      </c>
      <c r="J200" s="383">
        <v>1345357</v>
      </c>
      <c r="K200" s="371">
        <v>6480</v>
      </c>
      <c r="L200" s="372">
        <v>207389</v>
      </c>
      <c r="M200" s="371">
        <v>9151.4933900000015</v>
      </c>
      <c r="N200" s="373">
        <f t="shared" si="27"/>
        <v>1568377.49339</v>
      </c>
      <c r="O200" s="374">
        <f>I200-N200</f>
        <v>-231314.49338999996</v>
      </c>
      <c r="P200" s="383">
        <v>1279886</v>
      </c>
      <c r="Q200" s="371">
        <v>859698</v>
      </c>
      <c r="R200" s="372">
        <v>316278</v>
      </c>
      <c r="S200" s="371">
        <f t="shared" ref="S200:S217" si="36">Q200-R200</f>
        <v>543420</v>
      </c>
      <c r="T200" s="371">
        <v>2932831</v>
      </c>
      <c r="U200" s="373">
        <f t="shared" si="29"/>
        <v>4756137</v>
      </c>
      <c r="V200" s="392">
        <v>137961</v>
      </c>
      <c r="W200" s="371">
        <v>0</v>
      </c>
      <c r="X200" s="372">
        <v>2838463</v>
      </c>
      <c r="Y200" s="371">
        <v>826565</v>
      </c>
      <c r="Z200" s="371">
        <f t="shared" si="35"/>
        <v>3665028</v>
      </c>
      <c r="AA200" s="371">
        <v>10577</v>
      </c>
      <c r="AB200" s="371">
        <v>7390.0000000000009</v>
      </c>
      <c r="AC200" s="372">
        <v>703870</v>
      </c>
      <c r="AD200" s="147" t="s">
        <v>35</v>
      </c>
      <c r="AE200" s="708"/>
      <c r="AF200" s="515"/>
      <c r="AG200" s="515"/>
      <c r="AH200" s="515"/>
      <c r="AI200" s="515"/>
      <c r="AJ200" s="515"/>
      <c r="AK200" s="11"/>
      <c r="AL200" s="11"/>
    </row>
    <row r="201" spans="1:49" x14ac:dyDescent="0.2">
      <c r="A201" s="708"/>
      <c r="B201" s="147" t="s">
        <v>36</v>
      </c>
      <c r="C201" s="383">
        <v>247481</v>
      </c>
      <c r="D201" s="371">
        <v>482676.99999999994</v>
      </c>
      <c r="E201" s="372">
        <v>441187</v>
      </c>
      <c r="F201" s="371">
        <v>192401</v>
      </c>
      <c r="G201" s="371">
        <v>6660</v>
      </c>
      <c r="H201" s="372">
        <v>108</v>
      </c>
      <c r="I201" s="373">
        <f t="shared" si="31"/>
        <v>1370514</v>
      </c>
      <c r="J201" s="383">
        <v>1360485</v>
      </c>
      <c r="K201" s="371">
        <v>6538</v>
      </c>
      <c r="L201" s="372">
        <v>187579</v>
      </c>
      <c r="M201" s="371">
        <v>11911.589639999998</v>
      </c>
      <c r="N201" s="373">
        <f t="shared" si="27"/>
        <v>1566513.5896399999</v>
      </c>
      <c r="O201" s="374">
        <f t="shared" si="34"/>
        <v>-195999.5896399999</v>
      </c>
      <c r="P201" s="383">
        <v>1146803</v>
      </c>
      <c r="Q201" s="371">
        <v>862283</v>
      </c>
      <c r="R201" s="372">
        <v>308658</v>
      </c>
      <c r="S201" s="371">
        <f t="shared" si="36"/>
        <v>553625</v>
      </c>
      <c r="T201" s="371">
        <v>2964407</v>
      </c>
      <c r="U201" s="373">
        <f t="shared" si="29"/>
        <v>4664835</v>
      </c>
      <c r="V201" s="392">
        <v>119752.99999999999</v>
      </c>
      <c r="W201" s="371">
        <v>0</v>
      </c>
      <c r="X201" s="372">
        <v>2798546.0000000005</v>
      </c>
      <c r="Y201" s="371">
        <v>817068</v>
      </c>
      <c r="Z201" s="371">
        <f t="shared" si="35"/>
        <v>3615614.0000000005</v>
      </c>
      <c r="AA201" s="371">
        <v>10594.000000000002</v>
      </c>
      <c r="AB201" s="371">
        <v>7413</v>
      </c>
      <c r="AC201" s="372">
        <v>715452</v>
      </c>
      <c r="AD201" s="147" t="s">
        <v>36</v>
      </c>
      <c r="AE201" s="708"/>
      <c r="AF201" s="515"/>
      <c r="AG201" s="515"/>
      <c r="AH201" s="515"/>
      <c r="AI201" s="515"/>
      <c r="AJ201" s="515"/>
      <c r="AK201" s="11"/>
      <c r="AL201" s="11"/>
    </row>
    <row r="202" spans="1:49" x14ac:dyDescent="0.2">
      <c r="A202" s="708"/>
      <c r="B202" s="147" t="s">
        <v>37</v>
      </c>
      <c r="C202" s="383">
        <v>255561</v>
      </c>
      <c r="D202" s="371">
        <v>511779</v>
      </c>
      <c r="E202" s="371">
        <v>449349</v>
      </c>
      <c r="F202" s="371">
        <v>192883</v>
      </c>
      <c r="G202" s="371">
        <v>6718</v>
      </c>
      <c r="H202" s="371">
        <v>52.000000000000007</v>
      </c>
      <c r="I202" s="373">
        <f t="shared" si="31"/>
        <v>1416342</v>
      </c>
      <c r="J202" s="383">
        <v>1347768</v>
      </c>
      <c r="K202" s="371">
        <v>6566</v>
      </c>
      <c r="L202" s="372">
        <v>185847</v>
      </c>
      <c r="M202" s="371">
        <v>14725.86656</v>
      </c>
      <c r="N202" s="373">
        <f t="shared" si="27"/>
        <v>1554906.86656</v>
      </c>
      <c r="O202" s="374">
        <f t="shared" si="34"/>
        <v>-138564.86655999999</v>
      </c>
      <c r="P202" s="383">
        <v>1104954</v>
      </c>
      <c r="Q202" s="371">
        <v>854513</v>
      </c>
      <c r="R202" s="372">
        <v>297179</v>
      </c>
      <c r="S202" s="371">
        <f t="shared" si="36"/>
        <v>557334</v>
      </c>
      <c r="T202" s="371">
        <v>3003212</v>
      </c>
      <c r="U202" s="373">
        <f t="shared" si="29"/>
        <v>4665500</v>
      </c>
      <c r="V202" s="392">
        <v>112720.99999999997</v>
      </c>
      <c r="W202" s="371">
        <v>0</v>
      </c>
      <c r="X202" s="372">
        <v>2864887</v>
      </c>
      <c r="Y202" s="371">
        <v>799464.99999999988</v>
      </c>
      <c r="Z202" s="371">
        <f t="shared" si="35"/>
        <v>3664352</v>
      </c>
      <c r="AA202" s="371">
        <v>10639</v>
      </c>
      <c r="AB202" s="371">
        <v>7253</v>
      </c>
      <c r="AC202" s="373">
        <v>731968.00000000012</v>
      </c>
      <c r="AD202" s="147" t="s">
        <v>37</v>
      </c>
      <c r="AE202" s="708"/>
      <c r="AF202" s="515"/>
      <c r="AG202" s="515"/>
      <c r="AH202" s="515"/>
      <c r="AI202" s="515"/>
      <c r="AJ202" s="515"/>
      <c r="AK202" s="11"/>
      <c r="AL202" s="11"/>
    </row>
    <row r="203" spans="1:49" x14ac:dyDescent="0.2">
      <c r="A203" s="708"/>
      <c r="B203" s="147" t="s">
        <v>38</v>
      </c>
      <c r="C203" s="383">
        <v>275830</v>
      </c>
      <c r="D203" s="371">
        <v>472391</v>
      </c>
      <c r="E203" s="372">
        <v>487559.51525999996</v>
      </c>
      <c r="F203" s="371">
        <v>188754</v>
      </c>
      <c r="G203" s="371">
        <v>6731</v>
      </c>
      <c r="H203" s="372">
        <v>15</v>
      </c>
      <c r="I203" s="373">
        <f>SUM(C203:H203)</f>
        <v>1431280.51526</v>
      </c>
      <c r="J203" s="383">
        <v>1340803</v>
      </c>
      <c r="K203" s="371">
        <v>6595</v>
      </c>
      <c r="L203" s="372">
        <v>184304</v>
      </c>
      <c r="M203" s="371">
        <v>16919</v>
      </c>
      <c r="N203" s="373">
        <f t="shared" si="27"/>
        <v>1548621</v>
      </c>
      <c r="O203" s="374">
        <f t="shared" si="34"/>
        <v>-117340.48473999999</v>
      </c>
      <c r="P203" s="383">
        <v>1107579</v>
      </c>
      <c r="Q203" s="371">
        <v>818027</v>
      </c>
      <c r="R203" s="372">
        <v>295358</v>
      </c>
      <c r="S203" s="371">
        <f t="shared" si="36"/>
        <v>522669</v>
      </c>
      <c r="T203" s="371">
        <v>3019460</v>
      </c>
      <c r="U203" s="373">
        <f t="shared" si="29"/>
        <v>4649708</v>
      </c>
      <c r="V203" s="392">
        <v>113695</v>
      </c>
      <c r="W203" s="371">
        <v>0</v>
      </c>
      <c r="X203" s="372">
        <v>2871882.0000000005</v>
      </c>
      <c r="Y203" s="371">
        <v>784301.99999999988</v>
      </c>
      <c r="Z203" s="371">
        <f t="shared" si="35"/>
        <v>3656184.0000000005</v>
      </c>
      <c r="AA203" s="371">
        <v>10684.999999999998</v>
      </c>
      <c r="AB203" s="371">
        <v>7263</v>
      </c>
      <c r="AC203" s="372">
        <v>744538.99999999988</v>
      </c>
      <c r="AD203" s="147" t="s">
        <v>46</v>
      </c>
      <c r="AE203" s="708"/>
      <c r="AF203" s="515"/>
      <c r="AG203" s="515"/>
      <c r="AH203" s="515"/>
      <c r="AI203" s="515"/>
      <c r="AJ203" s="515"/>
      <c r="AK203" s="11"/>
      <c r="AL203" s="11"/>
    </row>
    <row r="204" spans="1:49" x14ac:dyDescent="0.2">
      <c r="A204" s="708"/>
      <c r="B204" s="147" t="s">
        <v>39</v>
      </c>
      <c r="C204" s="383">
        <v>291254</v>
      </c>
      <c r="D204" s="371">
        <v>560742.99999999988</v>
      </c>
      <c r="E204" s="371">
        <v>534496.33516999998</v>
      </c>
      <c r="F204" s="371">
        <v>191850</v>
      </c>
      <c r="G204" s="371">
        <v>6736</v>
      </c>
      <c r="H204" s="371">
        <v>277</v>
      </c>
      <c r="I204" s="373">
        <f>SUM(C204:H204)</f>
        <v>1585356.3351699999</v>
      </c>
      <c r="J204" s="383">
        <v>1312021.0000000002</v>
      </c>
      <c r="K204" s="371">
        <v>6622</v>
      </c>
      <c r="L204" s="372">
        <v>177146</v>
      </c>
      <c r="M204" s="371">
        <v>19049</v>
      </c>
      <c r="N204" s="373">
        <f t="shared" si="27"/>
        <v>1514838.0000000002</v>
      </c>
      <c r="O204" s="374">
        <f t="shared" si="34"/>
        <v>70518.335169999627</v>
      </c>
      <c r="P204" s="383">
        <v>1022388.9999999999</v>
      </c>
      <c r="Q204" s="371">
        <v>817517</v>
      </c>
      <c r="R204" s="372">
        <v>313012</v>
      </c>
      <c r="S204" s="371">
        <f t="shared" si="36"/>
        <v>504505</v>
      </c>
      <c r="T204" s="371">
        <v>3042445</v>
      </c>
      <c r="U204" s="373">
        <f t="shared" si="29"/>
        <v>4569339</v>
      </c>
      <c r="V204" s="392">
        <v>125387</v>
      </c>
      <c r="W204" s="371">
        <v>0</v>
      </c>
      <c r="X204" s="372">
        <v>2908044</v>
      </c>
      <c r="Y204" s="371">
        <v>832723.00000000012</v>
      </c>
      <c r="Z204" s="371">
        <f t="shared" si="35"/>
        <v>3740767</v>
      </c>
      <c r="AA204" s="371">
        <v>10730</v>
      </c>
      <c r="AB204" s="371">
        <v>7289</v>
      </c>
      <c r="AC204" s="373">
        <v>755680.00000000012</v>
      </c>
      <c r="AD204" s="147" t="s">
        <v>86</v>
      </c>
      <c r="AE204" s="708"/>
      <c r="AF204" s="515"/>
      <c r="AG204" s="515"/>
      <c r="AH204" s="515"/>
      <c r="AI204" s="515"/>
      <c r="AJ204" s="515"/>
      <c r="AK204" s="11"/>
      <c r="AL204" s="11"/>
    </row>
    <row r="205" spans="1:49" x14ac:dyDescent="0.2">
      <c r="A205" s="708"/>
      <c r="B205" s="147" t="s">
        <v>40</v>
      </c>
      <c r="C205" s="383">
        <v>335590</v>
      </c>
      <c r="D205" s="371">
        <v>595799.00000000012</v>
      </c>
      <c r="E205" s="371">
        <v>607119.30666</v>
      </c>
      <c r="F205" s="371">
        <v>190462</v>
      </c>
      <c r="G205" s="371">
        <v>6807</v>
      </c>
      <c r="H205" s="371">
        <v>279</v>
      </c>
      <c r="I205" s="373">
        <f>SUM(C205:H205)</f>
        <v>1736056.3066600002</v>
      </c>
      <c r="J205" s="383">
        <v>1299593</v>
      </c>
      <c r="K205" s="371">
        <v>4277</v>
      </c>
      <c r="L205" s="372">
        <v>173301</v>
      </c>
      <c r="M205" s="371">
        <v>21175</v>
      </c>
      <c r="N205" s="373">
        <f t="shared" si="27"/>
        <v>1498346</v>
      </c>
      <c r="O205" s="374">
        <f t="shared" si="34"/>
        <v>237710.30666000023</v>
      </c>
      <c r="P205" s="383">
        <v>1013074</v>
      </c>
      <c r="Q205" s="371">
        <v>824448</v>
      </c>
      <c r="R205" s="372">
        <v>325351</v>
      </c>
      <c r="S205" s="371">
        <f t="shared" si="36"/>
        <v>499097</v>
      </c>
      <c r="T205" s="371">
        <v>3038337</v>
      </c>
      <c r="U205" s="373">
        <f>P205+S205+T205</f>
        <v>4550508</v>
      </c>
      <c r="V205" s="392">
        <v>129732</v>
      </c>
      <c r="W205" s="371">
        <v>0</v>
      </c>
      <c r="X205" s="372">
        <v>3066652.9999999995</v>
      </c>
      <c r="Y205" s="371">
        <v>803522</v>
      </c>
      <c r="Z205" s="371">
        <f t="shared" si="35"/>
        <v>3870174.9999999995</v>
      </c>
      <c r="AA205" s="371">
        <v>8719.0000000000018</v>
      </c>
      <c r="AB205" s="371">
        <v>7314.9999999999991</v>
      </c>
      <c r="AC205" s="373">
        <v>772267.99999999988</v>
      </c>
      <c r="AD205" s="147" t="s">
        <v>77</v>
      </c>
      <c r="AE205" s="708"/>
      <c r="AF205" s="515"/>
      <c r="AG205" s="515"/>
      <c r="AH205" s="515"/>
      <c r="AI205" s="515"/>
      <c r="AJ205" s="515"/>
      <c r="AK205" s="11"/>
      <c r="AL205" s="11"/>
    </row>
    <row r="206" spans="1:49" x14ac:dyDescent="0.2">
      <c r="A206" s="708"/>
      <c r="B206" s="147" t="s">
        <v>41</v>
      </c>
      <c r="C206" s="383">
        <v>336034</v>
      </c>
      <c r="D206" s="371">
        <v>587502</v>
      </c>
      <c r="E206" s="371">
        <v>666200.58741000004</v>
      </c>
      <c r="F206" s="371">
        <v>194042</v>
      </c>
      <c r="G206" s="371">
        <v>6779</v>
      </c>
      <c r="H206" s="371">
        <v>131</v>
      </c>
      <c r="I206" s="373">
        <f t="shared" ref="I206:I220" si="37">SUM(C206:H206)</f>
        <v>1790688.5874100002</v>
      </c>
      <c r="J206" s="383">
        <v>1300360.0000000002</v>
      </c>
      <c r="K206" s="371">
        <v>4336</v>
      </c>
      <c r="L206" s="372">
        <v>173116</v>
      </c>
      <c r="M206" s="371">
        <v>18539</v>
      </c>
      <c r="N206" s="373">
        <f t="shared" si="27"/>
        <v>1496351.0000000002</v>
      </c>
      <c r="O206" s="374">
        <f t="shared" si="34"/>
        <v>294337.58740999992</v>
      </c>
      <c r="P206" s="383">
        <v>1092359</v>
      </c>
      <c r="Q206" s="371">
        <v>827637</v>
      </c>
      <c r="R206" s="372">
        <v>336861.99999999994</v>
      </c>
      <c r="S206" s="371">
        <f t="shared" si="36"/>
        <v>490775.00000000006</v>
      </c>
      <c r="T206" s="371">
        <v>3012247</v>
      </c>
      <c r="U206" s="373">
        <f t="shared" si="29"/>
        <v>4595381</v>
      </c>
      <c r="V206" s="392">
        <v>119519</v>
      </c>
      <c r="W206" s="371">
        <v>0</v>
      </c>
      <c r="X206" s="372">
        <v>3187256.0000000005</v>
      </c>
      <c r="Y206" s="371">
        <v>776691</v>
      </c>
      <c r="Z206" s="371">
        <f t="shared" si="35"/>
        <v>3963947.0000000005</v>
      </c>
      <c r="AA206" s="371">
        <v>8713.0000000000018</v>
      </c>
      <c r="AB206" s="371">
        <v>7342.0000000000009</v>
      </c>
      <c r="AC206" s="373">
        <v>790195</v>
      </c>
      <c r="AD206" s="147" t="s">
        <v>47</v>
      </c>
      <c r="AE206" s="708"/>
      <c r="AF206" s="52"/>
      <c r="AG206" s="52"/>
      <c r="AH206" s="52"/>
      <c r="AI206" s="52"/>
      <c r="AJ206" s="52"/>
      <c r="AK206" s="52"/>
      <c r="AL206" s="52"/>
      <c r="AM206" s="52"/>
      <c r="AN206" s="52"/>
      <c r="AO206" s="52"/>
      <c r="AP206" s="52"/>
      <c r="AQ206" s="52"/>
      <c r="AR206" s="52"/>
      <c r="AS206" s="52"/>
      <c r="AT206" s="52"/>
      <c r="AU206" s="52"/>
      <c r="AV206" s="52"/>
      <c r="AW206" s="52"/>
    </row>
    <row r="207" spans="1:49" x14ac:dyDescent="0.2">
      <c r="A207" s="708"/>
      <c r="B207" s="147" t="s">
        <v>42</v>
      </c>
      <c r="C207" s="383">
        <v>305460</v>
      </c>
      <c r="D207" s="371">
        <v>611376</v>
      </c>
      <c r="E207" s="371">
        <v>708843.46836000006</v>
      </c>
      <c r="F207" s="371">
        <v>191974</v>
      </c>
      <c r="G207" s="371">
        <v>6739</v>
      </c>
      <c r="H207" s="371">
        <v>561</v>
      </c>
      <c r="I207" s="373">
        <f t="shared" si="37"/>
        <v>1824953.4683600001</v>
      </c>
      <c r="J207" s="383">
        <v>1328999</v>
      </c>
      <c r="K207" s="371">
        <v>4352</v>
      </c>
      <c r="L207" s="372">
        <v>133693</v>
      </c>
      <c r="M207" s="371">
        <v>23079</v>
      </c>
      <c r="N207" s="373">
        <f t="shared" ref="N207:N223" si="38">SUM(J207:M207)</f>
        <v>1490123</v>
      </c>
      <c r="O207" s="374">
        <f t="shared" si="34"/>
        <v>334830.46836000006</v>
      </c>
      <c r="P207" s="383">
        <v>1063778</v>
      </c>
      <c r="Q207" s="371">
        <v>827623.99999999988</v>
      </c>
      <c r="R207" s="372">
        <v>336989.99999999994</v>
      </c>
      <c r="S207" s="371">
        <f>Q207-R207</f>
        <v>490633.99999999994</v>
      </c>
      <c r="T207" s="371">
        <v>3012027</v>
      </c>
      <c r="U207" s="373">
        <f t="shared" si="29"/>
        <v>4566439</v>
      </c>
      <c r="V207" s="392">
        <v>119410.99999999994</v>
      </c>
      <c r="W207" s="371">
        <v>0</v>
      </c>
      <c r="X207" s="372">
        <v>3204006</v>
      </c>
      <c r="Y207" s="371">
        <v>753252.00000000012</v>
      </c>
      <c r="Z207" s="371">
        <f t="shared" si="35"/>
        <v>3957258</v>
      </c>
      <c r="AA207" s="371">
        <v>8749</v>
      </c>
      <c r="AB207" s="371">
        <v>7372.0000000000009</v>
      </c>
      <c r="AC207" s="373">
        <v>808478.99999999988</v>
      </c>
      <c r="AD207" s="147" t="s">
        <v>42</v>
      </c>
      <c r="AE207" s="708"/>
      <c r="AF207" s="52"/>
      <c r="AG207" s="52"/>
      <c r="AH207" s="52"/>
      <c r="AI207" s="52"/>
      <c r="AJ207" s="52"/>
      <c r="AK207" s="52"/>
      <c r="AL207" s="52"/>
      <c r="AM207" s="52"/>
      <c r="AN207" s="52"/>
      <c r="AO207" s="52"/>
      <c r="AP207" s="52"/>
      <c r="AQ207" s="52"/>
      <c r="AR207" s="52"/>
      <c r="AS207" s="52"/>
      <c r="AT207" s="52"/>
      <c r="AU207" s="52"/>
      <c r="AV207" s="52"/>
      <c r="AW207" s="52"/>
    </row>
    <row r="208" spans="1:49" s="511" customFormat="1" x14ac:dyDescent="0.2">
      <c r="A208" s="708"/>
      <c r="B208" s="147" t="s">
        <v>43</v>
      </c>
      <c r="C208" s="383">
        <v>299834</v>
      </c>
      <c r="D208" s="371">
        <v>667521.99999999988</v>
      </c>
      <c r="E208" s="371">
        <v>724360.63190000004</v>
      </c>
      <c r="F208" s="371">
        <v>189447</v>
      </c>
      <c r="G208" s="371">
        <v>6723</v>
      </c>
      <c r="H208" s="371">
        <v>447</v>
      </c>
      <c r="I208" s="373">
        <f t="shared" si="37"/>
        <v>1888333.6318999999</v>
      </c>
      <c r="J208" s="383">
        <v>1343459</v>
      </c>
      <c r="K208" s="371">
        <v>4369</v>
      </c>
      <c r="L208" s="372">
        <v>134420</v>
      </c>
      <c r="M208" s="371">
        <v>20645</v>
      </c>
      <c r="N208" s="373">
        <f t="shared" si="38"/>
        <v>1502893</v>
      </c>
      <c r="O208" s="374">
        <f t="shared" si="34"/>
        <v>385440.63189999992</v>
      </c>
      <c r="P208" s="383">
        <v>987002</v>
      </c>
      <c r="Q208" s="371">
        <v>825490.99999999988</v>
      </c>
      <c r="R208" s="372">
        <v>345924.00000000006</v>
      </c>
      <c r="S208" s="371">
        <f t="shared" si="36"/>
        <v>479566.99999999983</v>
      </c>
      <c r="T208" s="371">
        <v>3035406</v>
      </c>
      <c r="U208" s="373">
        <f t="shared" ref="U208:U238" si="39">P208+S208+T208</f>
        <v>4501975</v>
      </c>
      <c r="V208" s="392">
        <v>127238</v>
      </c>
      <c r="W208" s="371">
        <v>0</v>
      </c>
      <c r="X208" s="372">
        <v>3225023</v>
      </c>
      <c r="Y208" s="371">
        <v>718484</v>
      </c>
      <c r="Z208" s="371">
        <f t="shared" si="35"/>
        <v>3943507</v>
      </c>
      <c r="AA208" s="371">
        <v>8786</v>
      </c>
      <c r="AB208" s="371">
        <v>7208</v>
      </c>
      <c r="AC208" s="373">
        <v>800671.99999999988</v>
      </c>
      <c r="AD208" s="147" t="s">
        <v>48</v>
      </c>
      <c r="AE208" s="708"/>
      <c r="AF208" s="52"/>
      <c r="AG208" s="52"/>
      <c r="AH208" s="52"/>
      <c r="AI208" s="52"/>
      <c r="AJ208" s="52"/>
      <c r="AK208" s="52"/>
      <c r="AL208" s="52"/>
      <c r="AM208" s="52"/>
      <c r="AN208" s="52"/>
      <c r="AO208" s="52"/>
      <c r="AP208" s="52"/>
      <c r="AQ208" s="52"/>
      <c r="AR208" s="52"/>
      <c r="AS208" s="52"/>
      <c r="AT208" s="52"/>
      <c r="AU208" s="52"/>
      <c r="AV208" s="52"/>
      <c r="AW208" s="52"/>
    </row>
    <row r="209" spans="1:49" x14ac:dyDescent="0.2">
      <c r="A209" s="708"/>
      <c r="B209" s="147" t="s">
        <v>44</v>
      </c>
      <c r="C209" s="383">
        <v>294317</v>
      </c>
      <c r="D209" s="371">
        <v>671808</v>
      </c>
      <c r="E209" s="371">
        <v>682751.04431000003</v>
      </c>
      <c r="F209" s="371">
        <v>189483</v>
      </c>
      <c r="G209" s="371">
        <v>6909</v>
      </c>
      <c r="H209" s="371">
        <v>20.999999999999996</v>
      </c>
      <c r="I209" s="373">
        <f t="shared" si="37"/>
        <v>1845289.04431</v>
      </c>
      <c r="J209" s="383">
        <v>1305126</v>
      </c>
      <c r="K209" s="371">
        <v>4489</v>
      </c>
      <c r="L209" s="372">
        <v>134617</v>
      </c>
      <c r="M209" s="371">
        <v>15837</v>
      </c>
      <c r="N209" s="373">
        <f t="shared" si="38"/>
        <v>1460069</v>
      </c>
      <c r="O209" s="374">
        <f t="shared" si="34"/>
        <v>385220.04431000003</v>
      </c>
      <c r="P209" s="383">
        <v>959215.99999999988</v>
      </c>
      <c r="Q209" s="371">
        <v>810401.99999999988</v>
      </c>
      <c r="R209" s="372">
        <v>333292</v>
      </c>
      <c r="S209" s="371">
        <f t="shared" si="36"/>
        <v>477109.99999999988</v>
      </c>
      <c r="T209" s="371">
        <v>3064000.0000000005</v>
      </c>
      <c r="U209" s="373">
        <f t="shared" si="39"/>
        <v>4500326</v>
      </c>
      <c r="V209" s="392">
        <v>151316.99999999997</v>
      </c>
      <c r="W209" s="371">
        <v>0</v>
      </c>
      <c r="X209" s="372">
        <v>3208554</v>
      </c>
      <c r="Y209" s="371">
        <v>693690</v>
      </c>
      <c r="Z209" s="371">
        <f t="shared" si="35"/>
        <v>3902244</v>
      </c>
      <c r="AA209" s="371">
        <v>8718</v>
      </c>
      <c r="AB209" s="371">
        <v>7233.0000000000009</v>
      </c>
      <c r="AC209" s="373">
        <v>816039.00000000012</v>
      </c>
      <c r="AD209" s="147" t="s">
        <v>44</v>
      </c>
      <c r="AE209" s="708"/>
      <c r="AF209" s="52"/>
      <c r="AG209" s="52"/>
      <c r="AH209" s="52"/>
      <c r="AI209" s="52"/>
      <c r="AJ209" s="52"/>
      <c r="AK209" s="52"/>
      <c r="AL209" s="52"/>
      <c r="AM209" s="52"/>
      <c r="AN209" s="52"/>
      <c r="AO209" s="52"/>
      <c r="AP209" s="52"/>
      <c r="AQ209" s="52"/>
      <c r="AR209" s="52"/>
      <c r="AS209" s="52"/>
      <c r="AT209" s="52"/>
      <c r="AU209" s="52"/>
      <c r="AV209" s="52"/>
      <c r="AW209" s="52"/>
    </row>
    <row r="210" spans="1:49" x14ac:dyDescent="0.2">
      <c r="A210" s="709"/>
      <c r="B210" s="629" t="s">
        <v>45</v>
      </c>
      <c r="C210" s="385">
        <v>266315</v>
      </c>
      <c r="D210" s="375">
        <v>535932</v>
      </c>
      <c r="E210" s="375">
        <v>649741.95405000006</v>
      </c>
      <c r="F210" s="375">
        <v>196573</v>
      </c>
      <c r="G210" s="375">
        <v>7111</v>
      </c>
      <c r="H210" s="375">
        <v>49.999999999999993</v>
      </c>
      <c r="I210" s="377">
        <f t="shared" si="37"/>
        <v>1655722.9540500001</v>
      </c>
      <c r="J210" s="385">
        <v>1292275</v>
      </c>
      <c r="K210" s="375">
        <v>4303</v>
      </c>
      <c r="L210" s="376">
        <v>122131</v>
      </c>
      <c r="M210" s="375">
        <v>16088.999999999998</v>
      </c>
      <c r="N210" s="377">
        <f t="shared" si="38"/>
        <v>1434798</v>
      </c>
      <c r="O210" s="378">
        <f t="shared" si="34"/>
        <v>220924.95405000006</v>
      </c>
      <c r="P210" s="385">
        <v>978564</v>
      </c>
      <c r="Q210" s="375">
        <v>944279</v>
      </c>
      <c r="R210" s="376">
        <v>344762</v>
      </c>
      <c r="S210" s="375">
        <f t="shared" si="36"/>
        <v>599517</v>
      </c>
      <c r="T210" s="375">
        <v>3087136.9999999995</v>
      </c>
      <c r="U210" s="377">
        <f t="shared" si="39"/>
        <v>4665218</v>
      </c>
      <c r="V210" s="391">
        <v>118449.99999999996</v>
      </c>
      <c r="W210" s="375">
        <v>0</v>
      </c>
      <c r="X210" s="376">
        <v>3250151</v>
      </c>
      <c r="Y210" s="375">
        <v>681036</v>
      </c>
      <c r="Z210" s="375">
        <f t="shared" si="35"/>
        <v>3931187</v>
      </c>
      <c r="AA210" s="375">
        <v>8958</v>
      </c>
      <c r="AB210" s="375">
        <v>7264</v>
      </c>
      <c r="AC210" s="377">
        <v>820277</v>
      </c>
      <c r="AD210" s="148" t="s">
        <v>45</v>
      </c>
      <c r="AE210" s="709"/>
      <c r="AF210" s="52"/>
      <c r="AG210" s="52"/>
      <c r="AH210" s="52"/>
      <c r="AI210" s="52"/>
      <c r="AJ210" s="52"/>
      <c r="AK210" s="52"/>
      <c r="AL210" s="52"/>
      <c r="AM210" s="52"/>
      <c r="AN210" s="52"/>
      <c r="AO210" s="52"/>
      <c r="AP210" s="52"/>
      <c r="AQ210" s="52"/>
      <c r="AR210" s="52"/>
      <c r="AS210" s="52"/>
      <c r="AT210" s="52"/>
      <c r="AU210" s="52"/>
      <c r="AV210" s="52"/>
      <c r="AW210" s="52"/>
    </row>
    <row r="211" spans="1:49" s="9" customFormat="1" x14ac:dyDescent="0.2">
      <c r="A211" s="707">
        <v>2024</v>
      </c>
      <c r="B211" s="255" t="s">
        <v>34</v>
      </c>
      <c r="C211" s="553">
        <v>281741</v>
      </c>
      <c r="D211" s="554">
        <v>632119</v>
      </c>
      <c r="E211" s="554">
        <v>635571</v>
      </c>
      <c r="F211" s="554">
        <v>179381</v>
      </c>
      <c r="G211" s="554">
        <v>7176</v>
      </c>
      <c r="H211" s="554">
        <v>28</v>
      </c>
      <c r="I211" s="525">
        <f t="shared" si="37"/>
        <v>1736016</v>
      </c>
      <c r="J211" s="553">
        <v>1293487</v>
      </c>
      <c r="K211" s="554">
        <v>4218</v>
      </c>
      <c r="L211" s="524">
        <v>121294</v>
      </c>
      <c r="M211" s="554">
        <v>19773</v>
      </c>
      <c r="N211" s="525">
        <f t="shared" si="38"/>
        <v>1438772</v>
      </c>
      <c r="O211" s="537">
        <f t="shared" si="34"/>
        <v>297244</v>
      </c>
      <c r="P211" s="553">
        <v>819078</v>
      </c>
      <c r="Q211" s="554">
        <v>946616</v>
      </c>
      <c r="R211" s="524">
        <v>337348</v>
      </c>
      <c r="S211" s="554">
        <f t="shared" si="36"/>
        <v>609268</v>
      </c>
      <c r="T211" s="554">
        <v>3092341.9999999995</v>
      </c>
      <c r="U211" s="525">
        <f t="shared" si="39"/>
        <v>4520688</v>
      </c>
      <c r="V211" s="555">
        <v>109969</v>
      </c>
      <c r="W211" s="554">
        <v>0</v>
      </c>
      <c r="X211" s="524">
        <v>3183068</v>
      </c>
      <c r="Y211" s="554">
        <v>672236</v>
      </c>
      <c r="Z211" s="554">
        <f t="shared" si="35"/>
        <v>3855304</v>
      </c>
      <c r="AA211" s="554">
        <v>8782</v>
      </c>
      <c r="AB211" s="554">
        <v>7286</v>
      </c>
      <c r="AC211" s="525">
        <v>836588.00000000012</v>
      </c>
      <c r="AD211" s="254" t="s">
        <v>34</v>
      </c>
      <c r="AE211" s="707">
        <v>2024</v>
      </c>
      <c r="AF211" s="52"/>
      <c r="AG211" s="52"/>
      <c r="AH211" s="52"/>
      <c r="AI211" s="52"/>
      <c r="AJ211" s="52"/>
      <c r="AK211" s="52"/>
      <c r="AL211" s="52"/>
      <c r="AM211" s="52"/>
      <c r="AN211" s="52"/>
      <c r="AO211" s="52"/>
      <c r="AP211" s="52"/>
      <c r="AQ211" s="52"/>
      <c r="AR211" s="52"/>
      <c r="AS211" s="52"/>
      <c r="AT211" s="52"/>
      <c r="AU211" s="52"/>
      <c r="AV211" s="52"/>
      <c r="AW211" s="52"/>
    </row>
    <row r="212" spans="1:49" s="9" customFormat="1" x14ac:dyDescent="0.2">
      <c r="A212" s="708"/>
      <c r="B212" s="628" t="s">
        <v>35</v>
      </c>
      <c r="C212" s="556">
        <v>288996</v>
      </c>
      <c r="D212" s="557">
        <v>614123.99999999988</v>
      </c>
      <c r="E212" s="557">
        <v>630836</v>
      </c>
      <c r="F212" s="557">
        <v>180762</v>
      </c>
      <c r="G212" s="557">
        <v>7183</v>
      </c>
      <c r="H212" s="557">
        <v>25</v>
      </c>
      <c r="I212" s="547">
        <f t="shared" si="37"/>
        <v>1721926</v>
      </c>
      <c r="J212" s="556">
        <v>1347144</v>
      </c>
      <c r="K212" s="557">
        <v>4234</v>
      </c>
      <c r="L212" s="403">
        <v>121088</v>
      </c>
      <c r="M212" s="557">
        <v>17032</v>
      </c>
      <c r="N212" s="547">
        <f t="shared" si="38"/>
        <v>1489498</v>
      </c>
      <c r="O212" s="538">
        <f t="shared" si="34"/>
        <v>232428</v>
      </c>
      <c r="P212" s="556">
        <v>797290.99999999988</v>
      </c>
      <c r="Q212" s="557">
        <v>945733.99999999988</v>
      </c>
      <c r="R212" s="403">
        <v>335910.99999999994</v>
      </c>
      <c r="S212" s="557">
        <f t="shared" si="36"/>
        <v>609823</v>
      </c>
      <c r="T212" s="557">
        <v>3106461.0000000005</v>
      </c>
      <c r="U212" s="547">
        <f t="shared" si="39"/>
        <v>4513575</v>
      </c>
      <c r="V212" s="558">
        <v>75447.999999999927</v>
      </c>
      <c r="W212" s="557">
        <v>0</v>
      </c>
      <c r="X212" s="403">
        <v>3132872</v>
      </c>
      <c r="Y212" s="557">
        <v>672741</v>
      </c>
      <c r="Z212" s="557">
        <f t="shared" si="35"/>
        <v>3805613</v>
      </c>
      <c r="AA212" s="557">
        <v>8817</v>
      </c>
      <c r="AB212" s="557">
        <v>7311</v>
      </c>
      <c r="AC212" s="547">
        <v>848814.00000000023</v>
      </c>
      <c r="AD212" s="627" t="s">
        <v>35</v>
      </c>
      <c r="AE212" s="708"/>
      <c r="AF212" s="52"/>
      <c r="AG212" s="52"/>
      <c r="AH212" s="52"/>
      <c r="AI212" s="52"/>
      <c r="AJ212" s="52"/>
      <c r="AK212" s="52"/>
      <c r="AL212" s="52"/>
      <c r="AM212" s="52"/>
      <c r="AN212" s="52"/>
      <c r="AO212" s="52"/>
      <c r="AP212" s="52"/>
      <c r="AQ212" s="52"/>
      <c r="AR212" s="52"/>
      <c r="AS212" s="52"/>
      <c r="AT212" s="52"/>
      <c r="AU212" s="52"/>
      <c r="AV212" s="52"/>
      <c r="AW212" s="52"/>
    </row>
    <row r="213" spans="1:49" s="9" customFormat="1" x14ac:dyDescent="0.2">
      <c r="A213" s="708"/>
      <c r="B213" s="628" t="s">
        <v>36</v>
      </c>
      <c r="C213" s="556">
        <v>254579</v>
      </c>
      <c r="D213" s="557">
        <v>609383</v>
      </c>
      <c r="E213" s="557">
        <v>670979</v>
      </c>
      <c r="F213" s="557">
        <v>185707</v>
      </c>
      <c r="G213" s="557">
        <v>7260</v>
      </c>
      <c r="H213" s="557">
        <v>36</v>
      </c>
      <c r="I213" s="547">
        <f t="shared" ref="I213:I214" si="40">SUM(C213:H213)</f>
        <v>1727944</v>
      </c>
      <c r="J213" s="556">
        <v>1343061.0000000002</v>
      </c>
      <c r="K213" s="557">
        <v>4252</v>
      </c>
      <c r="L213" s="403">
        <v>149847</v>
      </c>
      <c r="M213" s="557">
        <v>21159.000000000004</v>
      </c>
      <c r="N213" s="547">
        <f t="shared" si="38"/>
        <v>1518319.0000000002</v>
      </c>
      <c r="O213" s="538">
        <f t="shared" si="34"/>
        <v>209624.99999999977</v>
      </c>
      <c r="P213" s="556">
        <v>670259</v>
      </c>
      <c r="Q213" s="557">
        <v>957997.00000000012</v>
      </c>
      <c r="R213" s="403">
        <v>344472.99999999994</v>
      </c>
      <c r="S213" s="557">
        <f t="shared" si="36"/>
        <v>613524.00000000023</v>
      </c>
      <c r="T213" s="557">
        <v>3196649</v>
      </c>
      <c r="U213" s="547">
        <f t="shared" si="39"/>
        <v>4480432</v>
      </c>
      <c r="V213" s="558">
        <v>123231.99999999997</v>
      </c>
      <c r="W213" s="557">
        <v>0</v>
      </c>
      <c r="X213" s="403">
        <v>3084953.9999999995</v>
      </c>
      <c r="Y213" s="557">
        <v>645928</v>
      </c>
      <c r="Z213" s="557">
        <f t="shared" si="35"/>
        <v>3730881.9999999995</v>
      </c>
      <c r="AA213" s="557">
        <v>8852</v>
      </c>
      <c r="AB213" s="557">
        <v>7342.0000000000009</v>
      </c>
      <c r="AC213" s="547">
        <v>819741</v>
      </c>
      <c r="AD213" s="627" t="s">
        <v>36</v>
      </c>
      <c r="AE213" s="708"/>
      <c r="AF213" s="52"/>
      <c r="AG213" s="52"/>
      <c r="AH213" s="52"/>
      <c r="AI213" s="52"/>
      <c r="AJ213" s="52"/>
      <c r="AK213" s="52"/>
      <c r="AL213" s="52"/>
      <c r="AM213" s="52"/>
      <c r="AN213" s="52"/>
      <c r="AO213" s="52"/>
      <c r="AP213" s="52"/>
      <c r="AQ213" s="52"/>
      <c r="AR213" s="52"/>
      <c r="AS213" s="52"/>
      <c r="AT213" s="52"/>
      <c r="AU213" s="52"/>
      <c r="AV213" s="52"/>
      <c r="AW213" s="52"/>
    </row>
    <row r="214" spans="1:49" s="9" customFormat="1" x14ac:dyDescent="0.2">
      <c r="A214" s="708"/>
      <c r="B214" s="628" t="s">
        <v>37</v>
      </c>
      <c r="C214" s="556">
        <v>269894</v>
      </c>
      <c r="D214" s="557">
        <v>654626</v>
      </c>
      <c r="E214" s="557">
        <v>626924</v>
      </c>
      <c r="F214" s="557">
        <v>183962</v>
      </c>
      <c r="G214" s="557">
        <v>7235</v>
      </c>
      <c r="H214" s="557">
        <v>20.999999999999996</v>
      </c>
      <c r="I214" s="547">
        <f t="shared" si="40"/>
        <v>1742662</v>
      </c>
      <c r="J214" s="556">
        <v>1332350</v>
      </c>
      <c r="K214" s="557">
        <v>4511</v>
      </c>
      <c r="L214" s="403">
        <v>171699</v>
      </c>
      <c r="M214" s="557">
        <v>19214</v>
      </c>
      <c r="N214" s="547">
        <f t="shared" si="38"/>
        <v>1527774</v>
      </c>
      <c r="O214" s="538">
        <f t="shared" si="34"/>
        <v>214888</v>
      </c>
      <c r="P214" s="556">
        <v>668472</v>
      </c>
      <c r="Q214" s="557">
        <v>884589</v>
      </c>
      <c r="R214" s="403">
        <v>343955</v>
      </c>
      <c r="S214" s="557">
        <f t="shared" si="36"/>
        <v>540634</v>
      </c>
      <c r="T214" s="557">
        <v>3270019</v>
      </c>
      <c r="U214" s="547">
        <f t="shared" si="39"/>
        <v>4479125</v>
      </c>
      <c r="V214" s="558">
        <v>103814</v>
      </c>
      <c r="W214" s="557">
        <v>0</v>
      </c>
      <c r="X214" s="403">
        <v>3112867</v>
      </c>
      <c r="Y214" s="557">
        <v>630625</v>
      </c>
      <c r="Z214" s="557">
        <f t="shared" si="35"/>
        <v>3743492</v>
      </c>
      <c r="AA214" s="557">
        <v>8645</v>
      </c>
      <c r="AB214" s="557">
        <v>7177</v>
      </c>
      <c r="AC214" s="547">
        <v>830887.99999999988</v>
      </c>
      <c r="AD214" s="627" t="s">
        <v>37</v>
      </c>
      <c r="AE214" s="708"/>
      <c r="AF214" s="52"/>
      <c r="AG214" s="52"/>
      <c r="AH214" s="52"/>
      <c r="AI214" s="52"/>
      <c r="AJ214" s="52"/>
      <c r="AK214" s="52"/>
      <c r="AL214" s="52"/>
      <c r="AM214" s="52"/>
      <c r="AN214" s="52"/>
      <c r="AO214" s="52"/>
      <c r="AP214" s="52"/>
      <c r="AQ214" s="52"/>
      <c r="AR214" s="52"/>
      <c r="AS214" s="52"/>
      <c r="AT214" s="52"/>
      <c r="AU214" s="52"/>
      <c r="AV214" s="52"/>
      <c r="AW214" s="52"/>
    </row>
    <row r="215" spans="1:49" s="9" customFormat="1" x14ac:dyDescent="0.2">
      <c r="A215" s="708"/>
      <c r="B215" s="628" t="s">
        <v>38</v>
      </c>
      <c r="C215" s="556">
        <v>268716</v>
      </c>
      <c r="D215" s="557">
        <v>621745</v>
      </c>
      <c r="E215" s="557">
        <v>652354</v>
      </c>
      <c r="F215" s="557">
        <v>198556</v>
      </c>
      <c r="G215" s="557">
        <v>7281</v>
      </c>
      <c r="H215" s="557">
        <v>50</v>
      </c>
      <c r="I215" s="547">
        <f t="shared" si="37"/>
        <v>1748702</v>
      </c>
      <c r="J215" s="556">
        <v>1348637.0000000002</v>
      </c>
      <c r="K215" s="557">
        <v>4530</v>
      </c>
      <c r="L215" s="403">
        <v>171435</v>
      </c>
      <c r="M215" s="557">
        <v>22595</v>
      </c>
      <c r="N215" s="547">
        <f t="shared" si="38"/>
        <v>1547197.0000000002</v>
      </c>
      <c r="O215" s="538">
        <f t="shared" si="34"/>
        <v>201504.99999999977</v>
      </c>
      <c r="P215" s="556">
        <v>655040.99999999988</v>
      </c>
      <c r="Q215" s="557">
        <v>868183.00000000012</v>
      </c>
      <c r="R215" s="403">
        <v>340006</v>
      </c>
      <c r="S215" s="557">
        <f t="shared" si="36"/>
        <v>528177.00000000012</v>
      </c>
      <c r="T215" s="557">
        <v>3317827</v>
      </c>
      <c r="U215" s="547">
        <f t="shared" si="39"/>
        <v>4501045</v>
      </c>
      <c r="V215" s="558">
        <v>103344.00000000006</v>
      </c>
      <c r="W215" s="557">
        <v>0</v>
      </c>
      <c r="X215" s="403">
        <v>3107677.0000000005</v>
      </c>
      <c r="Y215" s="557">
        <v>628662</v>
      </c>
      <c r="Z215" s="557">
        <f t="shared" si="35"/>
        <v>3736339.0000000005</v>
      </c>
      <c r="AA215" s="557">
        <v>8680</v>
      </c>
      <c r="AB215" s="557">
        <v>7203.0000000000009</v>
      </c>
      <c r="AC215" s="547">
        <v>846987.00000000012</v>
      </c>
      <c r="AD215" s="627" t="s">
        <v>46</v>
      </c>
      <c r="AE215" s="708"/>
      <c r="AF215" s="52"/>
      <c r="AG215" s="52"/>
      <c r="AH215" s="52"/>
      <c r="AI215" s="52"/>
      <c r="AJ215" s="52"/>
      <c r="AK215" s="52"/>
      <c r="AL215" s="52"/>
      <c r="AM215" s="52"/>
      <c r="AN215" s="52"/>
      <c r="AO215" s="52"/>
      <c r="AP215" s="52"/>
      <c r="AQ215" s="52"/>
      <c r="AR215" s="52"/>
      <c r="AS215" s="52"/>
      <c r="AT215" s="52"/>
      <c r="AU215" s="52"/>
      <c r="AV215" s="52"/>
      <c r="AW215" s="52"/>
    </row>
    <row r="216" spans="1:49" s="9" customFormat="1" x14ac:dyDescent="0.2">
      <c r="A216" s="708"/>
      <c r="B216" s="628" t="s">
        <v>39</v>
      </c>
      <c r="C216" s="556">
        <v>282033</v>
      </c>
      <c r="D216" s="557">
        <v>677895</v>
      </c>
      <c r="E216" s="557">
        <v>631521</v>
      </c>
      <c r="F216" s="557">
        <v>197679</v>
      </c>
      <c r="G216" s="557">
        <v>7399</v>
      </c>
      <c r="H216" s="557">
        <v>33</v>
      </c>
      <c r="I216" s="547">
        <f t="shared" si="37"/>
        <v>1796560</v>
      </c>
      <c r="J216" s="556">
        <v>1340305</v>
      </c>
      <c r="K216" s="557">
        <v>4549</v>
      </c>
      <c r="L216" s="403">
        <v>166437</v>
      </c>
      <c r="M216" s="557">
        <v>19489</v>
      </c>
      <c r="N216" s="547">
        <f t="shared" si="38"/>
        <v>1530780</v>
      </c>
      <c r="O216" s="538">
        <f t="shared" si="34"/>
        <v>265780</v>
      </c>
      <c r="P216" s="556">
        <v>619512.99999999988</v>
      </c>
      <c r="Q216" s="557">
        <v>850382.99999999988</v>
      </c>
      <c r="R216" s="403">
        <v>343288</v>
      </c>
      <c r="S216" s="557">
        <f t="shared" si="36"/>
        <v>507094.99999999988</v>
      </c>
      <c r="T216" s="557">
        <v>3372055</v>
      </c>
      <c r="U216" s="547">
        <f t="shared" si="39"/>
        <v>4498663</v>
      </c>
      <c r="V216" s="558">
        <v>130005.00000000006</v>
      </c>
      <c r="W216" s="557">
        <v>0</v>
      </c>
      <c r="X216" s="403">
        <v>3194834.0000000005</v>
      </c>
      <c r="Y216" s="557">
        <v>589351</v>
      </c>
      <c r="Z216" s="557">
        <f t="shared" si="35"/>
        <v>3784185.0000000005</v>
      </c>
      <c r="AA216" s="557">
        <v>8714</v>
      </c>
      <c r="AB216" s="557">
        <v>7233</v>
      </c>
      <c r="AC216" s="547">
        <v>834309</v>
      </c>
      <c r="AD216" s="627" t="s">
        <v>86</v>
      </c>
      <c r="AE216" s="708"/>
      <c r="AF216" s="52"/>
      <c r="AG216" s="52"/>
      <c r="AH216" s="52"/>
      <c r="AI216" s="52"/>
      <c r="AJ216" s="52"/>
      <c r="AK216" s="52"/>
      <c r="AL216" s="52"/>
      <c r="AM216" s="52"/>
      <c r="AN216" s="52"/>
      <c r="AO216" s="52"/>
      <c r="AP216" s="52"/>
      <c r="AQ216" s="52"/>
      <c r="AR216" s="52"/>
      <c r="AS216" s="52"/>
      <c r="AT216" s="52"/>
      <c r="AU216" s="52"/>
      <c r="AV216" s="52"/>
      <c r="AW216" s="52"/>
    </row>
    <row r="217" spans="1:49" s="9" customFormat="1" x14ac:dyDescent="0.2">
      <c r="A217" s="708"/>
      <c r="B217" s="628" t="s">
        <v>40</v>
      </c>
      <c r="C217" s="556">
        <v>312711</v>
      </c>
      <c r="D217" s="557">
        <v>781396</v>
      </c>
      <c r="E217" s="557">
        <v>634269</v>
      </c>
      <c r="F217" s="557">
        <v>197196</v>
      </c>
      <c r="G217" s="557">
        <v>7455</v>
      </c>
      <c r="H217" s="557">
        <v>72</v>
      </c>
      <c r="I217" s="547">
        <f t="shared" si="37"/>
        <v>1933099</v>
      </c>
      <c r="J217" s="556">
        <v>1359018</v>
      </c>
      <c r="K217" s="557">
        <v>4459</v>
      </c>
      <c r="L217" s="403">
        <v>145053</v>
      </c>
      <c r="M217" s="557">
        <v>16851</v>
      </c>
      <c r="N217" s="547">
        <f t="shared" si="38"/>
        <v>1525381</v>
      </c>
      <c r="O217" s="538">
        <f t="shared" si="34"/>
        <v>407718</v>
      </c>
      <c r="P217" s="556">
        <v>619198</v>
      </c>
      <c r="Q217" s="557">
        <v>849287</v>
      </c>
      <c r="R217" s="403">
        <v>356772.99999999994</v>
      </c>
      <c r="S217" s="557">
        <f t="shared" si="36"/>
        <v>492514.00000000006</v>
      </c>
      <c r="T217" s="557">
        <v>3367750.0000000005</v>
      </c>
      <c r="U217" s="547">
        <f t="shared" si="39"/>
        <v>4479462</v>
      </c>
      <c r="V217" s="558">
        <v>101142</v>
      </c>
      <c r="W217" s="557">
        <v>0</v>
      </c>
      <c r="X217" s="403">
        <v>3335176.0000000005</v>
      </c>
      <c r="Y217" s="557">
        <v>581291.99999999988</v>
      </c>
      <c r="Z217" s="557">
        <f t="shared" si="35"/>
        <v>3916468.0000000005</v>
      </c>
      <c r="AA217" s="557">
        <v>8546</v>
      </c>
      <c r="AB217" s="557">
        <v>7254</v>
      </c>
      <c r="AC217" s="547">
        <v>853768</v>
      </c>
      <c r="AD217" s="627" t="s">
        <v>77</v>
      </c>
      <c r="AE217" s="708"/>
      <c r="AF217" s="52"/>
      <c r="AG217" s="52"/>
      <c r="AH217" s="52"/>
      <c r="AI217" s="52"/>
      <c r="AJ217" s="52"/>
      <c r="AK217" s="52"/>
      <c r="AL217" s="52"/>
      <c r="AM217" s="52"/>
      <c r="AN217" s="52"/>
      <c r="AO217" s="52"/>
      <c r="AP217" s="52"/>
      <c r="AQ217" s="52"/>
      <c r="AR217" s="52"/>
      <c r="AS217" s="52"/>
      <c r="AT217" s="52"/>
      <c r="AU217" s="52"/>
      <c r="AV217" s="52"/>
      <c r="AW217" s="52"/>
    </row>
    <row r="218" spans="1:49" s="9" customFormat="1" x14ac:dyDescent="0.2">
      <c r="A218" s="708"/>
      <c r="B218" s="628" t="s">
        <v>41</v>
      </c>
      <c r="C218" s="556">
        <v>303279</v>
      </c>
      <c r="D218" s="557">
        <v>844444</v>
      </c>
      <c r="E218" s="557">
        <v>677906</v>
      </c>
      <c r="F218" s="557">
        <v>202239</v>
      </c>
      <c r="G218" s="557">
        <v>7504</v>
      </c>
      <c r="H218" s="557">
        <v>34</v>
      </c>
      <c r="I218" s="547">
        <f t="shared" si="37"/>
        <v>2035406</v>
      </c>
      <c r="J218" s="556">
        <v>1327972</v>
      </c>
      <c r="K218" s="557">
        <v>4378</v>
      </c>
      <c r="L218" s="403">
        <v>114823</v>
      </c>
      <c r="M218" s="557">
        <v>19206</v>
      </c>
      <c r="N218" s="547">
        <f t="shared" si="38"/>
        <v>1466379</v>
      </c>
      <c r="O218" s="538">
        <f t="shared" si="34"/>
        <v>569027</v>
      </c>
      <c r="P218" s="556">
        <v>645517</v>
      </c>
      <c r="Q218" s="557">
        <v>853721</v>
      </c>
      <c r="R218" s="403">
        <v>356325</v>
      </c>
      <c r="S218" s="557">
        <f>Q218-R218</f>
        <v>497396</v>
      </c>
      <c r="T218" s="557">
        <v>3378554</v>
      </c>
      <c r="U218" s="547">
        <f t="shared" si="39"/>
        <v>4521467</v>
      </c>
      <c r="V218" s="558">
        <v>127889.00000000004</v>
      </c>
      <c r="W218" s="557">
        <v>0</v>
      </c>
      <c r="X218" s="403">
        <v>3493192.9999999995</v>
      </c>
      <c r="Y218" s="557">
        <v>578457</v>
      </c>
      <c r="Z218" s="557">
        <f t="shared" si="35"/>
        <v>4071649.9999999995</v>
      </c>
      <c r="AA218" s="557">
        <v>8681.0000000000018</v>
      </c>
      <c r="AB218" s="557">
        <v>7285</v>
      </c>
      <c r="AC218" s="547">
        <v>874986</v>
      </c>
      <c r="AD218" s="627" t="s">
        <v>47</v>
      </c>
      <c r="AE218" s="708"/>
      <c r="AF218" s="52"/>
      <c r="AG218" s="52"/>
      <c r="AH218" s="52"/>
      <c r="AI218" s="52"/>
      <c r="AJ218" s="52"/>
      <c r="AK218" s="52"/>
      <c r="AL218" s="52"/>
      <c r="AM218" s="52"/>
      <c r="AN218" s="52"/>
      <c r="AO218" s="52"/>
      <c r="AP218" s="52"/>
      <c r="AQ218" s="52"/>
      <c r="AR218" s="52"/>
      <c r="AS218" s="52"/>
      <c r="AT218" s="52"/>
      <c r="AU218" s="52"/>
      <c r="AV218" s="52"/>
      <c r="AW218" s="52"/>
    </row>
    <row r="219" spans="1:49" s="9" customFormat="1" x14ac:dyDescent="0.2">
      <c r="A219" s="708"/>
      <c r="B219" s="628" t="s">
        <v>42</v>
      </c>
      <c r="C219" s="556">
        <v>295959</v>
      </c>
      <c r="D219" s="584">
        <v>753225</v>
      </c>
      <c r="E219" s="584">
        <v>698271</v>
      </c>
      <c r="F219" s="584">
        <v>201646</v>
      </c>
      <c r="G219" s="584">
        <v>7572</v>
      </c>
      <c r="H219" s="584">
        <v>14</v>
      </c>
      <c r="I219" s="547">
        <f t="shared" si="37"/>
        <v>1956687</v>
      </c>
      <c r="J219" s="556">
        <v>1270721</v>
      </c>
      <c r="K219" s="584">
        <v>4395</v>
      </c>
      <c r="L219" s="395">
        <v>113932</v>
      </c>
      <c r="M219" s="584">
        <v>22663</v>
      </c>
      <c r="N219" s="547">
        <f t="shared" si="38"/>
        <v>1411711</v>
      </c>
      <c r="O219" s="538">
        <f t="shared" si="34"/>
        <v>544976</v>
      </c>
      <c r="P219" s="556">
        <v>689641.00000000012</v>
      </c>
      <c r="Q219" s="584">
        <v>843762</v>
      </c>
      <c r="R219" s="395">
        <v>343014</v>
      </c>
      <c r="S219" s="557">
        <f t="shared" ref="S219:S220" si="41">Q219-R219</f>
        <v>500748</v>
      </c>
      <c r="T219" s="584">
        <v>3413163</v>
      </c>
      <c r="U219" s="547">
        <f t="shared" si="39"/>
        <v>4603552</v>
      </c>
      <c r="V219" s="558">
        <v>111506</v>
      </c>
      <c r="W219" s="584">
        <v>0</v>
      </c>
      <c r="X219" s="395">
        <v>3544393</v>
      </c>
      <c r="Y219" s="584">
        <v>589128</v>
      </c>
      <c r="Z219" s="557">
        <f t="shared" si="35"/>
        <v>4133521</v>
      </c>
      <c r="AA219" s="584">
        <v>8716</v>
      </c>
      <c r="AB219" s="584">
        <v>7121</v>
      </c>
      <c r="AC219" s="547">
        <v>887661</v>
      </c>
      <c r="AD219" s="627" t="s">
        <v>42</v>
      </c>
      <c r="AE219" s="708"/>
      <c r="AF219" s="52"/>
      <c r="AG219" s="52"/>
      <c r="AH219" s="52"/>
      <c r="AI219" s="52"/>
      <c r="AJ219" s="52"/>
      <c r="AK219" s="52"/>
      <c r="AL219" s="52"/>
      <c r="AM219" s="52"/>
      <c r="AN219" s="52"/>
      <c r="AO219" s="52"/>
      <c r="AP219" s="52"/>
      <c r="AQ219" s="52"/>
      <c r="AR219" s="52"/>
      <c r="AS219" s="52"/>
      <c r="AT219" s="52"/>
      <c r="AU219" s="52"/>
      <c r="AV219" s="52"/>
      <c r="AW219" s="52"/>
    </row>
    <row r="220" spans="1:49" s="9" customFormat="1" x14ac:dyDescent="0.2">
      <c r="A220" s="708"/>
      <c r="B220" s="628" t="s">
        <v>43</v>
      </c>
      <c r="C220" s="556">
        <v>280542</v>
      </c>
      <c r="D220" s="584">
        <v>783077</v>
      </c>
      <c r="E220" s="584">
        <v>695007</v>
      </c>
      <c r="F220" s="584">
        <v>201401</v>
      </c>
      <c r="G220" s="584">
        <v>7503</v>
      </c>
      <c r="H220" s="584">
        <v>72.000000000000014</v>
      </c>
      <c r="I220" s="547">
        <f t="shared" si="37"/>
        <v>1967602</v>
      </c>
      <c r="J220" s="556">
        <v>1274146</v>
      </c>
      <c r="K220" s="584">
        <v>4413</v>
      </c>
      <c r="L220" s="395">
        <v>114118</v>
      </c>
      <c r="M220" s="584">
        <v>20769</v>
      </c>
      <c r="N220" s="547">
        <f t="shared" si="38"/>
        <v>1413446</v>
      </c>
      <c r="O220" s="538">
        <f t="shared" si="34"/>
        <v>554156</v>
      </c>
      <c r="P220" s="556">
        <v>663091</v>
      </c>
      <c r="Q220" s="584">
        <v>839156.99999999988</v>
      </c>
      <c r="R220" s="395">
        <v>370383</v>
      </c>
      <c r="S220" s="557">
        <f t="shared" si="41"/>
        <v>468773.99999999988</v>
      </c>
      <c r="T220" s="584">
        <v>3464944</v>
      </c>
      <c r="U220" s="547">
        <f t="shared" si="39"/>
        <v>4596809</v>
      </c>
      <c r="V220" s="558">
        <v>119598.99999999999</v>
      </c>
      <c r="W220" s="584">
        <v>0</v>
      </c>
      <c r="X220" s="395">
        <v>3532677</v>
      </c>
      <c r="Y220" s="584">
        <v>580480</v>
      </c>
      <c r="Z220" s="584">
        <f t="shared" si="35"/>
        <v>4113157</v>
      </c>
      <c r="AA220" s="584">
        <v>8751.0000000000018</v>
      </c>
      <c r="AB220" s="584">
        <v>7147</v>
      </c>
      <c r="AC220" s="547">
        <v>902314.00000000012</v>
      </c>
      <c r="AD220" s="627" t="s">
        <v>48</v>
      </c>
      <c r="AE220" s="708"/>
      <c r="AF220" s="52"/>
      <c r="AG220" s="52"/>
      <c r="AH220" s="52"/>
      <c r="AI220" s="52"/>
      <c r="AJ220" s="52"/>
      <c r="AK220" s="52"/>
      <c r="AL220" s="52"/>
      <c r="AM220" s="52"/>
      <c r="AN220" s="52"/>
      <c r="AO220" s="52"/>
      <c r="AP220" s="52"/>
      <c r="AQ220" s="52"/>
      <c r="AR220" s="52"/>
      <c r="AS220" s="52"/>
      <c r="AT220" s="52"/>
      <c r="AU220" s="52"/>
      <c r="AV220" s="52"/>
      <c r="AW220" s="52"/>
    </row>
    <row r="221" spans="1:49" s="9" customFormat="1" x14ac:dyDescent="0.2">
      <c r="A221" s="708"/>
      <c r="B221" s="628" t="s">
        <v>44</v>
      </c>
      <c r="C221" s="556">
        <v>276830</v>
      </c>
      <c r="D221" s="584">
        <v>719034</v>
      </c>
      <c r="E221" s="584">
        <v>730398</v>
      </c>
      <c r="F221" s="584">
        <v>201753</v>
      </c>
      <c r="G221" s="584">
        <v>7686</v>
      </c>
      <c r="H221" s="584">
        <v>25</v>
      </c>
      <c r="I221" s="547">
        <f t="shared" ref="I221:I237" si="42">SUM(C221:H221)</f>
        <v>1935726</v>
      </c>
      <c r="J221" s="556">
        <v>1290293.0000000002</v>
      </c>
      <c r="K221" s="584">
        <v>4431</v>
      </c>
      <c r="L221" s="395">
        <v>120328</v>
      </c>
      <c r="M221" s="584">
        <v>22381</v>
      </c>
      <c r="N221" s="547">
        <f t="shared" si="38"/>
        <v>1437433.0000000002</v>
      </c>
      <c r="O221" s="538">
        <f t="shared" si="34"/>
        <v>498292.99999999977</v>
      </c>
      <c r="P221" s="556">
        <v>737181</v>
      </c>
      <c r="Q221" s="584">
        <v>822613</v>
      </c>
      <c r="R221" s="395">
        <v>380727.00000000012</v>
      </c>
      <c r="S221" s="557">
        <f>Q221-R221</f>
        <v>441885.99999999988</v>
      </c>
      <c r="T221" s="584">
        <v>3527923</v>
      </c>
      <c r="U221" s="547">
        <f t="shared" si="39"/>
        <v>4706990</v>
      </c>
      <c r="V221" s="558">
        <v>121829.99999999999</v>
      </c>
      <c r="W221" s="584">
        <v>0</v>
      </c>
      <c r="X221" s="395">
        <v>3560537.0000000005</v>
      </c>
      <c r="Y221" s="584">
        <v>592605</v>
      </c>
      <c r="Z221" s="584">
        <f t="shared" si="35"/>
        <v>4153142.0000000005</v>
      </c>
      <c r="AA221" s="584">
        <v>8786</v>
      </c>
      <c r="AB221" s="584">
        <v>7175.0000000000009</v>
      </c>
      <c r="AC221" s="547">
        <v>914346</v>
      </c>
      <c r="AD221" s="627" t="s">
        <v>44</v>
      </c>
      <c r="AE221" s="708"/>
      <c r="AF221" s="52"/>
      <c r="AG221" s="52"/>
      <c r="AH221" s="52"/>
      <c r="AI221" s="52"/>
      <c r="AJ221" s="52"/>
      <c r="AK221" s="52"/>
      <c r="AL221" s="52"/>
      <c r="AM221" s="52"/>
      <c r="AN221" s="52"/>
      <c r="AO221" s="52"/>
      <c r="AP221" s="52"/>
      <c r="AQ221" s="52"/>
      <c r="AR221" s="52"/>
      <c r="AS221" s="52"/>
      <c r="AT221" s="52"/>
      <c r="AU221" s="52"/>
      <c r="AV221" s="52"/>
      <c r="AW221" s="52"/>
    </row>
    <row r="222" spans="1:49" s="9" customFormat="1" x14ac:dyDescent="0.2">
      <c r="A222" s="709"/>
      <c r="B222" s="148" t="s">
        <v>45</v>
      </c>
      <c r="C222" s="385">
        <v>238591</v>
      </c>
      <c r="D222" s="375">
        <v>647666</v>
      </c>
      <c r="E222" s="375">
        <v>714480</v>
      </c>
      <c r="F222" s="375">
        <v>192551</v>
      </c>
      <c r="G222" s="375">
        <v>7706</v>
      </c>
      <c r="H222" s="375">
        <v>46</v>
      </c>
      <c r="I222" s="377">
        <f t="shared" si="42"/>
        <v>1801040</v>
      </c>
      <c r="J222" s="385">
        <v>1310832</v>
      </c>
      <c r="K222" s="375">
        <v>4449</v>
      </c>
      <c r="L222" s="376">
        <v>205603</v>
      </c>
      <c r="M222" s="375">
        <v>18942</v>
      </c>
      <c r="N222" s="377">
        <f t="shared" si="38"/>
        <v>1539826</v>
      </c>
      <c r="O222" s="378">
        <f t="shared" si="34"/>
        <v>261214</v>
      </c>
      <c r="P222" s="385">
        <v>969639</v>
      </c>
      <c r="Q222" s="375">
        <v>804748</v>
      </c>
      <c r="R222" s="376">
        <v>410539.99999999994</v>
      </c>
      <c r="S222" s="376">
        <f t="shared" ref="S222:S234" si="43">Q222-R222</f>
        <v>394208.00000000006</v>
      </c>
      <c r="T222" s="375">
        <v>3595776</v>
      </c>
      <c r="U222" s="377">
        <f t="shared" si="39"/>
        <v>4959623</v>
      </c>
      <c r="V222" s="391">
        <v>128238.00000000006</v>
      </c>
      <c r="W222" s="375">
        <v>0</v>
      </c>
      <c r="X222" s="376">
        <v>3590398</v>
      </c>
      <c r="Y222" s="375">
        <v>595274.00000000012</v>
      </c>
      <c r="Z222" s="375">
        <v>4185672</v>
      </c>
      <c r="AA222" s="375">
        <v>8822</v>
      </c>
      <c r="AB222" s="375">
        <v>7198</v>
      </c>
      <c r="AC222" s="377">
        <v>890909</v>
      </c>
      <c r="AD222" s="148" t="s">
        <v>45</v>
      </c>
      <c r="AE222" s="709"/>
      <c r="AF222" s="52"/>
      <c r="AG222" s="52"/>
      <c r="AH222" s="52"/>
      <c r="AI222" s="52"/>
      <c r="AJ222" s="52"/>
      <c r="AK222" s="52"/>
      <c r="AL222" s="52"/>
      <c r="AM222" s="52"/>
      <c r="AN222" s="52"/>
      <c r="AO222" s="52"/>
      <c r="AP222" s="52"/>
      <c r="AQ222" s="52"/>
      <c r="AR222" s="52"/>
      <c r="AS222" s="52"/>
      <c r="AT222" s="52"/>
      <c r="AU222" s="52"/>
      <c r="AV222" s="52"/>
      <c r="AW222" s="52"/>
    </row>
    <row r="223" spans="1:49" s="9" customFormat="1" x14ac:dyDescent="0.2">
      <c r="A223" s="713">
        <v>2025</v>
      </c>
      <c r="B223" s="255" t="s">
        <v>34</v>
      </c>
      <c r="C223" s="553">
        <v>238751</v>
      </c>
      <c r="D223" s="554">
        <v>715155.00000000012</v>
      </c>
      <c r="E223" s="554">
        <v>731921</v>
      </c>
      <c r="F223" s="554">
        <v>187745</v>
      </c>
      <c r="G223" s="554">
        <v>7735</v>
      </c>
      <c r="H223" s="554">
        <v>30</v>
      </c>
      <c r="I223" s="525">
        <f t="shared" si="42"/>
        <v>1881337</v>
      </c>
      <c r="J223" s="553">
        <v>1276216.0000000002</v>
      </c>
      <c r="K223" s="554">
        <v>4362</v>
      </c>
      <c r="L223" s="524">
        <v>200502</v>
      </c>
      <c r="M223" s="554">
        <v>21439.999999999996</v>
      </c>
      <c r="N223" s="525">
        <f t="shared" si="38"/>
        <v>1502520.0000000002</v>
      </c>
      <c r="O223" s="537">
        <f t="shared" ref="O223:O231" si="44">I223-N223</f>
        <v>378816.99999999977</v>
      </c>
      <c r="P223" s="553">
        <v>717828</v>
      </c>
      <c r="Q223" s="554">
        <v>816558</v>
      </c>
      <c r="R223" s="524">
        <v>413989</v>
      </c>
      <c r="S223" s="557">
        <f t="shared" si="43"/>
        <v>402569</v>
      </c>
      <c r="T223" s="554">
        <v>3629517</v>
      </c>
      <c r="U223" s="525">
        <f t="shared" si="39"/>
        <v>4749914</v>
      </c>
      <c r="V223" s="555">
        <v>120239.99999999999</v>
      </c>
      <c r="W223" s="554">
        <v>0</v>
      </c>
      <c r="X223" s="524">
        <v>3504609</v>
      </c>
      <c r="Y223" s="554">
        <v>585144</v>
      </c>
      <c r="Z223" s="554">
        <v>4089753</v>
      </c>
      <c r="AA223" s="554">
        <v>8649</v>
      </c>
      <c r="AB223" s="554">
        <v>7227</v>
      </c>
      <c r="AC223" s="525">
        <v>902863</v>
      </c>
      <c r="AD223" s="254" t="s">
        <v>34</v>
      </c>
      <c r="AE223" s="713">
        <v>2025</v>
      </c>
      <c r="AF223" s="52"/>
      <c r="AG223" s="52"/>
      <c r="AH223" s="52"/>
      <c r="AI223" s="52"/>
      <c r="AJ223" s="52"/>
      <c r="AK223" s="52"/>
      <c r="AL223" s="52"/>
      <c r="AM223" s="52"/>
      <c r="AN223" s="52"/>
      <c r="AO223" s="52"/>
      <c r="AP223" s="52"/>
      <c r="AQ223" s="52"/>
      <c r="AR223" s="52"/>
      <c r="AS223" s="52"/>
      <c r="AT223" s="52"/>
      <c r="AU223" s="52"/>
      <c r="AV223" s="52"/>
      <c r="AW223" s="52"/>
    </row>
    <row r="224" spans="1:49" s="9" customFormat="1" x14ac:dyDescent="0.2">
      <c r="A224" s="713"/>
      <c r="B224" s="641" t="s">
        <v>35</v>
      </c>
      <c r="C224" s="556">
        <v>216067</v>
      </c>
      <c r="D224" s="557">
        <v>744268</v>
      </c>
      <c r="E224" s="557">
        <v>694280</v>
      </c>
      <c r="F224" s="557">
        <v>186943</v>
      </c>
      <c r="G224" s="557">
        <v>7799</v>
      </c>
      <c r="H224" s="557">
        <v>31</v>
      </c>
      <c r="I224" s="547">
        <f t="shared" si="42"/>
        <v>1849388</v>
      </c>
      <c r="J224" s="556">
        <v>1291260</v>
      </c>
      <c r="K224" s="557">
        <v>4378</v>
      </c>
      <c r="L224" s="403">
        <v>190346</v>
      </c>
      <c r="M224" s="557">
        <v>19198.999999999996</v>
      </c>
      <c r="N224" s="547">
        <f t="shared" ref="N224:N238" si="45">SUM(J224:M224)</f>
        <v>1505183</v>
      </c>
      <c r="O224" s="538">
        <f t="shared" si="44"/>
        <v>344205</v>
      </c>
      <c r="P224" s="556">
        <v>684463</v>
      </c>
      <c r="Q224" s="557">
        <v>829668.00000000012</v>
      </c>
      <c r="R224" s="403">
        <v>395390.99999999994</v>
      </c>
      <c r="S224" s="557">
        <f t="shared" si="43"/>
        <v>434277.00000000017</v>
      </c>
      <c r="T224" s="557">
        <v>3695596</v>
      </c>
      <c r="U224" s="547">
        <f t="shared" si="39"/>
        <v>4814336</v>
      </c>
      <c r="V224" s="558">
        <v>114286.99999999997</v>
      </c>
      <c r="W224" s="557">
        <v>0</v>
      </c>
      <c r="X224" s="403">
        <v>3508492</v>
      </c>
      <c r="Y224" s="557">
        <v>602639</v>
      </c>
      <c r="Z224" s="557">
        <v>4111131</v>
      </c>
      <c r="AA224" s="557">
        <v>8681.0000000000018</v>
      </c>
      <c r="AB224" s="557">
        <v>10275</v>
      </c>
      <c r="AC224" s="547">
        <v>914158.99999999988</v>
      </c>
      <c r="AD224" s="657" t="s">
        <v>35</v>
      </c>
      <c r="AE224" s="713"/>
      <c r="AF224" s="52"/>
      <c r="AG224" s="52"/>
      <c r="AH224" s="52"/>
      <c r="AI224" s="52"/>
      <c r="AJ224" s="52"/>
      <c r="AK224" s="52"/>
      <c r="AL224" s="52"/>
      <c r="AM224" s="52"/>
      <c r="AN224" s="52"/>
      <c r="AO224" s="52"/>
      <c r="AP224" s="52"/>
      <c r="AQ224" s="52"/>
      <c r="AR224" s="52"/>
      <c r="AS224" s="52"/>
      <c r="AT224" s="52"/>
      <c r="AU224" s="52"/>
      <c r="AV224" s="52"/>
      <c r="AW224" s="52"/>
    </row>
    <row r="225" spans="1:49" s="9" customFormat="1" x14ac:dyDescent="0.2">
      <c r="A225" s="713"/>
      <c r="B225" s="641" t="s">
        <v>36</v>
      </c>
      <c r="C225" s="556">
        <v>232513</v>
      </c>
      <c r="D225" s="557">
        <v>700444.99999999988</v>
      </c>
      <c r="E225" s="557">
        <v>731697</v>
      </c>
      <c r="F225" s="557">
        <v>183304</v>
      </c>
      <c r="G225" s="557">
        <v>7757</v>
      </c>
      <c r="H225" s="557">
        <v>35</v>
      </c>
      <c r="I225" s="547">
        <f t="shared" si="42"/>
        <v>1855751</v>
      </c>
      <c r="J225" s="556">
        <v>1259746</v>
      </c>
      <c r="K225" s="557">
        <v>4396</v>
      </c>
      <c r="L225" s="403">
        <v>271959</v>
      </c>
      <c r="M225" s="557">
        <v>19239</v>
      </c>
      <c r="N225" s="547">
        <f t="shared" si="45"/>
        <v>1555340</v>
      </c>
      <c r="O225" s="538">
        <f t="shared" si="44"/>
        <v>300411</v>
      </c>
      <c r="P225" s="556">
        <v>547882.00000000012</v>
      </c>
      <c r="Q225" s="557">
        <v>857988.99999999988</v>
      </c>
      <c r="R225" s="403">
        <v>378746</v>
      </c>
      <c r="S225" s="557">
        <f t="shared" si="43"/>
        <v>479242.99999999988</v>
      </c>
      <c r="T225" s="557">
        <v>3779121</v>
      </c>
      <c r="U225" s="547">
        <f t="shared" si="39"/>
        <v>4806246</v>
      </c>
      <c r="V225" s="558">
        <v>121062.99999999996</v>
      </c>
      <c r="W225" s="557">
        <v>0</v>
      </c>
      <c r="X225" s="403">
        <v>3444923</v>
      </c>
      <c r="Y225" s="557">
        <v>595724.99999999988</v>
      </c>
      <c r="Z225" s="557">
        <v>4040648</v>
      </c>
      <c r="AA225" s="557">
        <v>8718</v>
      </c>
      <c r="AB225" s="557">
        <v>10140</v>
      </c>
      <c r="AC225" s="547">
        <v>926088.99999999988</v>
      </c>
      <c r="AD225" s="657" t="s">
        <v>36</v>
      </c>
      <c r="AE225" s="713"/>
      <c r="AF225" s="52"/>
      <c r="AG225" s="52"/>
      <c r="AH225" s="52"/>
      <c r="AI225" s="52"/>
      <c r="AJ225" s="52"/>
      <c r="AK225" s="52"/>
      <c r="AL225" s="52"/>
      <c r="AM225" s="52"/>
      <c r="AN225" s="52"/>
      <c r="AO225" s="52"/>
      <c r="AP225" s="52"/>
      <c r="AQ225" s="52"/>
      <c r="AR225" s="52"/>
      <c r="AS225" s="52"/>
      <c r="AT225" s="52"/>
      <c r="AU225" s="52"/>
      <c r="AV225" s="52"/>
      <c r="AW225" s="52"/>
    </row>
    <row r="226" spans="1:49" s="9" customFormat="1" x14ac:dyDescent="0.2">
      <c r="A226" s="713"/>
      <c r="B226" s="641" t="s">
        <v>37</v>
      </c>
      <c r="C226" s="556">
        <v>258301</v>
      </c>
      <c r="D226" s="557">
        <v>732092</v>
      </c>
      <c r="E226" s="557">
        <v>678620</v>
      </c>
      <c r="F226" s="557">
        <v>194792</v>
      </c>
      <c r="G226" s="557">
        <v>7739</v>
      </c>
      <c r="H226" s="557">
        <v>25</v>
      </c>
      <c r="I226" s="547">
        <f t="shared" ref="I226" si="46">SUM(C226:H226)</f>
        <v>1871569</v>
      </c>
      <c r="J226" s="556">
        <v>1251758</v>
      </c>
      <c r="K226" s="557">
        <v>4414</v>
      </c>
      <c r="L226" s="403">
        <v>323646</v>
      </c>
      <c r="M226" s="557">
        <v>23495</v>
      </c>
      <c r="N226" s="547">
        <f t="shared" si="45"/>
        <v>1603313</v>
      </c>
      <c r="O226" s="538">
        <f t="shared" si="44"/>
        <v>268256</v>
      </c>
      <c r="P226" s="556">
        <v>521611.99999999994</v>
      </c>
      <c r="Q226" s="557">
        <v>786917</v>
      </c>
      <c r="R226" s="403">
        <v>382564.00000000006</v>
      </c>
      <c r="S226" s="557">
        <f t="shared" si="43"/>
        <v>404352.99999999994</v>
      </c>
      <c r="T226" s="557">
        <v>3936970.0000000005</v>
      </c>
      <c r="U226" s="547">
        <f t="shared" ref="U226" si="47">P226+S226+T226</f>
        <v>4862935</v>
      </c>
      <c r="V226" s="556">
        <v>98220.000000000058</v>
      </c>
      <c r="W226" s="556">
        <v>0</v>
      </c>
      <c r="X226" s="403">
        <v>3455791</v>
      </c>
      <c r="Y226" s="557">
        <v>619407</v>
      </c>
      <c r="Z226" s="557">
        <f t="shared" ref="Z226:Z234" si="48">X226+Y226</f>
        <v>4075198</v>
      </c>
      <c r="AA226" s="557">
        <v>8752</v>
      </c>
      <c r="AB226" s="557">
        <v>8131</v>
      </c>
      <c r="AC226" s="547">
        <v>940892</v>
      </c>
      <c r="AD226" s="657" t="s">
        <v>37</v>
      </c>
      <c r="AE226" s="713"/>
      <c r="AF226" s="52"/>
      <c r="AG226" s="52"/>
      <c r="AH226" s="52"/>
      <c r="AI226" s="52"/>
      <c r="AJ226" s="52"/>
      <c r="AK226" s="52"/>
      <c r="AL226" s="52"/>
      <c r="AM226" s="52"/>
      <c r="AN226" s="52"/>
      <c r="AO226" s="52"/>
      <c r="AP226" s="52"/>
      <c r="AQ226" s="52"/>
      <c r="AR226" s="52"/>
      <c r="AS226" s="52"/>
      <c r="AT226" s="52"/>
      <c r="AU226" s="52"/>
      <c r="AV226" s="52"/>
      <c r="AW226" s="52"/>
    </row>
    <row r="227" spans="1:49" s="9" customFormat="1" x14ac:dyDescent="0.2">
      <c r="A227" s="713"/>
      <c r="B227" s="641" t="s">
        <v>38</v>
      </c>
      <c r="C227" s="556">
        <v>262168</v>
      </c>
      <c r="D227" s="557">
        <v>765675.00000000012</v>
      </c>
      <c r="E227" s="557">
        <v>649886</v>
      </c>
      <c r="F227" s="557">
        <v>192749</v>
      </c>
      <c r="G227" s="557">
        <v>7778</v>
      </c>
      <c r="H227" s="557">
        <v>24</v>
      </c>
      <c r="I227" s="547">
        <f t="shared" si="42"/>
        <v>1878280</v>
      </c>
      <c r="J227" s="556">
        <v>1210048</v>
      </c>
      <c r="K227" s="557">
        <v>4432</v>
      </c>
      <c r="L227" s="403">
        <v>373741</v>
      </c>
      <c r="M227" s="557">
        <v>24533</v>
      </c>
      <c r="N227" s="547">
        <f t="shared" si="45"/>
        <v>1612754</v>
      </c>
      <c r="O227" s="538">
        <f t="shared" si="44"/>
        <v>265526</v>
      </c>
      <c r="P227" s="556">
        <v>546270</v>
      </c>
      <c r="Q227" s="557">
        <v>799513.99999999988</v>
      </c>
      <c r="R227" s="403">
        <v>387063.99999999994</v>
      </c>
      <c r="S227" s="557">
        <f t="shared" si="43"/>
        <v>412449.99999999994</v>
      </c>
      <c r="T227" s="557">
        <v>4002723.0000000005</v>
      </c>
      <c r="U227" s="547">
        <f t="shared" si="39"/>
        <v>4961443</v>
      </c>
      <c r="V227" s="556">
        <v>153647.00000000073</v>
      </c>
      <c r="W227" s="556">
        <v>0</v>
      </c>
      <c r="X227" s="403">
        <v>3492906</v>
      </c>
      <c r="Y227" s="557">
        <v>613872.00000000012</v>
      </c>
      <c r="Z227" s="557">
        <f t="shared" si="48"/>
        <v>4106778</v>
      </c>
      <c r="AA227" s="557">
        <v>8788</v>
      </c>
      <c r="AB227" s="557">
        <v>10186</v>
      </c>
      <c r="AC227" s="395">
        <v>947569.99999999988</v>
      </c>
      <c r="AD227" s="657" t="s">
        <v>46</v>
      </c>
      <c r="AE227" s="713"/>
      <c r="AF227" s="52"/>
      <c r="AG227" s="52"/>
      <c r="AH227" s="52"/>
      <c r="AI227" s="52"/>
      <c r="AJ227" s="52"/>
      <c r="AK227" s="52"/>
      <c r="AL227" s="52"/>
      <c r="AM227" s="52"/>
      <c r="AN227" s="52"/>
      <c r="AO227" s="52"/>
      <c r="AP227" s="52"/>
      <c r="AQ227" s="52"/>
      <c r="AR227" s="52"/>
      <c r="AS227" s="52"/>
      <c r="AT227" s="52"/>
      <c r="AU227" s="52"/>
      <c r="AV227" s="52"/>
      <c r="AW227" s="52"/>
    </row>
    <row r="228" spans="1:49" s="9" customFormat="1" x14ac:dyDescent="0.2">
      <c r="A228" s="713"/>
      <c r="B228" s="641" t="s">
        <v>39</v>
      </c>
      <c r="C228" s="556">
        <v>291795</v>
      </c>
      <c r="D228" s="557">
        <v>745117</v>
      </c>
      <c r="E228" s="557">
        <v>656471</v>
      </c>
      <c r="F228" s="557">
        <v>181855</v>
      </c>
      <c r="G228" s="557">
        <v>2189</v>
      </c>
      <c r="H228" s="557">
        <v>26</v>
      </c>
      <c r="I228" s="547">
        <f t="shared" ref="I228" si="49">SUM(C228:H228)</f>
        <v>1877453</v>
      </c>
      <c r="J228" s="556">
        <v>1193434</v>
      </c>
      <c r="K228" s="557">
        <v>4520</v>
      </c>
      <c r="L228" s="403">
        <v>377917</v>
      </c>
      <c r="M228" s="557">
        <v>20537</v>
      </c>
      <c r="N228" s="547">
        <f t="shared" si="45"/>
        <v>1596408</v>
      </c>
      <c r="O228" s="538">
        <f t="shared" ref="O228" si="50">I228-N228</f>
        <v>281045</v>
      </c>
      <c r="P228" s="556">
        <v>578064.00000000012</v>
      </c>
      <c r="Q228" s="557">
        <v>795796</v>
      </c>
      <c r="R228" s="403">
        <v>406021</v>
      </c>
      <c r="S228" s="557">
        <f t="shared" si="43"/>
        <v>389775</v>
      </c>
      <c r="T228" s="557">
        <v>4057191.9999999995</v>
      </c>
      <c r="U228" s="395">
        <f t="shared" ref="U228" si="51">P228+S228+T228</f>
        <v>5025031</v>
      </c>
      <c r="V228" s="558">
        <v>167028</v>
      </c>
      <c r="W228" s="556">
        <v>0</v>
      </c>
      <c r="X228" s="403">
        <v>3571401</v>
      </c>
      <c r="Y228" s="557">
        <v>593833.00000000012</v>
      </c>
      <c r="Z228" s="557">
        <f t="shared" si="48"/>
        <v>4165234</v>
      </c>
      <c r="AA228" s="557">
        <v>8751</v>
      </c>
      <c r="AB228" s="557">
        <v>10233</v>
      </c>
      <c r="AC228" s="395">
        <v>954832</v>
      </c>
      <c r="AD228" s="657" t="s">
        <v>86</v>
      </c>
      <c r="AE228" s="713"/>
      <c r="AF228" s="52"/>
      <c r="AG228" s="52"/>
      <c r="AH228" s="52"/>
      <c r="AI228" s="52"/>
      <c r="AJ228" s="52"/>
      <c r="AK228" s="52"/>
      <c r="AL228" s="52"/>
      <c r="AM228" s="52"/>
      <c r="AN228" s="52"/>
      <c r="AO228" s="52"/>
      <c r="AP228" s="52"/>
      <c r="AQ228" s="52"/>
      <c r="AR228" s="52"/>
      <c r="AS228" s="52"/>
      <c r="AT228" s="52"/>
      <c r="AU228" s="52"/>
      <c r="AV228" s="52"/>
      <c r="AW228" s="52"/>
    </row>
    <row r="229" spans="1:49" s="9" customFormat="1" x14ac:dyDescent="0.2">
      <c r="A229" s="713"/>
      <c r="B229" s="252" t="s">
        <v>40</v>
      </c>
      <c r="C229" s="584">
        <v>309038</v>
      </c>
      <c r="D229" s="584">
        <v>880603.99999999988</v>
      </c>
      <c r="E229" s="584">
        <v>659289</v>
      </c>
      <c r="F229" s="584">
        <v>183952</v>
      </c>
      <c r="G229" s="584">
        <v>1232</v>
      </c>
      <c r="H229" s="584">
        <v>39.999999999999993</v>
      </c>
      <c r="I229" s="395">
        <f t="shared" si="42"/>
        <v>2034155</v>
      </c>
      <c r="J229" s="556">
        <v>1175880</v>
      </c>
      <c r="K229" s="584">
        <v>4433</v>
      </c>
      <c r="L229" s="395">
        <v>378096</v>
      </c>
      <c r="M229" s="584">
        <v>22917</v>
      </c>
      <c r="N229" s="395">
        <f t="shared" si="45"/>
        <v>1581326</v>
      </c>
      <c r="O229" s="538">
        <f t="shared" si="44"/>
        <v>452829</v>
      </c>
      <c r="P229" s="556">
        <v>582564</v>
      </c>
      <c r="Q229" s="584">
        <v>797611</v>
      </c>
      <c r="R229" s="395">
        <v>413909.99999999994</v>
      </c>
      <c r="S229" s="584">
        <f t="shared" si="43"/>
        <v>383701.00000000006</v>
      </c>
      <c r="T229" s="584">
        <v>4095358.0000000005</v>
      </c>
      <c r="U229" s="395">
        <f t="shared" si="39"/>
        <v>5061623</v>
      </c>
      <c r="V229" s="558">
        <v>163696.99999999994</v>
      </c>
      <c r="W229" s="556">
        <v>0</v>
      </c>
      <c r="X229" s="395">
        <v>3760925.9999999995</v>
      </c>
      <c r="Y229" s="584">
        <v>600483.00000000012</v>
      </c>
      <c r="Z229" s="584">
        <f t="shared" si="48"/>
        <v>4361409</v>
      </c>
      <c r="AA229" s="584">
        <v>8582</v>
      </c>
      <c r="AB229" s="584">
        <v>10224</v>
      </c>
      <c r="AC229" s="395">
        <v>970540.99999999988</v>
      </c>
      <c r="AD229" s="657" t="s">
        <v>77</v>
      </c>
      <c r="AE229" s="713"/>
      <c r="AF229" s="52"/>
      <c r="AG229" s="52"/>
      <c r="AH229" s="52"/>
      <c r="AI229" s="52"/>
      <c r="AJ229" s="52"/>
      <c r="AK229" s="52"/>
      <c r="AL229" s="52"/>
      <c r="AM229" s="52"/>
      <c r="AN229" s="52"/>
      <c r="AO229" s="52"/>
      <c r="AP229" s="52"/>
      <c r="AQ229" s="52"/>
      <c r="AR229" s="52"/>
      <c r="AS229" s="52"/>
      <c r="AT229" s="52"/>
      <c r="AU229" s="52"/>
      <c r="AV229" s="52"/>
      <c r="AW229" s="52"/>
    </row>
    <row r="230" spans="1:49" s="9" customFormat="1" x14ac:dyDescent="0.2">
      <c r="A230" s="713"/>
      <c r="B230" s="252" t="s">
        <v>41</v>
      </c>
      <c r="C230" s="584">
        <v>311304</v>
      </c>
      <c r="D230" s="584">
        <v>924645</v>
      </c>
      <c r="E230" s="584">
        <v>711471</v>
      </c>
      <c r="F230" s="584">
        <v>183852</v>
      </c>
      <c r="G230" s="584">
        <v>1228</v>
      </c>
      <c r="H230" s="584">
        <v>46</v>
      </c>
      <c r="I230" s="547">
        <f t="shared" si="42"/>
        <v>2132546</v>
      </c>
      <c r="J230" s="556">
        <v>1167658</v>
      </c>
      <c r="K230" s="584">
        <v>4452</v>
      </c>
      <c r="L230" s="395">
        <v>323577</v>
      </c>
      <c r="M230" s="584">
        <v>19908</v>
      </c>
      <c r="N230" s="547">
        <f t="shared" si="45"/>
        <v>1515595</v>
      </c>
      <c r="O230" s="538">
        <f t="shared" si="44"/>
        <v>616951</v>
      </c>
      <c r="P230" s="556">
        <v>656088</v>
      </c>
      <c r="Q230" s="584">
        <v>798867</v>
      </c>
      <c r="R230" s="395">
        <v>417842</v>
      </c>
      <c r="S230" s="584">
        <f t="shared" si="43"/>
        <v>381025</v>
      </c>
      <c r="T230" s="584">
        <v>4099433</v>
      </c>
      <c r="U230" s="547">
        <f t="shared" si="39"/>
        <v>5136546</v>
      </c>
      <c r="V230" s="558">
        <v>172108</v>
      </c>
      <c r="W230" s="556">
        <v>0</v>
      </c>
      <c r="X230" s="395">
        <v>3966359</v>
      </c>
      <c r="Y230" s="584">
        <v>611325</v>
      </c>
      <c r="Z230" s="584">
        <f t="shared" si="48"/>
        <v>4577684</v>
      </c>
      <c r="AA230" s="584">
        <v>8617</v>
      </c>
      <c r="AB230" s="584">
        <v>10280</v>
      </c>
      <c r="AC230" s="547">
        <v>984819</v>
      </c>
      <c r="AD230" s="657" t="s">
        <v>47</v>
      </c>
      <c r="AE230" s="713"/>
      <c r="AF230" s="52"/>
      <c r="AG230" s="52"/>
      <c r="AH230" s="52"/>
      <c r="AI230" s="52"/>
      <c r="AJ230" s="52"/>
      <c r="AK230" s="52"/>
      <c r="AL230" s="52"/>
      <c r="AM230" s="52"/>
      <c r="AN230" s="52"/>
      <c r="AO230" s="52"/>
      <c r="AP230" s="52"/>
      <c r="AQ230" s="52"/>
      <c r="AR230" s="52"/>
      <c r="AS230" s="52"/>
      <c r="AT230" s="52"/>
      <c r="AU230" s="52"/>
      <c r="AV230" s="52"/>
      <c r="AW230" s="52"/>
    </row>
    <row r="231" spans="1:49" s="9" customFormat="1" x14ac:dyDescent="0.2">
      <c r="A231" s="713"/>
      <c r="B231" s="654" t="s">
        <v>42</v>
      </c>
      <c r="C231" s="584">
        <v>298556</v>
      </c>
      <c r="D231" s="584">
        <v>873589</v>
      </c>
      <c r="E231" s="584">
        <v>714536</v>
      </c>
      <c r="F231" s="584">
        <v>183517</v>
      </c>
      <c r="G231" s="584">
        <v>1228</v>
      </c>
      <c r="H231" s="584">
        <v>39</v>
      </c>
      <c r="I231" s="547">
        <f t="shared" si="42"/>
        <v>2071465</v>
      </c>
      <c r="J231" s="556">
        <v>1142944</v>
      </c>
      <c r="K231" s="584">
        <v>7237</v>
      </c>
      <c r="L231" s="395">
        <v>264326</v>
      </c>
      <c r="M231" s="584">
        <v>21756</v>
      </c>
      <c r="N231" s="547">
        <f t="shared" si="45"/>
        <v>1436263</v>
      </c>
      <c r="O231" s="538">
        <f t="shared" si="44"/>
        <v>635202</v>
      </c>
      <c r="P231" s="556">
        <v>627794</v>
      </c>
      <c r="Q231" s="584">
        <v>800349</v>
      </c>
      <c r="R231" s="395">
        <v>413191</v>
      </c>
      <c r="S231" s="584">
        <f t="shared" si="43"/>
        <v>387158</v>
      </c>
      <c r="T231" s="584">
        <v>4145750</v>
      </c>
      <c r="U231" s="547">
        <f t="shared" si="39"/>
        <v>5160702</v>
      </c>
      <c r="V231" s="558">
        <v>170321</v>
      </c>
      <c r="W231" s="556">
        <v>0</v>
      </c>
      <c r="X231" s="395">
        <v>3982027</v>
      </c>
      <c r="Y231" s="584">
        <v>620477</v>
      </c>
      <c r="Z231" s="584">
        <f t="shared" si="48"/>
        <v>4602504</v>
      </c>
      <c r="AA231" s="584">
        <v>15856</v>
      </c>
      <c r="AB231" s="584">
        <v>10141</v>
      </c>
      <c r="AC231" s="395">
        <v>997084</v>
      </c>
      <c r="AD231" s="657" t="s">
        <v>42</v>
      </c>
      <c r="AE231" s="713"/>
      <c r="AF231" s="52"/>
      <c r="AG231" s="52"/>
      <c r="AH231" s="52"/>
      <c r="AI231" s="52"/>
      <c r="AJ231" s="52"/>
      <c r="AK231" s="52"/>
      <c r="AL231" s="52"/>
      <c r="AM231" s="52"/>
      <c r="AN231" s="52"/>
      <c r="AO231" s="52"/>
      <c r="AP231" s="52"/>
      <c r="AQ231" s="52"/>
      <c r="AR231" s="52"/>
      <c r="AS231" s="52"/>
      <c r="AT231" s="52"/>
      <c r="AU231" s="52"/>
      <c r="AV231" s="52"/>
      <c r="AW231" s="52"/>
    </row>
    <row r="232" spans="1:49" s="9" customFormat="1" x14ac:dyDescent="0.2">
      <c r="A232" s="713"/>
      <c r="B232" s="654" t="s">
        <v>43</v>
      </c>
      <c r="C232" s="584">
        <v>264144</v>
      </c>
      <c r="D232" s="584">
        <v>833561</v>
      </c>
      <c r="E232" s="584">
        <v>690059</v>
      </c>
      <c r="F232" s="584">
        <v>181882</v>
      </c>
      <c r="G232" s="584">
        <v>1228</v>
      </c>
      <c r="H232" s="584">
        <v>96</v>
      </c>
      <c r="I232" s="547">
        <f t="shared" si="42"/>
        <v>1970970</v>
      </c>
      <c r="J232" s="556">
        <v>1132773</v>
      </c>
      <c r="K232" s="584">
        <v>7217</v>
      </c>
      <c r="L232" s="395">
        <v>272462</v>
      </c>
      <c r="M232" s="584">
        <v>22378</v>
      </c>
      <c r="N232" s="547">
        <f t="shared" si="45"/>
        <v>1434830</v>
      </c>
      <c r="O232" s="538">
        <f t="shared" ref="O232:O237" si="52">I232-N232</f>
        <v>536140</v>
      </c>
      <c r="P232" s="556">
        <v>628521</v>
      </c>
      <c r="Q232" s="584">
        <v>802510</v>
      </c>
      <c r="R232" s="395">
        <v>413439</v>
      </c>
      <c r="S232" s="584">
        <f t="shared" si="43"/>
        <v>389071</v>
      </c>
      <c r="T232" s="584">
        <v>4211734</v>
      </c>
      <c r="U232" s="547">
        <f t="shared" si="39"/>
        <v>5229326</v>
      </c>
      <c r="V232" s="558">
        <v>158488</v>
      </c>
      <c r="W232" s="556">
        <v>0</v>
      </c>
      <c r="X232" s="395">
        <v>3960598</v>
      </c>
      <c r="Y232" s="584">
        <v>628882</v>
      </c>
      <c r="Z232" s="584">
        <f t="shared" si="48"/>
        <v>4589480</v>
      </c>
      <c r="AA232" s="584">
        <v>15973</v>
      </c>
      <c r="AB232" s="584">
        <v>10132</v>
      </c>
      <c r="AC232" s="395">
        <v>991396</v>
      </c>
      <c r="AD232" s="657" t="s">
        <v>48</v>
      </c>
      <c r="AE232" s="713"/>
      <c r="AF232" s="52"/>
      <c r="AG232" s="52"/>
      <c r="AH232" s="52"/>
      <c r="AI232" s="52"/>
      <c r="AJ232" s="52"/>
      <c r="AK232" s="52"/>
      <c r="AL232" s="52"/>
      <c r="AM232" s="52"/>
      <c r="AN232" s="52"/>
      <c r="AO232" s="52"/>
      <c r="AP232" s="52"/>
      <c r="AQ232" s="52"/>
      <c r="AR232" s="52"/>
      <c r="AS232" s="52"/>
      <c r="AT232" s="52"/>
      <c r="AU232" s="52"/>
      <c r="AV232" s="52"/>
      <c r="AW232" s="52"/>
    </row>
    <row r="233" spans="1:49" s="9" customFormat="1" x14ac:dyDescent="0.2">
      <c r="A233" s="713"/>
      <c r="B233" s="655" t="s">
        <v>44</v>
      </c>
      <c r="C233" s="584">
        <v>258487</v>
      </c>
      <c r="D233" s="584">
        <v>764159</v>
      </c>
      <c r="E233" s="584">
        <v>675223</v>
      </c>
      <c r="F233" s="584">
        <v>170011</v>
      </c>
      <c r="G233" s="584">
        <v>1214</v>
      </c>
      <c r="H233" s="584">
        <v>40</v>
      </c>
      <c r="I233" s="547">
        <f t="shared" si="42"/>
        <v>1869134</v>
      </c>
      <c r="J233" s="556">
        <v>1128464</v>
      </c>
      <c r="K233" s="584">
        <v>7198</v>
      </c>
      <c r="L233" s="395">
        <v>281981</v>
      </c>
      <c r="M233" s="584">
        <v>22454</v>
      </c>
      <c r="N233" s="547">
        <f t="shared" si="45"/>
        <v>1440097</v>
      </c>
      <c r="O233" s="538">
        <f t="shared" si="52"/>
        <v>429037</v>
      </c>
      <c r="P233" s="556">
        <v>646925</v>
      </c>
      <c r="Q233" s="584">
        <v>807586</v>
      </c>
      <c r="R233" s="395">
        <v>449699</v>
      </c>
      <c r="S233" s="584">
        <f t="shared" si="43"/>
        <v>357887</v>
      </c>
      <c r="T233" s="584">
        <v>4281719</v>
      </c>
      <c r="U233" s="547">
        <f t="shared" si="39"/>
        <v>5286531</v>
      </c>
      <c r="V233" s="558">
        <v>173299</v>
      </c>
      <c r="W233" s="556">
        <v>0</v>
      </c>
      <c r="X233" s="395">
        <v>3879082</v>
      </c>
      <c r="Y233" s="584">
        <v>630773</v>
      </c>
      <c r="Z233" s="584">
        <f t="shared" si="48"/>
        <v>4509855</v>
      </c>
      <c r="AA233" s="584">
        <v>16086</v>
      </c>
      <c r="AB233" s="584">
        <v>10186</v>
      </c>
      <c r="AC233" s="395">
        <v>1006141</v>
      </c>
      <c r="AD233" s="657" t="s">
        <v>44</v>
      </c>
      <c r="AE233" s="713"/>
      <c r="AF233" s="52"/>
      <c r="AG233" s="52"/>
      <c r="AH233" s="52"/>
      <c r="AI233" s="52"/>
      <c r="AJ233" s="52"/>
      <c r="AK233" s="52"/>
      <c r="AL233" s="52"/>
      <c r="AM233" s="52"/>
      <c r="AN233" s="52"/>
      <c r="AO233" s="52"/>
      <c r="AP233" s="52"/>
      <c r="AQ233" s="52"/>
      <c r="AR233" s="52"/>
      <c r="AS233" s="52"/>
      <c r="AT233" s="52"/>
      <c r="AU233" s="52"/>
      <c r="AV233" s="52"/>
      <c r="AW233" s="52"/>
    </row>
    <row r="234" spans="1:49" s="9" customFormat="1" x14ac:dyDescent="0.2">
      <c r="A234" s="707"/>
      <c r="B234" s="658" t="s">
        <v>45</v>
      </c>
      <c r="C234" s="674">
        <v>269629</v>
      </c>
      <c r="D234" s="675">
        <v>644204</v>
      </c>
      <c r="E234" s="675">
        <v>805819</v>
      </c>
      <c r="F234" s="675">
        <v>170206</v>
      </c>
      <c r="G234" s="675">
        <v>1212</v>
      </c>
      <c r="H234" s="675">
        <v>22</v>
      </c>
      <c r="I234" s="676">
        <f t="shared" si="42"/>
        <v>1891092</v>
      </c>
      <c r="J234" s="674">
        <v>1163626</v>
      </c>
      <c r="K234" s="675">
        <v>7218</v>
      </c>
      <c r="L234" s="677">
        <v>415832</v>
      </c>
      <c r="M234" s="675">
        <v>16470</v>
      </c>
      <c r="N234" s="676">
        <f t="shared" si="45"/>
        <v>1603146</v>
      </c>
      <c r="O234" s="678">
        <f t="shared" si="52"/>
        <v>287946</v>
      </c>
      <c r="P234" s="674">
        <v>761490</v>
      </c>
      <c r="Q234" s="675">
        <v>787661</v>
      </c>
      <c r="R234" s="677">
        <v>412660</v>
      </c>
      <c r="S234" s="675">
        <f t="shared" si="43"/>
        <v>375001</v>
      </c>
      <c r="T234" s="675">
        <v>4345860</v>
      </c>
      <c r="U234" s="676">
        <f t="shared" si="39"/>
        <v>5482351</v>
      </c>
      <c r="V234" s="679">
        <v>160801</v>
      </c>
      <c r="W234" s="674">
        <v>0</v>
      </c>
      <c r="X234" s="677">
        <v>3901389</v>
      </c>
      <c r="Y234" s="675">
        <v>652999</v>
      </c>
      <c r="Z234" s="675">
        <f t="shared" si="48"/>
        <v>4554388</v>
      </c>
      <c r="AA234" s="675">
        <v>19163</v>
      </c>
      <c r="AB234" s="675">
        <v>10234</v>
      </c>
      <c r="AC234" s="676">
        <v>1025705</v>
      </c>
      <c r="AD234" s="657" t="s">
        <v>45</v>
      </c>
      <c r="AE234" s="707"/>
      <c r="AF234" s="52"/>
      <c r="AG234" s="52"/>
      <c r="AH234" s="52"/>
      <c r="AI234" s="52"/>
      <c r="AJ234" s="52"/>
      <c r="AK234" s="52"/>
      <c r="AL234" s="52"/>
      <c r="AM234" s="52"/>
      <c r="AN234" s="52"/>
      <c r="AO234" s="52"/>
      <c r="AP234" s="52"/>
      <c r="AQ234" s="52"/>
      <c r="AR234" s="52"/>
      <c r="AS234" s="52"/>
      <c r="AT234" s="52"/>
      <c r="AU234" s="52"/>
      <c r="AV234" s="52"/>
      <c r="AW234" s="52"/>
    </row>
    <row r="235" spans="1:49" s="9" customFormat="1" x14ac:dyDescent="0.2">
      <c r="A235" s="707">
        <v>2026</v>
      </c>
      <c r="B235" s="255" t="s">
        <v>34</v>
      </c>
      <c r="C235" s="584">
        <v>270107</v>
      </c>
      <c r="D235" s="584">
        <v>631016</v>
      </c>
      <c r="E235" s="584">
        <v>774396</v>
      </c>
      <c r="F235" s="584">
        <v>170035</v>
      </c>
      <c r="G235" s="584">
        <v>1203</v>
      </c>
      <c r="H235" s="584">
        <v>72</v>
      </c>
      <c r="I235" s="547">
        <f t="shared" si="42"/>
        <v>1846829</v>
      </c>
      <c r="J235" s="556">
        <v>1159521</v>
      </c>
      <c r="K235" s="584">
        <v>4524</v>
      </c>
      <c r="L235" s="395">
        <v>450896</v>
      </c>
      <c r="M235" s="584">
        <v>20959</v>
      </c>
      <c r="N235" s="547">
        <f t="shared" si="45"/>
        <v>1635900</v>
      </c>
      <c r="O235" s="538">
        <f t="shared" si="52"/>
        <v>210929</v>
      </c>
      <c r="P235" s="556">
        <v>668069</v>
      </c>
      <c r="Q235" s="584">
        <v>809004</v>
      </c>
      <c r="R235" s="395">
        <v>399830</v>
      </c>
      <c r="S235" s="584">
        <f>Q235-R235</f>
        <v>409174</v>
      </c>
      <c r="T235" s="584">
        <v>4369168</v>
      </c>
      <c r="U235" s="547">
        <f t="shared" si="39"/>
        <v>5446411</v>
      </c>
      <c r="V235" s="558">
        <v>129003</v>
      </c>
      <c r="W235" s="556">
        <v>0</v>
      </c>
      <c r="X235" s="395">
        <v>3799710</v>
      </c>
      <c r="Y235" s="584">
        <v>662559</v>
      </c>
      <c r="Z235" s="584">
        <f>X235+Y235</f>
        <v>4462269</v>
      </c>
      <c r="AA235" s="584">
        <v>14372</v>
      </c>
      <c r="AB235" s="584">
        <v>13623</v>
      </c>
      <c r="AC235" s="395">
        <v>1038077</v>
      </c>
      <c r="AD235" s="146" t="s">
        <v>34</v>
      </c>
      <c r="AE235" s="714">
        <v>2026</v>
      </c>
      <c r="AF235" s="52"/>
      <c r="AG235" s="52"/>
      <c r="AH235" s="52"/>
      <c r="AI235" s="52"/>
      <c r="AJ235" s="52"/>
      <c r="AK235" s="52"/>
      <c r="AL235" s="52"/>
      <c r="AM235" s="52"/>
      <c r="AN235" s="52"/>
      <c r="AO235" s="52"/>
      <c r="AP235" s="52"/>
      <c r="AQ235" s="52"/>
      <c r="AR235" s="52"/>
      <c r="AS235" s="52"/>
      <c r="AT235" s="52"/>
      <c r="AU235" s="52"/>
      <c r="AV235" s="52"/>
      <c r="AW235" s="52"/>
    </row>
    <row r="236" spans="1:49" s="9" customFormat="1" x14ac:dyDescent="0.2">
      <c r="A236" s="708"/>
      <c r="B236" s="687" t="s">
        <v>35</v>
      </c>
      <c r="C236" s="584">
        <v>252149</v>
      </c>
      <c r="D236" s="584">
        <v>709006</v>
      </c>
      <c r="E236" s="584">
        <v>722291</v>
      </c>
      <c r="F236" s="584">
        <v>168674</v>
      </c>
      <c r="G236" s="584">
        <v>1212</v>
      </c>
      <c r="H236" s="584">
        <v>21</v>
      </c>
      <c r="I236" s="547">
        <f t="shared" si="42"/>
        <v>1853353</v>
      </c>
      <c r="J236" s="556">
        <v>1187618</v>
      </c>
      <c r="K236" s="584">
        <v>4642</v>
      </c>
      <c r="L236" s="395">
        <v>499940</v>
      </c>
      <c r="M236" s="584">
        <v>22426</v>
      </c>
      <c r="N236" s="547">
        <f t="shared" si="45"/>
        <v>1714626</v>
      </c>
      <c r="O236" s="538">
        <f t="shared" si="52"/>
        <v>138727</v>
      </c>
      <c r="P236" s="556">
        <v>685898</v>
      </c>
      <c r="Q236" s="584">
        <v>827212</v>
      </c>
      <c r="R236" s="395">
        <v>364108</v>
      </c>
      <c r="S236" s="584">
        <f>Q236-R236</f>
        <v>463104</v>
      </c>
      <c r="T236" s="584">
        <v>4424419</v>
      </c>
      <c r="U236" s="547">
        <f t="shared" si="39"/>
        <v>5573421</v>
      </c>
      <c r="V236" s="558">
        <v>101239</v>
      </c>
      <c r="W236" s="556">
        <v>0</v>
      </c>
      <c r="X236" s="395">
        <v>3875591</v>
      </c>
      <c r="Y236" s="584">
        <v>662340</v>
      </c>
      <c r="Z236" s="584">
        <f>X236+Y236</f>
        <v>4537931</v>
      </c>
      <c r="AA236" s="584">
        <v>13561</v>
      </c>
      <c r="AB236" s="584">
        <v>10310</v>
      </c>
      <c r="AC236" s="395">
        <v>1049117</v>
      </c>
      <c r="AD236" s="147" t="s">
        <v>35</v>
      </c>
      <c r="AE236" s="715"/>
      <c r="AF236" s="52"/>
      <c r="AG236" s="52"/>
      <c r="AH236" s="52"/>
      <c r="AI236" s="52"/>
      <c r="AJ236" s="52"/>
      <c r="AK236" s="52"/>
      <c r="AL236" s="52"/>
      <c r="AM236" s="52"/>
      <c r="AN236" s="52"/>
      <c r="AO236" s="52"/>
      <c r="AP236" s="52"/>
      <c r="AQ236" s="52"/>
      <c r="AR236" s="52"/>
      <c r="AS236" s="52"/>
      <c r="AT236" s="52"/>
      <c r="AU236" s="52"/>
      <c r="AV236" s="52"/>
      <c r="AW236" s="52"/>
    </row>
    <row r="237" spans="1:49" s="9" customFormat="1" x14ac:dyDescent="0.2">
      <c r="A237" s="708"/>
      <c r="B237" s="687" t="s">
        <v>36</v>
      </c>
      <c r="C237" s="584">
        <v>264081</v>
      </c>
      <c r="D237" s="584">
        <v>751432</v>
      </c>
      <c r="E237" s="584">
        <v>677066</v>
      </c>
      <c r="F237" s="584">
        <v>164140</v>
      </c>
      <c r="G237" s="584">
        <v>1222</v>
      </c>
      <c r="H237" s="584">
        <v>47</v>
      </c>
      <c r="I237" s="547">
        <f t="shared" si="42"/>
        <v>1857988</v>
      </c>
      <c r="J237" s="556">
        <v>1180701</v>
      </c>
      <c r="K237" s="584">
        <v>4586</v>
      </c>
      <c r="L237" s="395">
        <v>554600</v>
      </c>
      <c r="M237" s="584">
        <v>21238</v>
      </c>
      <c r="N237" s="547">
        <f t="shared" si="45"/>
        <v>1761125</v>
      </c>
      <c r="O237" s="538">
        <f t="shared" si="52"/>
        <v>96863</v>
      </c>
      <c r="P237" s="556">
        <v>523992</v>
      </c>
      <c r="Q237" s="584">
        <v>822805</v>
      </c>
      <c r="R237" s="395">
        <v>368829</v>
      </c>
      <c r="S237" s="584">
        <f>Q237-R237</f>
        <v>453976</v>
      </c>
      <c r="T237" s="584">
        <v>4530356</v>
      </c>
      <c r="U237" s="547">
        <f t="shared" si="39"/>
        <v>5508324</v>
      </c>
      <c r="V237" s="558">
        <v>88621</v>
      </c>
      <c r="W237" s="556">
        <v>0</v>
      </c>
      <c r="X237" s="395">
        <v>3765121</v>
      </c>
      <c r="Y237" s="584">
        <v>670224</v>
      </c>
      <c r="Z237" s="584">
        <f>X237+Y237</f>
        <v>4435345</v>
      </c>
      <c r="AA237" s="584">
        <v>13487</v>
      </c>
      <c r="AB237" s="584">
        <v>10139</v>
      </c>
      <c r="AC237" s="395">
        <v>1057602</v>
      </c>
      <c r="AD237" s="147" t="s">
        <v>36</v>
      </c>
      <c r="AE237" s="715"/>
      <c r="AF237" s="52"/>
      <c r="AG237" s="52"/>
      <c r="AH237" s="52"/>
      <c r="AI237" s="52"/>
      <c r="AJ237" s="52"/>
      <c r="AK237" s="52"/>
      <c r="AL237" s="52"/>
      <c r="AM237" s="52"/>
      <c r="AN237" s="52"/>
      <c r="AO237" s="52"/>
      <c r="AP237" s="52"/>
      <c r="AQ237" s="52"/>
      <c r="AR237" s="52"/>
      <c r="AS237" s="52"/>
      <c r="AT237" s="52"/>
      <c r="AU237" s="52"/>
      <c r="AV237" s="52"/>
      <c r="AW237" s="52"/>
    </row>
    <row r="238" spans="1:49" s="9" customFormat="1" x14ac:dyDescent="0.2">
      <c r="A238" s="708"/>
      <c r="B238" s="689" t="s">
        <v>37</v>
      </c>
      <c r="C238" s="584">
        <v>268211</v>
      </c>
      <c r="D238" s="584">
        <v>719434</v>
      </c>
      <c r="E238" s="584">
        <v>608894</v>
      </c>
      <c r="F238" s="584">
        <v>188098</v>
      </c>
      <c r="G238" s="584">
        <v>1225</v>
      </c>
      <c r="H238" s="584">
        <v>34</v>
      </c>
      <c r="I238" s="547">
        <f t="shared" ref="I238" si="53">SUM(C238:H238)</f>
        <v>1785896</v>
      </c>
      <c r="J238" s="556">
        <v>1133692</v>
      </c>
      <c r="K238" s="584">
        <v>4605</v>
      </c>
      <c r="L238" s="395">
        <v>662873</v>
      </c>
      <c r="M238" s="584">
        <v>17146</v>
      </c>
      <c r="N238" s="547">
        <f t="shared" si="45"/>
        <v>1818316</v>
      </c>
      <c r="O238" s="538">
        <v>-32410</v>
      </c>
      <c r="P238" s="556">
        <v>544962</v>
      </c>
      <c r="Q238" s="584">
        <v>816212</v>
      </c>
      <c r="R238" s="395">
        <v>363707</v>
      </c>
      <c r="S238" s="584">
        <f>Q238-R238</f>
        <v>452505</v>
      </c>
      <c r="T238" s="584">
        <v>4641729</v>
      </c>
      <c r="U238" s="547">
        <f t="shared" si="39"/>
        <v>5639196</v>
      </c>
      <c r="V238" s="558">
        <v>96225</v>
      </c>
      <c r="W238" s="556">
        <v>0</v>
      </c>
      <c r="X238" s="395">
        <v>3752639</v>
      </c>
      <c r="Y238" s="584">
        <v>666902</v>
      </c>
      <c r="Z238" s="584">
        <f>X238+Y238</f>
        <v>4419541</v>
      </c>
      <c r="AA238" s="584">
        <v>13546</v>
      </c>
      <c r="AB238" s="584">
        <v>10131</v>
      </c>
      <c r="AC238" s="395">
        <v>1067338</v>
      </c>
      <c r="AD238" s="147" t="s">
        <v>37</v>
      </c>
      <c r="AE238" s="715"/>
      <c r="AF238" s="52"/>
      <c r="AG238" s="52"/>
      <c r="AH238" s="52"/>
      <c r="AI238" s="52"/>
      <c r="AJ238" s="52"/>
      <c r="AK238" s="52"/>
      <c r="AL238" s="52"/>
      <c r="AM238" s="52"/>
      <c r="AN238" s="52"/>
      <c r="AO238" s="52"/>
      <c r="AP238" s="52"/>
      <c r="AQ238" s="52"/>
      <c r="AR238" s="52"/>
      <c r="AS238" s="52"/>
      <c r="AT238" s="52"/>
      <c r="AU238" s="52"/>
      <c r="AV238" s="52"/>
      <c r="AW238" s="52"/>
    </row>
    <row r="239" spans="1:49" s="559" customFormat="1" ht="17.25" customHeight="1" x14ac:dyDescent="0.2">
      <c r="A239" s="721"/>
      <c r="B239" s="722"/>
      <c r="C239" s="739" t="s">
        <v>60</v>
      </c>
      <c r="D239" s="740"/>
      <c r="E239" s="740"/>
      <c r="F239" s="740"/>
      <c r="G239" s="740"/>
      <c r="H239" s="740"/>
      <c r="I239" s="741"/>
      <c r="J239" s="739" t="s">
        <v>55</v>
      </c>
      <c r="K239" s="740"/>
      <c r="L239" s="740"/>
      <c r="M239" s="740"/>
      <c r="N239" s="741"/>
      <c r="O239" s="735" t="s">
        <v>56</v>
      </c>
      <c r="P239" s="735" t="s">
        <v>212</v>
      </c>
      <c r="Q239" s="735"/>
      <c r="R239" s="735"/>
      <c r="S239" s="735"/>
      <c r="T239" s="735"/>
      <c r="U239" s="735"/>
      <c r="V239" s="735" t="s">
        <v>58</v>
      </c>
      <c r="W239" s="739" t="s">
        <v>227</v>
      </c>
      <c r="X239" s="740"/>
      <c r="Y239" s="740"/>
      <c r="Z239" s="740"/>
      <c r="AA239" s="740"/>
      <c r="AB239" s="740"/>
      <c r="AC239" s="741"/>
      <c r="AD239" s="742"/>
      <c r="AE239" s="743"/>
      <c r="AF239" s="52"/>
      <c r="AG239" s="52"/>
      <c r="AH239" s="52"/>
      <c r="AI239" s="52"/>
      <c r="AJ239" s="52"/>
      <c r="AK239" s="52"/>
      <c r="AL239" s="52"/>
      <c r="AM239" s="52"/>
      <c r="AN239" s="52"/>
      <c r="AO239" s="52"/>
      <c r="AP239" s="52"/>
      <c r="AQ239" s="52"/>
      <c r="AR239" s="52"/>
      <c r="AS239" s="52"/>
      <c r="AT239" s="52"/>
      <c r="AU239" s="52"/>
      <c r="AV239" s="52"/>
      <c r="AW239" s="52"/>
    </row>
    <row r="240" spans="1:49" s="9" customFormat="1" ht="24.75" customHeight="1" x14ac:dyDescent="0.2">
      <c r="A240" s="721"/>
      <c r="B240" s="722"/>
      <c r="C240" s="734" t="s">
        <v>146</v>
      </c>
      <c r="D240" s="734" t="s">
        <v>50</v>
      </c>
      <c r="E240" s="734" t="s">
        <v>51</v>
      </c>
      <c r="F240" s="734" t="s">
        <v>52</v>
      </c>
      <c r="G240" s="734" t="s">
        <v>219</v>
      </c>
      <c r="H240" s="734" t="s">
        <v>53</v>
      </c>
      <c r="I240" s="734" t="s">
        <v>54</v>
      </c>
      <c r="J240" s="734" t="s">
        <v>50</v>
      </c>
      <c r="K240" s="734" t="s">
        <v>51</v>
      </c>
      <c r="L240" s="734" t="s">
        <v>52</v>
      </c>
      <c r="M240" s="734" t="s">
        <v>61</v>
      </c>
      <c r="N240" s="734" t="s">
        <v>54</v>
      </c>
      <c r="O240" s="695"/>
      <c r="P240" s="695" t="s">
        <v>71</v>
      </c>
      <c r="Q240" s="695" t="s">
        <v>111</v>
      </c>
      <c r="R240" s="695"/>
      <c r="S240" s="695"/>
      <c r="T240" s="695" t="s">
        <v>57</v>
      </c>
      <c r="U240" s="695" t="s">
        <v>54</v>
      </c>
      <c r="V240" s="695"/>
      <c r="W240" s="734" t="s">
        <v>72</v>
      </c>
      <c r="X240" s="736" t="s">
        <v>134</v>
      </c>
      <c r="Y240" s="737"/>
      <c r="Z240" s="738"/>
      <c r="AA240" s="734" t="s">
        <v>51</v>
      </c>
      <c r="AB240" s="624"/>
      <c r="AC240" s="734" t="s">
        <v>92</v>
      </c>
      <c r="AD240" s="742"/>
      <c r="AE240" s="743"/>
      <c r="AF240" s="52"/>
      <c r="AG240" s="52"/>
      <c r="AH240" s="52"/>
      <c r="AI240" s="52"/>
      <c r="AJ240" s="52"/>
      <c r="AK240" s="52"/>
      <c r="AL240" s="52"/>
      <c r="AM240" s="52"/>
      <c r="AN240" s="52"/>
      <c r="AO240" s="52"/>
      <c r="AP240" s="52"/>
      <c r="AQ240" s="52"/>
      <c r="AR240" s="52"/>
      <c r="AS240" s="52"/>
      <c r="AT240" s="52"/>
      <c r="AU240" s="52"/>
      <c r="AV240" s="52"/>
      <c r="AW240" s="52"/>
    </row>
    <row r="241" spans="1:32" s="9" customFormat="1" ht="51.75" customHeight="1" x14ac:dyDescent="0.2">
      <c r="A241" s="721"/>
      <c r="B241" s="722"/>
      <c r="C241" s="735"/>
      <c r="D241" s="735"/>
      <c r="E241" s="735"/>
      <c r="F241" s="735"/>
      <c r="G241" s="735"/>
      <c r="H241" s="735"/>
      <c r="I241" s="735"/>
      <c r="J241" s="735"/>
      <c r="K241" s="735"/>
      <c r="L241" s="735"/>
      <c r="M241" s="735"/>
      <c r="N241" s="735"/>
      <c r="O241" s="695"/>
      <c r="P241" s="695"/>
      <c r="Q241" s="621" t="s">
        <v>112</v>
      </c>
      <c r="R241" s="621" t="s">
        <v>114</v>
      </c>
      <c r="S241" s="621" t="s">
        <v>67</v>
      </c>
      <c r="T241" s="695"/>
      <c r="U241" s="695"/>
      <c r="V241" s="695"/>
      <c r="W241" s="735"/>
      <c r="X241" s="621" t="s">
        <v>75</v>
      </c>
      <c r="Y241" s="626" t="s">
        <v>266</v>
      </c>
      <c r="Z241" s="626" t="s">
        <v>54</v>
      </c>
      <c r="AA241" s="735"/>
      <c r="AB241" s="625" t="s">
        <v>52</v>
      </c>
      <c r="AC241" s="735"/>
      <c r="AD241" s="742"/>
      <c r="AE241" s="743"/>
    </row>
    <row r="242" spans="1:32" s="9" customFormat="1" ht="25.5" x14ac:dyDescent="0.2">
      <c r="A242" s="723"/>
      <c r="B242" s="724"/>
      <c r="C242" s="621">
        <v>1</v>
      </c>
      <c r="D242" s="621">
        <v>2</v>
      </c>
      <c r="E242" s="621">
        <v>3</v>
      </c>
      <c r="F242" s="621">
        <v>4</v>
      </c>
      <c r="G242" s="621">
        <v>5</v>
      </c>
      <c r="H242" s="621">
        <v>6</v>
      </c>
      <c r="I242" s="621" t="s">
        <v>221</v>
      </c>
      <c r="J242" s="621">
        <v>8</v>
      </c>
      <c r="K242" s="621">
        <v>9</v>
      </c>
      <c r="L242" s="621">
        <v>10</v>
      </c>
      <c r="M242" s="621">
        <v>11</v>
      </c>
      <c r="N242" s="621" t="s">
        <v>222</v>
      </c>
      <c r="O242" s="621" t="s">
        <v>223</v>
      </c>
      <c r="P242" s="621">
        <v>14</v>
      </c>
      <c r="Q242" s="621">
        <v>15</v>
      </c>
      <c r="R242" s="621">
        <v>16</v>
      </c>
      <c r="S242" s="621" t="s">
        <v>161</v>
      </c>
      <c r="T242" s="621">
        <v>18</v>
      </c>
      <c r="U242" s="621" t="s">
        <v>128</v>
      </c>
      <c r="V242" s="621">
        <v>20</v>
      </c>
      <c r="W242" s="621">
        <v>21</v>
      </c>
      <c r="X242" s="621">
        <v>22</v>
      </c>
      <c r="Y242" s="621">
        <v>23</v>
      </c>
      <c r="Z242" s="621" t="s">
        <v>224</v>
      </c>
      <c r="AA242" s="621">
        <v>25</v>
      </c>
      <c r="AB242" s="621">
        <v>26</v>
      </c>
      <c r="AC242" s="621">
        <v>27</v>
      </c>
      <c r="AD242" s="744"/>
      <c r="AE242" s="745"/>
    </row>
    <row r="243" spans="1:32" s="9" customFormat="1" ht="15.75" customHeight="1" x14ac:dyDescent="0.25">
      <c r="A243" s="549" t="s">
        <v>271</v>
      </c>
      <c r="B243" s="549"/>
      <c r="D243" s="560"/>
      <c r="E243" s="561"/>
      <c r="F243" s="562"/>
      <c r="G243" s="562"/>
      <c r="H243" s="561"/>
      <c r="N243" s="549"/>
      <c r="O243" s="563"/>
      <c r="R243" s="52"/>
      <c r="T243" s="733" t="s">
        <v>272</v>
      </c>
      <c r="U243" s="733"/>
      <c r="V243" s="733"/>
      <c r="W243" s="733"/>
      <c r="X243" s="733"/>
      <c r="Y243" s="733"/>
      <c r="Z243" s="733"/>
      <c r="AA243" s="733"/>
      <c r="AB243" s="733"/>
      <c r="AC243" s="733"/>
      <c r="AD243" s="733"/>
      <c r="AE243" s="733"/>
    </row>
    <row r="244" spans="1:32" s="9" customFormat="1" x14ac:dyDescent="0.2">
      <c r="A244" s="549" t="s">
        <v>151</v>
      </c>
      <c r="U244" s="29"/>
      <c r="V244" s="52"/>
      <c r="Z244" s="52"/>
      <c r="AC244" s="693" t="s">
        <v>152</v>
      </c>
      <c r="AD244" s="693"/>
      <c r="AE244" s="693"/>
      <c r="AF244" s="549"/>
    </row>
    <row r="245" spans="1:32" x14ac:dyDescent="0.2">
      <c r="C245" s="52"/>
      <c r="D245" s="52"/>
      <c r="E245" s="52"/>
      <c r="F245" s="52"/>
      <c r="G245" s="52"/>
      <c r="H245" s="52"/>
      <c r="I245" s="52"/>
      <c r="J245" s="52"/>
      <c r="K245" s="52"/>
      <c r="L245" s="52"/>
      <c r="M245" s="52"/>
      <c r="N245" s="52"/>
      <c r="O245" s="52"/>
      <c r="P245" s="52"/>
      <c r="Q245" s="52"/>
      <c r="R245" s="52"/>
      <c r="S245" s="52"/>
      <c r="T245" s="10"/>
      <c r="U245" s="10"/>
      <c r="W245" s="10"/>
      <c r="X245" s="10"/>
      <c r="Z245" s="52"/>
      <c r="AA245" s="52"/>
      <c r="AB245" s="52"/>
      <c r="AC245" s="52"/>
    </row>
    <row r="246" spans="1:32" x14ac:dyDescent="0.2">
      <c r="Q246" s="52"/>
      <c r="S246" s="52"/>
      <c r="T246" s="10"/>
      <c r="U246" s="650"/>
      <c r="W246" s="650"/>
      <c r="X246" s="10"/>
      <c r="AA246" s="9"/>
    </row>
    <row r="247" spans="1:32" x14ac:dyDescent="0.2">
      <c r="S247" s="52"/>
      <c r="U247" s="52"/>
      <c r="W247" s="52"/>
      <c r="AA247" s="9"/>
    </row>
    <row r="248" spans="1:32" x14ac:dyDescent="0.2">
      <c r="S248" s="52"/>
      <c r="U248" s="52"/>
      <c r="V248" s="650"/>
      <c r="W248" s="52"/>
      <c r="AA248" s="9"/>
    </row>
    <row r="249" spans="1:32" x14ac:dyDescent="0.2">
      <c r="U249" s="52"/>
      <c r="AA249" s="9"/>
    </row>
    <row r="250" spans="1:32" x14ac:dyDescent="0.2">
      <c r="U250" s="52"/>
      <c r="AA250" s="9"/>
    </row>
    <row r="251" spans="1:32" x14ac:dyDescent="0.2">
      <c r="AA251" s="9"/>
    </row>
    <row r="252" spans="1:32" x14ac:dyDescent="0.2">
      <c r="AA252" s="9"/>
    </row>
    <row r="253" spans="1:32" x14ac:dyDescent="0.2">
      <c r="AA253" s="9"/>
    </row>
    <row r="254" spans="1:32" x14ac:dyDescent="0.2">
      <c r="AA254" s="9"/>
    </row>
    <row r="255" spans="1:32" x14ac:dyDescent="0.2">
      <c r="AA255" s="9"/>
    </row>
    <row r="256" spans="1:32" x14ac:dyDescent="0.2">
      <c r="AA256" s="9"/>
    </row>
    <row r="257" spans="27:27" x14ac:dyDescent="0.2">
      <c r="AA257" s="9"/>
    </row>
    <row r="258" spans="27:27" x14ac:dyDescent="0.2">
      <c r="AA258" s="9"/>
    </row>
    <row r="259" spans="27:27" x14ac:dyDescent="0.2">
      <c r="AA259" s="9"/>
    </row>
    <row r="260" spans="27:27" x14ac:dyDescent="0.2">
      <c r="AA260" s="9"/>
    </row>
    <row r="261" spans="27:27" x14ac:dyDescent="0.2">
      <c r="AA261" s="9"/>
    </row>
    <row r="262" spans="27:27" x14ac:dyDescent="0.2">
      <c r="AA262" s="9"/>
    </row>
    <row r="263" spans="27:27" x14ac:dyDescent="0.2">
      <c r="AA263" s="9"/>
    </row>
    <row r="264" spans="27:27" x14ac:dyDescent="0.2">
      <c r="AA264" s="9"/>
    </row>
    <row r="265" spans="27:27" x14ac:dyDescent="0.2">
      <c r="AA265" s="9"/>
    </row>
    <row r="266" spans="27:27" x14ac:dyDescent="0.2">
      <c r="AA266" s="9"/>
    </row>
    <row r="267" spans="27:27" x14ac:dyDescent="0.2">
      <c r="AA267" s="9"/>
    </row>
    <row r="268" spans="27:27" x14ac:dyDescent="0.2">
      <c r="AA268" s="9"/>
    </row>
    <row r="269" spans="27:27" x14ac:dyDescent="0.2">
      <c r="AA269" s="9"/>
    </row>
    <row r="270" spans="27:27" x14ac:dyDescent="0.2">
      <c r="AA270" s="9"/>
    </row>
    <row r="271" spans="27:27" x14ac:dyDescent="0.2">
      <c r="AA271" s="9"/>
    </row>
    <row r="272" spans="27:27" x14ac:dyDescent="0.2">
      <c r="AA272" s="9"/>
    </row>
    <row r="273" spans="27:27" x14ac:dyDescent="0.2">
      <c r="AA273" s="9"/>
    </row>
    <row r="274" spans="27:27" x14ac:dyDescent="0.2">
      <c r="AA274" s="9"/>
    </row>
    <row r="275" spans="27:27" x14ac:dyDescent="0.2">
      <c r="AA275" s="9"/>
    </row>
    <row r="276" spans="27:27" x14ac:dyDescent="0.2">
      <c r="AA276" s="9"/>
    </row>
    <row r="277" spans="27:27" x14ac:dyDescent="0.2">
      <c r="AA277" s="9"/>
    </row>
    <row r="278" spans="27:27" x14ac:dyDescent="0.2">
      <c r="AA278" s="9"/>
    </row>
    <row r="279" spans="27:27" x14ac:dyDescent="0.2">
      <c r="AA279" s="9"/>
    </row>
    <row r="280" spans="27:27" x14ac:dyDescent="0.2">
      <c r="AA280" s="9"/>
    </row>
    <row r="281" spans="27:27" x14ac:dyDescent="0.2">
      <c r="AA281" s="9"/>
    </row>
    <row r="282" spans="27:27" x14ac:dyDescent="0.2">
      <c r="AA282" s="9"/>
    </row>
    <row r="283" spans="27:27" x14ac:dyDescent="0.2">
      <c r="AA283" s="9"/>
    </row>
    <row r="284" spans="27:27" x14ac:dyDescent="0.2">
      <c r="AA284" s="9"/>
    </row>
    <row r="285" spans="27:27" x14ac:dyDescent="0.2">
      <c r="AA285" s="9"/>
    </row>
    <row r="286" spans="27:27" x14ac:dyDescent="0.2">
      <c r="AA286" s="9"/>
    </row>
    <row r="287" spans="27:27" x14ac:dyDescent="0.2">
      <c r="AA287" s="9"/>
    </row>
    <row r="288" spans="27:27" x14ac:dyDescent="0.2">
      <c r="AA288" s="9"/>
    </row>
    <row r="289" spans="27:27" x14ac:dyDescent="0.2">
      <c r="AA289" s="9"/>
    </row>
    <row r="290" spans="27:27" x14ac:dyDescent="0.2">
      <c r="AA290" s="9"/>
    </row>
    <row r="291" spans="27:27" x14ac:dyDescent="0.2">
      <c r="AA291" s="9"/>
    </row>
    <row r="292" spans="27:27" x14ac:dyDescent="0.2">
      <c r="AA292" s="9"/>
    </row>
    <row r="293" spans="27:27" x14ac:dyDescent="0.2">
      <c r="AA293" s="9"/>
    </row>
    <row r="294" spans="27:27" x14ac:dyDescent="0.2">
      <c r="AA294" s="9"/>
    </row>
    <row r="295" spans="27:27" x14ac:dyDescent="0.2">
      <c r="AA295" s="9"/>
    </row>
    <row r="296" spans="27:27" x14ac:dyDescent="0.2">
      <c r="AA296" s="9"/>
    </row>
    <row r="297" spans="27:27" x14ac:dyDescent="0.2">
      <c r="AA297" s="9"/>
    </row>
    <row r="298" spans="27:27" x14ac:dyDescent="0.2">
      <c r="AA298" s="9"/>
    </row>
    <row r="299" spans="27:27" x14ac:dyDescent="0.2">
      <c r="AA299" s="9"/>
    </row>
    <row r="300" spans="27:27" x14ac:dyDescent="0.2">
      <c r="AA300" s="9"/>
    </row>
    <row r="301" spans="27:27" x14ac:dyDescent="0.2">
      <c r="AA301" s="9"/>
    </row>
    <row r="302" spans="27:27" x14ac:dyDescent="0.2">
      <c r="AA302" s="9"/>
    </row>
    <row r="303" spans="27:27" x14ac:dyDescent="0.2">
      <c r="AA303" s="9"/>
    </row>
    <row r="304" spans="27:27" x14ac:dyDescent="0.2">
      <c r="AA304" s="9"/>
    </row>
    <row r="305" spans="27:27" x14ac:dyDescent="0.2">
      <c r="AA305" s="9"/>
    </row>
    <row r="306" spans="27:27" x14ac:dyDescent="0.2">
      <c r="AA306" s="9"/>
    </row>
    <row r="307" spans="27:27" x14ac:dyDescent="0.2">
      <c r="AA307" s="9"/>
    </row>
    <row r="308" spans="27:27" x14ac:dyDescent="0.2">
      <c r="AA308" s="9"/>
    </row>
    <row r="309" spans="27:27" x14ac:dyDescent="0.2">
      <c r="AA309" s="9"/>
    </row>
    <row r="310" spans="27:27" x14ac:dyDescent="0.2">
      <c r="AA310" s="9"/>
    </row>
    <row r="311" spans="27:27" x14ac:dyDescent="0.2">
      <c r="AA311" s="9"/>
    </row>
    <row r="312" spans="27:27" x14ac:dyDescent="0.2">
      <c r="AA312" s="9"/>
    </row>
    <row r="313" spans="27:27" x14ac:dyDescent="0.2">
      <c r="AA313" s="9"/>
    </row>
    <row r="314" spans="27:27" x14ac:dyDescent="0.2">
      <c r="AA314" s="9"/>
    </row>
    <row r="315" spans="27:27" x14ac:dyDescent="0.2">
      <c r="AA315" s="9"/>
    </row>
    <row r="316" spans="27:27" x14ac:dyDescent="0.2">
      <c r="AA316" s="9"/>
    </row>
    <row r="317" spans="27:27" x14ac:dyDescent="0.2">
      <c r="AA317" s="9"/>
    </row>
    <row r="318" spans="27:27" x14ac:dyDescent="0.2">
      <c r="AA318" s="9"/>
    </row>
    <row r="319" spans="27:27" x14ac:dyDescent="0.2">
      <c r="AA319" s="9"/>
    </row>
    <row r="320" spans="27:27" x14ac:dyDescent="0.2">
      <c r="AA320" s="9"/>
    </row>
    <row r="321" spans="27:27" x14ac:dyDescent="0.2">
      <c r="AA321" s="9"/>
    </row>
    <row r="322" spans="27:27" x14ac:dyDescent="0.2">
      <c r="AA322" s="9"/>
    </row>
    <row r="323" spans="27:27" x14ac:dyDescent="0.2">
      <c r="AA323" s="9"/>
    </row>
    <row r="324" spans="27:27" x14ac:dyDescent="0.2">
      <c r="AA324" s="9"/>
    </row>
    <row r="325" spans="27:27" x14ac:dyDescent="0.2">
      <c r="AA325" s="9"/>
    </row>
    <row r="326" spans="27:27" x14ac:dyDescent="0.2">
      <c r="AA326" s="9"/>
    </row>
    <row r="327" spans="27:27" x14ac:dyDescent="0.2">
      <c r="AA327" s="9"/>
    </row>
    <row r="328" spans="27:27" x14ac:dyDescent="0.2">
      <c r="AA328" s="9"/>
    </row>
    <row r="329" spans="27:27" x14ac:dyDescent="0.2">
      <c r="AA329" s="9"/>
    </row>
    <row r="330" spans="27:27" x14ac:dyDescent="0.2">
      <c r="AA330" s="9"/>
    </row>
    <row r="331" spans="27:27" x14ac:dyDescent="0.2">
      <c r="AA331" s="9"/>
    </row>
    <row r="332" spans="27:27" x14ac:dyDescent="0.2">
      <c r="AA332" s="9"/>
    </row>
    <row r="333" spans="27:27" x14ac:dyDescent="0.2">
      <c r="AA333" s="9"/>
    </row>
    <row r="334" spans="27:27" x14ac:dyDescent="0.2">
      <c r="AA334" s="9"/>
    </row>
    <row r="335" spans="27:27" x14ac:dyDescent="0.2">
      <c r="AA335" s="9"/>
    </row>
    <row r="336" spans="27:27" x14ac:dyDescent="0.2">
      <c r="AA336" s="9"/>
    </row>
    <row r="337" spans="27:27" x14ac:dyDescent="0.2">
      <c r="AA337" s="9"/>
    </row>
    <row r="338" spans="27:27" x14ac:dyDescent="0.2">
      <c r="AA338" s="9"/>
    </row>
    <row r="339" spans="27:27" x14ac:dyDescent="0.2">
      <c r="AA339" s="9"/>
    </row>
    <row r="340" spans="27:27" x14ac:dyDescent="0.2">
      <c r="AA340" s="9"/>
    </row>
    <row r="341" spans="27:27" x14ac:dyDescent="0.2">
      <c r="AA341" s="9"/>
    </row>
    <row r="342" spans="27:27" x14ac:dyDescent="0.2">
      <c r="AA342" s="9"/>
    </row>
    <row r="343" spans="27:27" x14ac:dyDescent="0.2">
      <c r="AA343" s="9"/>
    </row>
    <row r="344" spans="27:27" x14ac:dyDescent="0.2">
      <c r="AA344" s="9"/>
    </row>
    <row r="345" spans="27:27" x14ac:dyDescent="0.2">
      <c r="AA345" s="9"/>
    </row>
    <row r="346" spans="27:27" x14ac:dyDescent="0.2">
      <c r="AA346" s="9"/>
    </row>
    <row r="347" spans="27:27" x14ac:dyDescent="0.2">
      <c r="AA347" s="9"/>
    </row>
    <row r="348" spans="27:27" x14ac:dyDescent="0.2">
      <c r="AA348" s="9"/>
    </row>
    <row r="349" spans="27:27" x14ac:dyDescent="0.2">
      <c r="AA349" s="9"/>
    </row>
    <row r="350" spans="27:27" x14ac:dyDescent="0.2">
      <c r="AA350" s="9"/>
    </row>
    <row r="351" spans="27:27" x14ac:dyDescent="0.2">
      <c r="AA351" s="9"/>
    </row>
    <row r="352" spans="27:27" x14ac:dyDescent="0.2">
      <c r="AA352" s="9"/>
    </row>
    <row r="353" spans="27:27" x14ac:dyDescent="0.2">
      <c r="AA353" s="9"/>
    </row>
    <row r="354" spans="27:27" x14ac:dyDescent="0.2">
      <c r="AA354" s="9"/>
    </row>
    <row r="355" spans="27:27" x14ac:dyDescent="0.2">
      <c r="AA355" s="9"/>
    </row>
    <row r="356" spans="27:27" x14ac:dyDescent="0.2">
      <c r="AA356" s="9"/>
    </row>
    <row r="357" spans="27:27" x14ac:dyDescent="0.2">
      <c r="AA357" s="9"/>
    </row>
    <row r="358" spans="27:27" x14ac:dyDescent="0.2">
      <c r="AA358" s="9"/>
    </row>
    <row r="359" spans="27:27" x14ac:dyDescent="0.2">
      <c r="AA359" s="9"/>
    </row>
    <row r="360" spans="27:27" x14ac:dyDescent="0.2">
      <c r="AA360" s="9"/>
    </row>
    <row r="361" spans="27:27" x14ac:dyDescent="0.2">
      <c r="AA361" s="9"/>
    </row>
    <row r="362" spans="27:27" x14ac:dyDescent="0.2">
      <c r="AA362" s="9"/>
    </row>
    <row r="363" spans="27:27" x14ac:dyDescent="0.2">
      <c r="AA363" s="9"/>
    </row>
    <row r="364" spans="27:27" x14ac:dyDescent="0.2">
      <c r="AA364" s="9"/>
    </row>
    <row r="365" spans="27:27" x14ac:dyDescent="0.2">
      <c r="AA365" s="9"/>
    </row>
    <row r="366" spans="27:27" x14ac:dyDescent="0.2">
      <c r="AA366" s="9"/>
    </row>
    <row r="367" spans="27:27" x14ac:dyDescent="0.2">
      <c r="AA367" s="9"/>
    </row>
    <row r="368" spans="27:27" x14ac:dyDescent="0.2">
      <c r="AA368" s="9"/>
    </row>
    <row r="369" spans="27:27" x14ac:dyDescent="0.2">
      <c r="AA369" s="9"/>
    </row>
    <row r="370" spans="27:27" x14ac:dyDescent="0.2">
      <c r="AA370" s="9"/>
    </row>
    <row r="371" spans="27:27" x14ac:dyDescent="0.2">
      <c r="AA371" s="9"/>
    </row>
    <row r="372" spans="27:27" x14ac:dyDescent="0.2">
      <c r="AA372" s="9"/>
    </row>
    <row r="373" spans="27:27" x14ac:dyDescent="0.2">
      <c r="AA373" s="9"/>
    </row>
    <row r="374" spans="27:27" x14ac:dyDescent="0.2">
      <c r="AA374" s="9"/>
    </row>
    <row r="375" spans="27:27" x14ac:dyDescent="0.2">
      <c r="AA375" s="9"/>
    </row>
    <row r="376" spans="27:27" x14ac:dyDescent="0.2">
      <c r="AA376" s="9"/>
    </row>
    <row r="377" spans="27:27" x14ac:dyDescent="0.2">
      <c r="AA377" s="9"/>
    </row>
    <row r="378" spans="27:27" x14ac:dyDescent="0.2">
      <c r="AA378" s="9"/>
    </row>
    <row r="379" spans="27:27" x14ac:dyDescent="0.2">
      <c r="AA379" s="9"/>
    </row>
    <row r="380" spans="27:27" x14ac:dyDescent="0.2">
      <c r="AA380" s="9"/>
    </row>
    <row r="381" spans="27:27" x14ac:dyDescent="0.2">
      <c r="AA381" s="9"/>
    </row>
    <row r="382" spans="27:27" x14ac:dyDescent="0.2">
      <c r="AA382" s="9"/>
    </row>
    <row r="383" spans="27:27" x14ac:dyDescent="0.2">
      <c r="AA383" s="9"/>
    </row>
    <row r="384" spans="27:27" x14ac:dyDescent="0.2">
      <c r="AA384" s="9"/>
    </row>
    <row r="385" spans="27:27" x14ac:dyDescent="0.2">
      <c r="AA385" s="9"/>
    </row>
    <row r="386" spans="27:27" x14ac:dyDescent="0.2">
      <c r="AA386" s="9"/>
    </row>
    <row r="387" spans="27:27" x14ac:dyDescent="0.2">
      <c r="AA387" s="9"/>
    </row>
    <row r="388" spans="27:27" x14ac:dyDescent="0.2">
      <c r="AA388" s="9"/>
    </row>
    <row r="389" spans="27:27" x14ac:dyDescent="0.2">
      <c r="AA389" s="9"/>
    </row>
    <row r="390" spans="27:27" x14ac:dyDescent="0.2">
      <c r="AA390" s="9"/>
    </row>
    <row r="391" spans="27:27" x14ac:dyDescent="0.2">
      <c r="AA391" s="9"/>
    </row>
    <row r="392" spans="27:27" x14ac:dyDescent="0.2">
      <c r="AA392" s="9"/>
    </row>
    <row r="393" spans="27:27" x14ac:dyDescent="0.2">
      <c r="AA393" s="9"/>
    </row>
    <row r="394" spans="27:27" x14ac:dyDescent="0.2">
      <c r="AA394" s="9"/>
    </row>
    <row r="395" spans="27:27" x14ac:dyDescent="0.2">
      <c r="AA395" s="9"/>
    </row>
    <row r="396" spans="27:27" x14ac:dyDescent="0.2">
      <c r="AA396" s="9"/>
    </row>
    <row r="397" spans="27:27" x14ac:dyDescent="0.2">
      <c r="AA397" s="9"/>
    </row>
    <row r="398" spans="27:27" x14ac:dyDescent="0.2">
      <c r="AA398" s="9"/>
    </row>
    <row r="399" spans="27:27" x14ac:dyDescent="0.2">
      <c r="AA399" s="9"/>
    </row>
    <row r="400" spans="27:27" x14ac:dyDescent="0.2">
      <c r="AA400" s="9"/>
    </row>
    <row r="401" spans="27:27" x14ac:dyDescent="0.2">
      <c r="AA401" s="9"/>
    </row>
    <row r="402" spans="27:27" x14ac:dyDescent="0.2">
      <c r="AA402" s="9"/>
    </row>
    <row r="403" spans="27:27" x14ac:dyDescent="0.2">
      <c r="AA403" s="9"/>
    </row>
    <row r="404" spans="27:27" x14ac:dyDescent="0.2">
      <c r="AA404" s="9"/>
    </row>
    <row r="405" spans="27:27" x14ac:dyDescent="0.2">
      <c r="AA405" s="9"/>
    </row>
    <row r="406" spans="27:27" x14ac:dyDescent="0.2">
      <c r="AA406" s="9"/>
    </row>
    <row r="407" spans="27:27" x14ac:dyDescent="0.2">
      <c r="AA407" s="9"/>
    </row>
    <row r="408" spans="27:27" x14ac:dyDescent="0.2">
      <c r="AA408" s="9"/>
    </row>
    <row r="409" spans="27:27" x14ac:dyDescent="0.2">
      <c r="AA409" s="9"/>
    </row>
    <row r="410" spans="27:27" x14ac:dyDescent="0.2">
      <c r="AA410" s="9"/>
    </row>
    <row r="411" spans="27:27" x14ac:dyDescent="0.2">
      <c r="AA411" s="9"/>
    </row>
    <row r="412" spans="27:27" x14ac:dyDescent="0.2">
      <c r="AA412" s="9"/>
    </row>
    <row r="413" spans="27:27" x14ac:dyDescent="0.2">
      <c r="AA413" s="9"/>
    </row>
    <row r="414" spans="27:27" x14ac:dyDescent="0.2">
      <c r="AA414" s="9"/>
    </row>
    <row r="415" spans="27:27" x14ac:dyDescent="0.2">
      <c r="AA415" s="9"/>
    </row>
    <row r="416" spans="27:27" x14ac:dyDescent="0.2">
      <c r="AA416" s="9"/>
    </row>
    <row r="417" spans="27:27" x14ac:dyDescent="0.2">
      <c r="AA417" s="9"/>
    </row>
    <row r="418" spans="27:27" x14ac:dyDescent="0.2">
      <c r="AA418" s="9"/>
    </row>
    <row r="419" spans="27:27" x14ac:dyDescent="0.2">
      <c r="AA419" s="9"/>
    </row>
    <row r="420" spans="27:27" x14ac:dyDescent="0.2">
      <c r="AA420" s="9"/>
    </row>
    <row r="421" spans="27:27" x14ac:dyDescent="0.2">
      <c r="AA421" s="9"/>
    </row>
    <row r="422" spans="27:27" x14ac:dyDescent="0.2">
      <c r="AA422" s="9"/>
    </row>
    <row r="423" spans="27:27" x14ac:dyDescent="0.2">
      <c r="AA423" s="9"/>
    </row>
    <row r="424" spans="27:27" x14ac:dyDescent="0.2">
      <c r="AA424" s="9"/>
    </row>
    <row r="425" spans="27:27" x14ac:dyDescent="0.2">
      <c r="AA425" s="9"/>
    </row>
    <row r="426" spans="27:27" x14ac:dyDescent="0.2">
      <c r="AA426" s="9"/>
    </row>
    <row r="427" spans="27:27" x14ac:dyDescent="0.2">
      <c r="AA427" s="9"/>
    </row>
    <row r="428" spans="27:27" x14ac:dyDescent="0.2">
      <c r="AA428" s="9"/>
    </row>
    <row r="429" spans="27:27" x14ac:dyDescent="0.2">
      <c r="AA429" s="9"/>
    </row>
    <row r="430" spans="27:27" x14ac:dyDescent="0.2">
      <c r="AA430" s="9"/>
    </row>
    <row r="431" spans="27:27" x14ac:dyDescent="0.2">
      <c r="AA431" s="9"/>
    </row>
    <row r="432" spans="27:27" x14ac:dyDescent="0.2">
      <c r="AA432" s="9"/>
    </row>
    <row r="433" spans="27:27" x14ac:dyDescent="0.2">
      <c r="AA433" s="9"/>
    </row>
    <row r="434" spans="27:27" x14ac:dyDescent="0.2">
      <c r="AA434" s="9"/>
    </row>
    <row r="435" spans="27:27" x14ac:dyDescent="0.2">
      <c r="AA435" s="9"/>
    </row>
    <row r="436" spans="27:27" x14ac:dyDescent="0.2">
      <c r="AA436" s="9"/>
    </row>
    <row r="437" spans="27:27" x14ac:dyDescent="0.2">
      <c r="AA437" s="9"/>
    </row>
    <row r="438" spans="27:27" x14ac:dyDescent="0.2">
      <c r="AA438" s="9"/>
    </row>
    <row r="439" spans="27:27" x14ac:dyDescent="0.2">
      <c r="AA439" s="9"/>
    </row>
    <row r="440" spans="27:27" x14ac:dyDescent="0.2">
      <c r="AA440" s="9"/>
    </row>
    <row r="441" spans="27:27" x14ac:dyDescent="0.2">
      <c r="AA441" s="9"/>
    </row>
    <row r="442" spans="27:27" x14ac:dyDescent="0.2">
      <c r="AA442" s="9"/>
    </row>
    <row r="443" spans="27:27" x14ac:dyDescent="0.2">
      <c r="AA443" s="9"/>
    </row>
    <row r="444" spans="27:27" x14ac:dyDescent="0.2">
      <c r="AA444" s="9"/>
    </row>
    <row r="445" spans="27:27" x14ac:dyDescent="0.2">
      <c r="AA445" s="9"/>
    </row>
    <row r="446" spans="27:27" x14ac:dyDescent="0.2">
      <c r="AA446" s="9"/>
    </row>
    <row r="447" spans="27:27" x14ac:dyDescent="0.2">
      <c r="AA447" s="9"/>
    </row>
    <row r="448" spans="27:27" x14ac:dyDescent="0.2">
      <c r="AA448" s="9"/>
    </row>
    <row r="449" spans="27:27" x14ac:dyDescent="0.2">
      <c r="AA449" s="9"/>
    </row>
    <row r="450" spans="27:27" x14ac:dyDescent="0.2">
      <c r="AA450" s="9"/>
    </row>
    <row r="451" spans="27:27" x14ac:dyDescent="0.2">
      <c r="AA451" s="9"/>
    </row>
    <row r="452" spans="27:27" x14ac:dyDescent="0.2">
      <c r="AA452" s="9"/>
    </row>
    <row r="453" spans="27:27" x14ac:dyDescent="0.2">
      <c r="AA453" s="9"/>
    </row>
    <row r="454" spans="27:27" x14ac:dyDescent="0.2">
      <c r="AA454" s="9"/>
    </row>
    <row r="455" spans="27:27" x14ac:dyDescent="0.2">
      <c r="AA455" s="9"/>
    </row>
    <row r="456" spans="27:27" x14ac:dyDescent="0.2">
      <c r="AA456" s="9"/>
    </row>
    <row r="457" spans="27:27" x14ac:dyDescent="0.2">
      <c r="AA457" s="9"/>
    </row>
    <row r="458" spans="27:27" x14ac:dyDescent="0.2">
      <c r="AA458" s="9"/>
    </row>
    <row r="459" spans="27:27" x14ac:dyDescent="0.2">
      <c r="AA459" s="9"/>
    </row>
    <row r="460" spans="27:27" x14ac:dyDescent="0.2">
      <c r="AA460" s="9"/>
    </row>
    <row r="461" spans="27:27" x14ac:dyDescent="0.2">
      <c r="AA461" s="9"/>
    </row>
    <row r="462" spans="27:27" x14ac:dyDescent="0.2">
      <c r="AA462" s="9"/>
    </row>
    <row r="463" spans="27:27" x14ac:dyDescent="0.2">
      <c r="AA463" s="9"/>
    </row>
    <row r="464" spans="27:27" x14ac:dyDescent="0.2">
      <c r="AA464" s="9"/>
    </row>
    <row r="465" spans="27:27" x14ac:dyDescent="0.2">
      <c r="AA465" s="9"/>
    </row>
    <row r="466" spans="27:27" x14ac:dyDescent="0.2">
      <c r="AA466" s="9"/>
    </row>
    <row r="467" spans="27:27" x14ac:dyDescent="0.2">
      <c r="AA467" s="9"/>
    </row>
    <row r="468" spans="27:27" x14ac:dyDescent="0.2">
      <c r="AA468" s="9"/>
    </row>
    <row r="469" spans="27:27" x14ac:dyDescent="0.2">
      <c r="AA469" s="9"/>
    </row>
    <row r="470" spans="27:27" x14ac:dyDescent="0.2">
      <c r="AA470" s="9"/>
    </row>
    <row r="471" spans="27:27" x14ac:dyDescent="0.2">
      <c r="AA471" s="9"/>
    </row>
    <row r="472" spans="27:27" x14ac:dyDescent="0.2">
      <c r="AA472" s="9"/>
    </row>
    <row r="473" spans="27:27" x14ac:dyDescent="0.2">
      <c r="AA473" s="9"/>
    </row>
    <row r="474" spans="27:27" x14ac:dyDescent="0.2">
      <c r="AA474" s="9"/>
    </row>
    <row r="475" spans="27:27" x14ac:dyDescent="0.2">
      <c r="AA475" s="9"/>
    </row>
    <row r="476" spans="27:27" x14ac:dyDescent="0.2">
      <c r="AA476" s="9"/>
    </row>
    <row r="477" spans="27:27" x14ac:dyDescent="0.2">
      <c r="AA477" s="9"/>
    </row>
    <row r="478" spans="27:27" x14ac:dyDescent="0.2">
      <c r="AA478" s="9"/>
    </row>
    <row r="479" spans="27:27" x14ac:dyDescent="0.2">
      <c r="AA479" s="9"/>
    </row>
    <row r="480" spans="27:27" x14ac:dyDescent="0.2">
      <c r="AA480" s="9"/>
    </row>
    <row r="481" spans="27:27" x14ac:dyDescent="0.2">
      <c r="AA481" s="9"/>
    </row>
    <row r="482" spans="27:27" x14ac:dyDescent="0.2">
      <c r="AA482" s="9"/>
    </row>
    <row r="483" spans="27:27" x14ac:dyDescent="0.2">
      <c r="AA483" s="9"/>
    </row>
    <row r="484" spans="27:27" x14ac:dyDescent="0.2">
      <c r="AA484" s="9"/>
    </row>
    <row r="485" spans="27:27" x14ac:dyDescent="0.2">
      <c r="AA485" s="9"/>
    </row>
    <row r="486" spans="27:27" x14ac:dyDescent="0.2">
      <c r="AA486" s="9"/>
    </row>
    <row r="487" spans="27:27" x14ac:dyDescent="0.2">
      <c r="AA487" s="9"/>
    </row>
    <row r="488" spans="27:27" x14ac:dyDescent="0.2">
      <c r="AA488" s="9"/>
    </row>
    <row r="489" spans="27:27" x14ac:dyDescent="0.2">
      <c r="AA489" s="9"/>
    </row>
    <row r="490" spans="27:27" x14ac:dyDescent="0.2">
      <c r="AA490" s="9"/>
    </row>
    <row r="491" spans="27:27" x14ac:dyDescent="0.2">
      <c r="AA491" s="9"/>
    </row>
    <row r="492" spans="27:27" x14ac:dyDescent="0.2">
      <c r="AA492" s="9"/>
    </row>
    <row r="493" spans="27:27" x14ac:dyDescent="0.2">
      <c r="AA493" s="9"/>
    </row>
    <row r="494" spans="27:27" x14ac:dyDescent="0.2">
      <c r="AA494" s="9"/>
    </row>
    <row r="495" spans="27:27" x14ac:dyDescent="0.2">
      <c r="AA495" s="9"/>
    </row>
    <row r="496" spans="27:27" x14ac:dyDescent="0.2">
      <c r="AA496" s="9"/>
    </row>
    <row r="497" spans="27:27" x14ac:dyDescent="0.2">
      <c r="AA497" s="9"/>
    </row>
    <row r="498" spans="27:27" x14ac:dyDescent="0.2">
      <c r="AA498" s="9"/>
    </row>
    <row r="499" spans="27:27" x14ac:dyDescent="0.2">
      <c r="AA499" s="9"/>
    </row>
    <row r="500" spans="27:27" x14ac:dyDescent="0.2">
      <c r="AA500" s="9"/>
    </row>
    <row r="501" spans="27:27" x14ac:dyDescent="0.2">
      <c r="AA501" s="9"/>
    </row>
    <row r="502" spans="27:27" x14ac:dyDescent="0.2">
      <c r="AA502" s="9"/>
    </row>
    <row r="503" spans="27:27" x14ac:dyDescent="0.2">
      <c r="AA503" s="9"/>
    </row>
    <row r="504" spans="27:27" x14ac:dyDescent="0.2">
      <c r="AA504" s="9"/>
    </row>
    <row r="505" spans="27:27" x14ac:dyDescent="0.2">
      <c r="AA505" s="9"/>
    </row>
    <row r="506" spans="27:27" x14ac:dyDescent="0.2">
      <c r="AA506" s="9"/>
    </row>
    <row r="507" spans="27:27" x14ac:dyDescent="0.2">
      <c r="AA507" s="9"/>
    </row>
    <row r="508" spans="27:27" x14ac:dyDescent="0.2">
      <c r="AA508" s="9"/>
    </row>
    <row r="509" spans="27:27" x14ac:dyDescent="0.2">
      <c r="AA509" s="9"/>
    </row>
    <row r="510" spans="27:27" x14ac:dyDescent="0.2">
      <c r="AA510" s="9"/>
    </row>
    <row r="511" spans="27:27" x14ac:dyDescent="0.2">
      <c r="AA511" s="9"/>
    </row>
    <row r="512" spans="27:27" x14ac:dyDescent="0.2">
      <c r="AA512" s="9"/>
    </row>
    <row r="513" spans="27:27" x14ac:dyDescent="0.2">
      <c r="AA513" s="9"/>
    </row>
    <row r="514" spans="27:27" x14ac:dyDescent="0.2">
      <c r="AA514" s="9"/>
    </row>
    <row r="515" spans="27:27" x14ac:dyDescent="0.2">
      <c r="AA515" s="9"/>
    </row>
    <row r="516" spans="27:27" x14ac:dyDescent="0.2">
      <c r="AA516" s="9"/>
    </row>
    <row r="517" spans="27:27" x14ac:dyDescent="0.2">
      <c r="AA517" s="9"/>
    </row>
    <row r="518" spans="27:27" x14ac:dyDescent="0.2">
      <c r="AA518" s="9"/>
    </row>
    <row r="519" spans="27:27" x14ac:dyDescent="0.2">
      <c r="AA519" s="9"/>
    </row>
    <row r="520" spans="27:27" x14ac:dyDescent="0.2">
      <c r="AA520" s="9"/>
    </row>
    <row r="521" spans="27:27" x14ac:dyDescent="0.2">
      <c r="AA521" s="9"/>
    </row>
    <row r="522" spans="27:27" x14ac:dyDescent="0.2">
      <c r="AA522" s="9"/>
    </row>
    <row r="523" spans="27:27" x14ac:dyDescent="0.2">
      <c r="AA523" s="9"/>
    </row>
    <row r="524" spans="27:27" x14ac:dyDescent="0.2">
      <c r="AA524" s="9"/>
    </row>
    <row r="525" spans="27:27" x14ac:dyDescent="0.2">
      <c r="AA525" s="9"/>
    </row>
    <row r="526" spans="27:27" x14ac:dyDescent="0.2">
      <c r="AA526" s="9"/>
    </row>
    <row r="527" spans="27:27" x14ac:dyDescent="0.2">
      <c r="AA527" s="9"/>
    </row>
    <row r="528" spans="27:27" x14ac:dyDescent="0.2">
      <c r="AA528" s="9"/>
    </row>
    <row r="529" spans="27:27" x14ac:dyDescent="0.2">
      <c r="AA529" s="9"/>
    </row>
    <row r="530" spans="27:27" x14ac:dyDescent="0.2">
      <c r="AA530" s="9"/>
    </row>
    <row r="531" spans="27:27" x14ac:dyDescent="0.2">
      <c r="AA531" s="9"/>
    </row>
    <row r="532" spans="27:27" x14ac:dyDescent="0.2">
      <c r="AA532" s="9"/>
    </row>
    <row r="533" spans="27:27" x14ac:dyDescent="0.2">
      <c r="AA533" s="9"/>
    </row>
    <row r="534" spans="27:27" x14ac:dyDescent="0.2">
      <c r="AA534" s="9"/>
    </row>
    <row r="535" spans="27:27" x14ac:dyDescent="0.2">
      <c r="AA535" s="9"/>
    </row>
    <row r="536" spans="27:27" x14ac:dyDescent="0.2">
      <c r="AA536" s="9"/>
    </row>
    <row r="537" spans="27:27" x14ac:dyDescent="0.2">
      <c r="AA537" s="9"/>
    </row>
    <row r="538" spans="27:27" x14ac:dyDescent="0.2">
      <c r="AA538" s="9"/>
    </row>
    <row r="539" spans="27:27" x14ac:dyDescent="0.2">
      <c r="AA539" s="9"/>
    </row>
    <row r="540" spans="27:27" x14ac:dyDescent="0.2">
      <c r="AA540" s="9"/>
    </row>
    <row r="541" spans="27:27" x14ac:dyDescent="0.2">
      <c r="AA541" s="9"/>
    </row>
    <row r="542" spans="27:27" x14ac:dyDescent="0.2">
      <c r="AA542" s="9"/>
    </row>
    <row r="543" spans="27:27" x14ac:dyDescent="0.2">
      <c r="AA543" s="9"/>
    </row>
    <row r="544" spans="27:27" x14ac:dyDescent="0.2">
      <c r="AA544" s="9"/>
    </row>
    <row r="545" spans="27:27" x14ac:dyDescent="0.2">
      <c r="AA545" s="9"/>
    </row>
    <row r="546" spans="27:27" x14ac:dyDescent="0.2">
      <c r="AA546" s="9"/>
    </row>
    <row r="547" spans="27:27" x14ac:dyDescent="0.2">
      <c r="AA547" s="9"/>
    </row>
    <row r="548" spans="27:27" x14ac:dyDescent="0.2">
      <c r="AA548" s="9"/>
    </row>
    <row r="549" spans="27:27" x14ac:dyDescent="0.2">
      <c r="AA549" s="9"/>
    </row>
    <row r="550" spans="27:27" x14ac:dyDescent="0.2">
      <c r="AA550" s="9"/>
    </row>
    <row r="551" spans="27:27" x14ac:dyDescent="0.2">
      <c r="AA551" s="9"/>
    </row>
    <row r="552" spans="27:27" x14ac:dyDescent="0.2">
      <c r="AA552" s="9"/>
    </row>
    <row r="553" spans="27:27" x14ac:dyDescent="0.2">
      <c r="AA553" s="9"/>
    </row>
    <row r="554" spans="27:27" x14ac:dyDescent="0.2">
      <c r="AA554" s="9"/>
    </row>
    <row r="555" spans="27:27" x14ac:dyDescent="0.2">
      <c r="AA555" s="9"/>
    </row>
    <row r="556" spans="27:27" x14ac:dyDescent="0.2">
      <c r="AA556" s="9"/>
    </row>
    <row r="557" spans="27:27" x14ac:dyDescent="0.2">
      <c r="AA557" s="9"/>
    </row>
    <row r="558" spans="27:27" x14ac:dyDescent="0.2">
      <c r="AA558" s="9"/>
    </row>
    <row r="559" spans="27:27" x14ac:dyDescent="0.2">
      <c r="AA559" s="9"/>
    </row>
    <row r="560" spans="27:27" x14ac:dyDescent="0.2">
      <c r="AA560" s="9"/>
    </row>
    <row r="561" spans="27:27" x14ac:dyDescent="0.2">
      <c r="AA561" s="9"/>
    </row>
    <row r="562" spans="27:27" x14ac:dyDescent="0.2">
      <c r="AA562" s="9"/>
    </row>
    <row r="563" spans="27:27" x14ac:dyDescent="0.2">
      <c r="AA563" s="9"/>
    </row>
    <row r="564" spans="27:27" x14ac:dyDescent="0.2">
      <c r="AA564" s="9"/>
    </row>
    <row r="565" spans="27:27" x14ac:dyDescent="0.2">
      <c r="AA565" s="9"/>
    </row>
    <row r="566" spans="27:27" x14ac:dyDescent="0.2">
      <c r="AA566" s="9"/>
    </row>
    <row r="567" spans="27:27" x14ac:dyDescent="0.2">
      <c r="AA567" s="9"/>
    </row>
    <row r="568" spans="27:27" x14ac:dyDescent="0.2">
      <c r="AA568" s="9"/>
    </row>
    <row r="569" spans="27:27" x14ac:dyDescent="0.2">
      <c r="AA569" s="9"/>
    </row>
    <row r="570" spans="27:27" x14ac:dyDescent="0.2">
      <c r="AA570" s="9"/>
    </row>
    <row r="571" spans="27:27" x14ac:dyDescent="0.2">
      <c r="AA571" s="9"/>
    </row>
    <row r="572" spans="27:27" x14ac:dyDescent="0.2">
      <c r="AA572" s="9"/>
    </row>
    <row r="573" spans="27:27" x14ac:dyDescent="0.2">
      <c r="AA573" s="9"/>
    </row>
    <row r="574" spans="27:27" x14ac:dyDescent="0.2">
      <c r="AA574" s="9"/>
    </row>
    <row r="575" spans="27:27" x14ac:dyDescent="0.2">
      <c r="AA575" s="9"/>
    </row>
    <row r="576" spans="27:27" x14ac:dyDescent="0.2">
      <c r="AA576" s="9"/>
    </row>
    <row r="577" spans="27:27" x14ac:dyDescent="0.2">
      <c r="AA577" s="9"/>
    </row>
    <row r="578" spans="27:27" x14ac:dyDescent="0.2">
      <c r="AA578" s="9"/>
    </row>
    <row r="579" spans="27:27" x14ac:dyDescent="0.2">
      <c r="AA579" s="9"/>
    </row>
    <row r="580" spans="27:27" x14ac:dyDescent="0.2">
      <c r="AA580" s="9"/>
    </row>
    <row r="581" spans="27:27" x14ac:dyDescent="0.2">
      <c r="AA581" s="9"/>
    </row>
    <row r="582" spans="27:27" x14ac:dyDescent="0.2">
      <c r="AA582" s="9"/>
    </row>
    <row r="583" spans="27:27" x14ac:dyDescent="0.2">
      <c r="AA583" s="9"/>
    </row>
    <row r="584" spans="27:27" x14ac:dyDescent="0.2">
      <c r="AA584" s="9"/>
    </row>
    <row r="585" spans="27:27" x14ac:dyDescent="0.2">
      <c r="AA585" s="9"/>
    </row>
    <row r="586" spans="27:27" x14ac:dyDescent="0.2">
      <c r="AA586" s="9"/>
    </row>
    <row r="587" spans="27:27" x14ac:dyDescent="0.2">
      <c r="AA587" s="9"/>
    </row>
    <row r="588" spans="27:27" x14ac:dyDescent="0.2">
      <c r="AA588" s="9"/>
    </row>
    <row r="589" spans="27:27" x14ac:dyDescent="0.2">
      <c r="AA589" s="9"/>
    </row>
    <row r="590" spans="27:27" x14ac:dyDescent="0.2">
      <c r="AA590" s="9"/>
    </row>
    <row r="591" spans="27:27" x14ac:dyDescent="0.2">
      <c r="AA591" s="9"/>
    </row>
    <row r="592" spans="27:27" x14ac:dyDescent="0.2">
      <c r="AA592" s="9"/>
    </row>
    <row r="593" spans="27:27" x14ac:dyDescent="0.2">
      <c r="AA593" s="9"/>
    </row>
    <row r="594" spans="27:27" x14ac:dyDescent="0.2">
      <c r="AA594" s="9"/>
    </row>
    <row r="595" spans="27:27" x14ac:dyDescent="0.2">
      <c r="AA595" s="9"/>
    </row>
    <row r="596" spans="27:27" x14ac:dyDescent="0.2">
      <c r="AA596" s="9"/>
    </row>
    <row r="597" spans="27:27" x14ac:dyDescent="0.2">
      <c r="AA597" s="9"/>
    </row>
    <row r="598" spans="27:27" x14ac:dyDescent="0.2">
      <c r="AA598" s="9"/>
    </row>
    <row r="599" spans="27:27" x14ac:dyDescent="0.2">
      <c r="AA599" s="9"/>
    </row>
    <row r="600" spans="27:27" x14ac:dyDescent="0.2">
      <c r="AA600" s="9"/>
    </row>
    <row r="601" spans="27:27" x14ac:dyDescent="0.2">
      <c r="AA601" s="9"/>
    </row>
    <row r="602" spans="27:27" x14ac:dyDescent="0.2">
      <c r="AA602" s="9"/>
    </row>
    <row r="603" spans="27:27" x14ac:dyDescent="0.2">
      <c r="AA603" s="9"/>
    </row>
    <row r="604" spans="27:27" x14ac:dyDescent="0.2">
      <c r="AA604" s="9"/>
    </row>
    <row r="605" spans="27:27" x14ac:dyDescent="0.2">
      <c r="AA605" s="9"/>
    </row>
    <row r="606" spans="27:27" x14ac:dyDescent="0.2">
      <c r="AA606" s="9"/>
    </row>
    <row r="607" spans="27:27" x14ac:dyDescent="0.2">
      <c r="AA607" s="9"/>
    </row>
    <row r="608" spans="27:27" x14ac:dyDescent="0.2">
      <c r="AA608" s="9"/>
    </row>
    <row r="609" spans="27:27" x14ac:dyDescent="0.2">
      <c r="AA609" s="9"/>
    </row>
    <row r="610" spans="27:27" x14ac:dyDescent="0.2">
      <c r="AA610" s="9"/>
    </row>
    <row r="611" spans="27:27" x14ac:dyDescent="0.2">
      <c r="AA611" s="9"/>
    </row>
    <row r="612" spans="27:27" x14ac:dyDescent="0.2">
      <c r="AA612" s="9"/>
    </row>
    <row r="613" spans="27:27" x14ac:dyDescent="0.2">
      <c r="AA613" s="9"/>
    </row>
    <row r="614" spans="27:27" x14ac:dyDescent="0.2">
      <c r="AA614" s="9"/>
    </row>
    <row r="615" spans="27:27" x14ac:dyDescent="0.2">
      <c r="AA615" s="9"/>
    </row>
    <row r="616" spans="27:27" x14ac:dyDescent="0.2">
      <c r="AA616" s="9"/>
    </row>
    <row r="617" spans="27:27" x14ac:dyDescent="0.2">
      <c r="AA617" s="9"/>
    </row>
    <row r="618" spans="27:27" x14ac:dyDescent="0.2">
      <c r="AA618" s="9"/>
    </row>
    <row r="619" spans="27:27" x14ac:dyDescent="0.2">
      <c r="AA619" s="9"/>
    </row>
    <row r="620" spans="27:27" x14ac:dyDescent="0.2">
      <c r="AA620" s="9"/>
    </row>
    <row r="621" spans="27:27" x14ac:dyDescent="0.2">
      <c r="AA621" s="9"/>
    </row>
    <row r="622" spans="27:27" x14ac:dyDescent="0.2">
      <c r="AA622" s="9"/>
    </row>
    <row r="623" spans="27:27" x14ac:dyDescent="0.2">
      <c r="AA623" s="9"/>
    </row>
    <row r="624" spans="27:27" x14ac:dyDescent="0.2">
      <c r="AA624" s="9"/>
    </row>
    <row r="625" spans="27:27" x14ac:dyDescent="0.2">
      <c r="AA625" s="9"/>
    </row>
    <row r="626" spans="27:27" x14ac:dyDescent="0.2">
      <c r="AA626" s="9"/>
    </row>
    <row r="627" spans="27:27" x14ac:dyDescent="0.2">
      <c r="AA627" s="9"/>
    </row>
    <row r="628" spans="27:27" x14ac:dyDescent="0.2">
      <c r="AA628" s="9"/>
    </row>
    <row r="629" spans="27:27" x14ac:dyDescent="0.2">
      <c r="AA629" s="9"/>
    </row>
    <row r="630" spans="27:27" x14ac:dyDescent="0.2">
      <c r="AA630" s="9"/>
    </row>
    <row r="631" spans="27:27" x14ac:dyDescent="0.2">
      <c r="AA631" s="9"/>
    </row>
    <row r="632" spans="27:27" x14ac:dyDescent="0.2">
      <c r="AA632" s="9"/>
    </row>
    <row r="633" spans="27:27" x14ac:dyDescent="0.2">
      <c r="AA633" s="9"/>
    </row>
    <row r="634" spans="27:27" x14ac:dyDescent="0.2">
      <c r="AA634" s="9"/>
    </row>
    <row r="635" spans="27:27" x14ac:dyDescent="0.2">
      <c r="AA635" s="9"/>
    </row>
    <row r="636" spans="27:27" x14ac:dyDescent="0.2">
      <c r="AA636" s="9"/>
    </row>
    <row r="637" spans="27:27" x14ac:dyDescent="0.2">
      <c r="AA637" s="9"/>
    </row>
    <row r="638" spans="27:27" x14ac:dyDescent="0.2">
      <c r="AA638" s="9"/>
    </row>
    <row r="639" spans="27:27" x14ac:dyDescent="0.2">
      <c r="AA639" s="9"/>
    </row>
    <row r="640" spans="27:27" x14ac:dyDescent="0.2">
      <c r="AA640" s="9"/>
    </row>
    <row r="641" spans="27:27" x14ac:dyDescent="0.2">
      <c r="AA641" s="9"/>
    </row>
    <row r="642" spans="27:27" x14ac:dyDescent="0.2">
      <c r="AA642" s="9"/>
    </row>
    <row r="643" spans="27:27" x14ac:dyDescent="0.2">
      <c r="AA643" s="9"/>
    </row>
    <row r="644" spans="27:27" x14ac:dyDescent="0.2">
      <c r="AA644" s="9"/>
    </row>
    <row r="645" spans="27:27" x14ac:dyDescent="0.2">
      <c r="AA645" s="9"/>
    </row>
    <row r="646" spans="27:27" x14ac:dyDescent="0.2">
      <c r="AA646" s="9"/>
    </row>
    <row r="647" spans="27:27" x14ac:dyDescent="0.2">
      <c r="AA647" s="9"/>
    </row>
    <row r="648" spans="27:27" x14ac:dyDescent="0.2">
      <c r="AA648" s="9"/>
    </row>
    <row r="649" spans="27:27" x14ac:dyDescent="0.2">
      <c r="AA649" s="9"/>
    </row>
    <row r="650" spans="27:27" x14ac:dyDescent="0.2">
      <c r="AA650" s="9"/>
    </row>
    <row r="651" spans="27:27" x14ac:dyDescent="0.2">
      <c r="AA651" s="9"/>
    </row>
    <row r="652" spans="27:27" x14ac:dyDescent="0.2">
      <c r="AA652" s="9"/>
    </row>
    <row r="653" spans="27:27" x14ac:dyDescent="0.2">
      <c r="AA653" s="9"/>
    </row>
    <row r="654" spans="27:27" x14ac:dyDescent="0.2">
      <c r="AA654" s="9"/>
    </row>
    <row r="655" spans="27:27" x14ac:dyDescent="0.2">
      <c r="AA655" s="9"/>
    </row>
    <row r="656" spans="27:27" x14ac:dyDescent="0.2">
      <c r="AA656" s="9"/>
    </row>
    <row r="657" spans="27:27" x14ac:dyDescent="0.2">
      <c r="AA657" s="9"/>
    </row>
    <row r="658" spans="27:27" x14ac:dyDescent="0.2">
      <c r="AA658" s="9"/>
    </row>
    <row r="659" spans="27:27" x14ac:dyDescent="0.2">
      <c r="AA659" s="9"/>
    </row>
    <row r="660" spans="27:27" x14ac:dyDescent="0.2">
      <c r="AA660" s="9"/>
    </row>
    <row r="661" spans="27:27" x14ac:dyDescent="0.2">
      <c r="AA661" s="9"/>
    </row>
    <row r="662" spans="27:27" x14ac:dyDescent="0.2">
      <c r="AA662" s="9"/>
    </row>
    <row r="663" spans="27:27" x14ac:dyDescent="0.2">
      <c r="AA663" s="9"/>
    </row>
    <row r="664" spans="27:27" x14ac:dyDescent="0.2">
      <c r="AA664" s="9"/>
    </row>
    <row r="665" spans="27:27" x14ac:dyDescent="0.2">
      <c r="AA665" s="9"/>
    </row>
    <row r="666" spans="27:27" x14ac:dyDescent="0.2">
      <c r="AA666" s="9"/>
    </row>
    <row r="667" spans="27:27" x14ac:dyDescent="0.2">
      <c r="AA667" s="9"/>
    </row>
    <row r="668" spans="27:27" x14ac:dyDescent="0.2">
      <c r="AA668" s="9"/>
    </row>
    <row r="669" spans="27:27" x14ac:dyDescent="0.2">
      <c r="AA669" s="9"/>
    </row>
    <row r="670" spans="27:27" x14ac:dyDescent="0.2">
      <c r="AA670" s="9"/>
    </row>
    <row r="671" spans="27:27" x14ac:dyDescent="0.2">
      <c r="AA671" s="9"/>
    </row>
    <row r="672" spans="27:27" x14ac:dyDescent="0.2">
      <c r="AA672" s="9"/>
    </row>
    <row r="673" spans="27:27" x14ac:dyDescent="0.2">
      <c r="AA673" s="9"/>
    </row>
    <row r="674" spans="27:27" x14ac:dyDescent="0.2">
      <c r="AA674" s="9"/>
    </row>
    <row r="675" spans="27:27" x14ac:dyDescent="0.2">
      <c r="AA675" s="9"/>
    </row>
    <row r="676" spans="27:27" x14ac:dyDescent="0.2">
      <c r="AA676" s="9"/>
    </row>
    <row r="677" spans="27:27" x14ac:dyDescent="0.2">
      <c r="AA677" s="9"/>
    </row>
    <row r="678" spans="27:27" x14ac:dyDescent="0.2">
      <c r="AA678" s="9"/>
    </row>
    <row r="679" spans="27:27" x14ac:dyDescent="0.2">
      <c r="AA679" s="9"/>
    </row>
    <row r="680" spans="27:27" x14ac:dyDescent="0.2">
      <c r="AA680" s="9"/>
    </row>
    <row r="681" spans="27:27" x14ac:dyDescent="0.2">
      <c r="AA681" s="9"/>
    </row>
    <row r="682" spans="27:27" x14ac:dyDescent="0.2">
      <c r="AA682" s="9"/>
    </row>
    <row r="683" spans="27:27" x14ac:dyDescent="0.2">
      <c r="AA683" s="9"/>
    </row>
    <row r="684" spans="27:27" x14ac:dyDescent="0.2">
      <c r="AA684" s="9"/>
    </row>
    <row r="685" spans="27:27" x14ac:dyDescent="0.2">
      <c r="AA685" s="9"/>
    </row>
    <row r="686" spans="27:27" x14ac:dyDescent="0.2">
      <c r="AA686" s="9"/>
    </row>
    <row r="687" spans="27:27" x14ac:dyDescent="0.2">
      <c r="AA687" s="9"/>
    </row>
    <row r="688" spans="27:27" x14ac:dyDescent="0.2">
      <c r="AA688" s="9"/>
    </row>
    <row r="689" spans="27:27" x14ac:dyDescent="0.2">
      <c r="AA689" s="9"/>
    </row>
    <row r="690" spans="27:27" x14ac:dyDescent="0.2">
      <c r="AA690" s="9"/>
    </row>
    <row r="691" spans="27:27" x14ac:dyDescent="0.2">
      <c r="AA691" s="9"/>
    </row>
    <row r="692" spans="27:27" x14ac:dyDescent="0.2">
      <c r="AA692" s="9"/>
    </row>
    <row r="693" spans="27:27" x14ac:dyDescent="0.2">
      <c r="AA693" s="9"/>
    </row>
    <row r="694" spans="27:27" x14ac:dyDescent="0.2">
      <c r="AA694" s="9"/>
    </row>
    <row r="695" spans="27:27" x14ac:dyDescent="0.2">
      <c r="AA695" s="9"/>
    </row>
    <row r="696" spans="27:27" x14ac:dyDescent="0.2">
      <c r="AA696" s="9"/>
    </row>
    <row r="697" spans="27:27" x14ac:dyDescent="0.2">
      <c r="AA697" s="9"/>
    </row>
    <row r="698" spans="27:27" x14ac:dyDescent="0.2">
      <c r="AA698" s="9"/>
    </row>
    <row r="699" spans="27:27" x14ac:dyDescent="0.2">
      <c r="AA699" s="9"/>
    </row>
    <row r="700" spans="27:27" x14ac:dyDescent="0.2">
      <c r="AA700" s="9"/>
    </row>
    <row r="701" spans="27:27" x14ac:dyDescent="0.2">
      <c r="AA701" s="9"/>
    </row>
    <row r="702" spans="27:27" x14ac:dyDescent="0.2">
      <c r="AA702" s="9"/>
    </row>
    <row r="703" spans="27:27" x14ac:dyDescent="0.2">
      <c r="AA703" s="9"/>
    </row>
    <row r="704" spans="27:27" x14ac:dyDescent="0.2">
      <c r="AA704" s="9"/>
    </row>
    <row r="705" spans="27:27" x14ac:dyDescent="0.2">
      <c r="AA705" s="9"/>
    </row>
    <row r="706" spans="27:27" x14ac:dyDescent="0.2">
      <c r="AA706" s="9"/>
    </row>
    <row r="707" spans="27:27" x14ac:dyDescent="0.2">
      <c r="AA707" s="9"/>
    </row>
    <row r="708" spans="27:27" x14ac:dyDescent="0.2">
      <c r="AA708" s="9"/>
    </row>
    <row r="709" spans="27:27" x14ac:dyDescent="0.2">
      <c r="AA709" s="9"/>
    </row>
    <row r="710" spans="27:27" x14ac:dyDescent="0.2">
      <c r="AA710" s="9"/>
    </row>
    <row r="711" spans="27:27" x14ac:dyDescent="0.2">
      <c r="AA711" s="9"/>
    </row>
    <row r="712" spans="27:27" x14ac:dyDescent="0.2">
      <c r="AA712" s="9"/>
    </row>
    <row r="713" spans="27:27" x14ac:dyDescent="0.2">
      <c r="AA713" s="9"/>
    </row>
    <row r="714" spans="27:27" x14ac:dyDescent="0.2">
      <c r="AA714" s="9"/>
    </row>
    <row r="715" spans="27:27" x14ac:dyDescent="0.2">
      <c r="AA715" s="9"/>
    </row>
    <row r="716" spans="27:27" x14ac:dyDescent="0.2">
      <c r="AA716" s="9"/>
    </row>
    <row r="717" spans="27:27" x14ac:dyDescent="0.2">
      <c r="AA717" s="9"/>
    </row>
    <row r="718" spans="27:27" x14ac:dyDescent="0.2">
      <c r="AA718" s="9"/>
    </row>
    <row r="719" spans="27:27" x14ac:dyDescent="0.2">
      <c r="AA719" s="9"/>
    </row>
    <row r="720" spans="27:27" x14ac:dyDescent="0.2">
      <c r="AA720" s="9"/>
    </row>
    <row r="721" spans="27:27" x14ac:dyDescent="0.2">
      <c r="AA721" s="9"/>
    </row>
    <row r="722" spans="27:27" x14ac:dyDescent="0.2">
      <c r="AA722" s="9"/>
    </row>
    <row r="723" spans="27:27" x14ac:dyDescent="0.2">
      <c r="AA723" s="9"/>
    </row>
    <row r="724" spans="27:27" x14ac:dyDescent="0.2">
      <c r="AA724" s="9"/>
    </row>
    <row r="725" spans="27:27" x14ac:dyDescent="0.2">
      <c r="AA725" s="9"/>
    </row>
    <row r="726" spans="27:27" x14ac:dyDescent="0.2">
      <c r="AA726" s="9"/>
    </row>
    <row r="727" spans="27:27" x14ac:dyDescent="0.2">
      <c r="AA727" s="9"/>
    </row>
    <row r="728" spans="27:27" x14ac:dyDescent="0.2">
      <c r="AA728" s="9"/>
    </row>
    <row r="729" spans="27:27" x14ac:dyDescent="0.2">
      <c r="AA729" s="9"/>
    </row>
    <row r="730" spans="27:27" x14ac:dyDescent="0.2">
      <c r="AA730" s="9"/>
    </row>
    <row r="731" spans="27:27" x14ac:dyDescent="0.2">
      <c r="AA731" s="9"/>
    </row>
    <row r="732" spans="27:27" x14ac:dyDescent="0.2">
      <c r="AA732" s="9"/>
    </row>
    <row r="733" spans="27:27" x14ac:dyDescent="0.2">
      <c r="AA733" s="9"/>
    </row>
    <row r="734" spans="27:27" x14ac:dyDescent="0.2">
      <c r="AA734" s="9"/>
    </row>
    <row r="735" spans="27:27" x14ac:dyDescent="0.2">
      <c r="AA735" s="9"/>
    </row>
    <row r="736" spans="27:27" x14ac:dyDescent="0.2">
      <c r="AA736" s="9"/>
    </row>
    <row r="737" spans="27:27" x14ac:dyDescent="0.2">
      <c r="AA737" s="9"/>
    </row>
    <row r="738" spans="27:27" x14ac:dyDescent="0.2">
      <c r="AA738" s="9"/>
    </row>
    <row r="739" spans="27:27" x14ac:dyDescent="0.2">
      <c r="AA739" s="9"/>
    </row>
    <row r="740" spans="27:27" x14ac:dyDescent="0.2">
      <c r="AA740" s="9"/>
    </row>
    <row r="741" spans="27:27" x14ac:dyDescent="0.2">
      <c r="AA741" s="9"/>
    </row>
    <row r="742" spans="27:27" x14ac:dyDescent="0.2">
      <c r="AA742" s="9"/>
    </row>
    <row r="743" spans="27:27" x14ac:dyDescent="0.2">
      <c r="AA743" s="9"/>
    </row>
    <row r="744" spans="27:27" x14ac:dyDescent="0.2">
      <c r="AA744" s="9"/>
    </row>
    <row r="745" spans="27:27" x14ac:dyDescent="0.2">
      <c r="AA745" s="9"/>
    </row>
    <row r="746" spans="27:27" x14ac:dyDescent="0.2">
      <c r="AA746" s="9"/>
    </row>
    <row r="747" spans="27:27" x14ac:dyDescent="0.2">
      <c r="AA747" s="9"/>
    </row>
    <row r="748" spans="27:27" x14ac:dyDescent="0.2">
      <c r="AA748" s="9"/>
    </row>
    <row r="749" spans="27:27" x14ac:dyDescent="0.2">
      <c r="AA749" s="9"/>
    </row>
    <row r="750" spans="27:27" x14ac:dyDescent="0.2">
      <c r="AA750" s="9"/>
    </row>
    <row r="751" spans="27:27" x14ac:dyDescent="0.2">
      <c r="AA751" s="9"/>
    </row>
    <row r="752" spans="27:27" x14ac:dyDescent="0.2">
      <c r="AA752" s="9"/>
    </row>
    <row r="753" spans="27:27" x14ac:dyDescent="0.2">
      <c r="AA753" s="9"/>
    </row>
    <row r="754" spans="27:27" x14ac:dyDescent="0.2">
      <c r="AA754" s="9"/>
    </row>
    <row r="755" spans="27:27" x14ac:dyDescent="0.2">
      <c r="AA755" s="9"/>
    </row>
    <row r="756" spans="27:27" x14ac:dyDescent="0.2">
      <c r="AA756" s="9"/>
    </row>
    <row r="757" spans="27:27" x14ac:dyDescent="0.2">
      <c r="AA757" s="9"/>
    </row>
    <row r="758" spans="27:27" x14ac:dyDescent="0.2">
      <c r="AA758" s="9"/>
    </row>
    <row r="759" spans="27:27" x14ac:dyDescent="0.2">
      <c r="AA759" s="9"/>
    </row>
    <row r="760" spans="27:27" x14ac:dyDescent="0.2">
      <c r="AA760" s="9"/>
    </row>
    <row r="761" spans="27:27" x14ac:dyDescent="0.2">
      <c r="AA761" s="9"/>
    </row>
    <row r="762" spans="27:27" x14ac:dyDescent="0.2">
      <c r="AA762" s="9"/>
    </row>
    <row r="763" spans="27:27" x14ac:dyDescent="0.2">
      <c r="AA763" s="9"/>
    </row>
    <row r="764" spans="27:27" x14ac:dyDescent="0.2">
      <c r="AA764" s="9"/>
    </row>
    <row r="765" spans="27:27" x14ac:dyDescent="0.2">
      <c r="AA765" s="9"/>
    </row>
    <row r="766" spans="27:27" x14ac:dyDescent="0.2">
      <c r="AA766" s="9"/>
    </row>
    <row r="767" spans="27:27" x14ac:dyDescent="0.2">
      <c r="AA767" s="9"/>
    </row>
    <row r="768" spans="27:27" x14ac:dyDescent="0.2">
      <c r="AA768" s="9"/>
    </row>
    <row r="769" spans="27:27" x14ac:dyDescent="0.2">
      <c r="AA769" s="9"/>
    </row>
    <row r="770" spans="27:27" x14ac:dyDescent="0.2">
      <c r="AA770" s="9"/>
    </row>
    <row r="771" spans="27:27" x14ac:dyDescent="0.2">
      <c r="AA771" s="9"/>
    </row>
    <row r="772" spans="27:27" x14ac:dyDescent="0.2">
      <c r="AA772" s="9"/>
    </row>
    <row r="773" spans="27:27" x14ac:dyDescent="0.2">
      <c r="AA773" s="9"/>
    </row>
    <row r="774" spans="27:27" x14ac:dyDescent="0.2">
      <c r="AA774" s="9"/>
    </row>
    <row r="775" spans="27:27" x14ac:dyDescent="0.2">
      <c r="AA775" s="9"/>
    </row>
    <row r="776" spans="27:27" x14ac:dyDescent="0.2">
      <c r="AA776" s="9"/>
    </row>
    <row r="777" spans="27:27" x14ac:dyDescent="0.2">
      <c r="AA777" s="9"/>
    </row>
    <row r="778" spans="27:27" x14ac:dyDescent="0.2">
      <c r="AA778" s="9"/>
    </row>
    <row r="779" spans="27:27" x14ac:dyDescent="0.2">
      <c r="AA779" s="9"/>
    </row>
    <row r="780" spans="27:27" x14ac:dyDescent="0.2">
      <c r="AA780" s="9"/>
    </row>
    <row r="781" spans="27:27" x14ac:dyDescent="0.2">
      <c r="AA781" s="9"/>
    </row>
    <row r="782" spans="27:27" x14ac:dyDescent="0.2">
      <c r="AA782" s="9"/>
    </row>
    <row r="783" spans="27:27" x14ac:dyDescent="0.2">
      <c r="AA783" s="9"/>
    </row>
    <row r="784" spans="27:27" x14ac:dyDescent="0.2">
      <c r="AA784" s="9"/>
    </row>
    <row r="785" spans="27:27" x14ac:dyDescent="0.2">
      <c r="AA785" s="9"/>
    </row>
    <row r="786" spans="27:27" x14ac:dyDescent="0.2">
      <c r="AA786" s="9"/>
    </row>
    <row r="787" spans="27:27" x14ac:dyDescent="0.2">
      <c r="AA787" s="9"/>
    </row>
    <row r="788" spans="27:27" x14ac:dyDescent="0.2">
      <c r="AA788" s="9"/>
    </row>
    <row r="789" spans="27:27" x14ac:dyDescent="0.2">
      <c r="AA789" s="9"/>
    </row>
    <row r="790" spans="27:27" x14ac:dyDescent="0.2">
      <c r="AA790" s="9"/>
    </row>
    <row r="791" spans="27:27" x14ac:dyDescent="0.2">
      <c r="AA791" s="9"/>
    </row>
    <row r="792" spans="27:27" x14ac:dyDescent="0.2">
      <c r="AA792" s="9"/>
    </row>
    <row r="793" spans="27:27" x14ac:dyDescent="0.2">
      <c r="AA793" s="9"/>
    </row>
    <row r="794" spans="27:27" x14ac:dyDescent="0.2">
      <c r="AA794" s="9"/>
    </row>
    <row r="795" spans="27:27" x14ac:dyDescent="0.2">
      <c r="AA795" s="9"/>
    </row>
    <row r="796" spans="27:27" x14ac:dyDescent="0.2">
      <c r="AA796" s="9"/>
    </row>
    <row r="797" spans="27:27" x14ac:dyDescent="0.2">
      <c r="AA797" s="9"/>
    </row>
    <row r="798" spans="27:27" x14ac:dyDescent="0.2">
      <c r="AA798" s="9"/>
    </row>
    <row r="799" spans="27:27" x14ac:dyDescent="0.2">
      <c r="AA799" s="9"/>
    </row>
    <row r="800" spans="27:27" x14ac:dyDescent="0.2">
      <c r="AA800" s="9"/>
    </row>
    <row r="801" spans="27:27" x14ac:dyDescent="0.2">
      <c r="AA801" s="9"/>
    </row>
    <row r="802" spans="27:27" x14ac:dyDescent="0.2">
      <c r="AA802" s="9"/>
    </row>
    <row r="803" spans="27:27" x14ac:dyDescent="0.2">
      <c r="AA803" s="9"/>
    </row>
    <row r="804" spans="27:27" x14ac:dyDescent="0.2">
      <c r="AA804" s="9"/>
    </row>
    <row r="805" spans="27:27" x14ac:dyDescent="0.2">
      <c r="AA805" s="9"/>
    </row>
    <row r="806" spans="27:27" x14ac:dyDescent="0.2">
      <c r="AA806" s="9"/>
    </row>
    <row r="807" spans="27:27" x14ac:dyDescent="0.2">
      <c r="AA807" s="9"/>
    </row>
    <row r="808" spans="27:27" x14ac:dyDescent="0.2">
      <c r="AA808" s="9"/>
    </row>
    <row r="809" spans="27:27" x14ac:dyDescent="0.2">
      <c r="AA809" s="9"/>
    </row>
    <row r="810" spans="27:27" x14ac:dyDescent="0.2">
      <c r="AA810" s="9"/>
    </row>
    <row r="811" spans="27:27" x14ac:dyDescent="0.2">
      <c r="AA811" s="9"/>
    </row>
    <row r="812" spans="27:27" x14ac:dyDescent="0.2">
      <c r="AA812" s="9"/>
    </row>
    <row r="813" spans="27:27" x14ac:dyDescent="0.2">
      <c r="AA813" s="9"/>
    </row>
    <row r="814" spans="27:27" x14ac:dyDescent="0.2">
      <c r="AA814" s="9"/>
    </row>
    <row r="815" spans="27:27" x14ac:dyDescent="0.2">
      <c r="AA815" s="9"/>
    </row>
    <row r="816" spans="27:27" x14ac:dyDescent="0.2">
      <c r="AA816" s="9"/>
    </row>
    <row r="817" spans="27:27" x14ac:dyDescent="0.2">
      <c r="AA817" s="9"/>
    </row>
    <row r="818" spans="27:27" x14ac:dyDescent="0.2">
      <c r="AA818" s="9"/>
    </row>
    <row r="819" spans="27:27" x14ac:dyDescent="0.2">
      <c r="AA819" s="9"/>
    </row>
    <row r="820" spans="27:27" x14ac:dyDescent="0.2">
      <c r="AA820" s="9"/>
    </row>
    <row r="821" spans="27:27" x14ac:dyDescent="0.2">
      <c r="AA821" s="9"/>
    </row>
    <row r="822" spans="27:27" x14ac:dyDescent="0.2">
      <c r="AA822" s="9"/>
    </row>
    <row r="823" spans="27:27" x14ac:dyDescent="0.2">
      <c r="AA823" s="9"/>
    </row>
    <row r="824" spans="27:27" x14ac:dyDescent="0.2">
      <c r="AA824" s="9"/>
    </row>
    <row r="825" spans="27:27" x14ac:dyDescent="0.2">
      <c r="AA825" s="9"/>
    </row>
    <row r="826" spans="27:27" x14ac:dyDescent="0.2">
      <c r="AA826" s="9"/>
    </row>
    <row r="827" spans="27:27" x14ac:dyDescent="0.2">
      <c r="AA827" s="9"/>
    </row>
    <row r="828" spans="27:27" x14ac:dyDescent="0.2">
      <c r="AA828" s="9"/>
    </row>
    <row r="829" spans="27:27" x14ac:dyDescent="0.2">
      <c r="AA829" s="9"/>
    </row>
    <row r="830" spans="27:27" x14ac:dyDescent="0.2">
      <c r="AA830" s="9"/>
    </row>
    <row r="831" spans="27:27" x14ac:dyDescent="0.2">
      <c r="AA831" s="9"/>
    </row>
    <row r="832" spans="27:27" x14ac:dyDescent="0.2">
      <c r="AA832" s="9"/>
    </row>
    <row r="833" spans="27:27" x14ac:dyDescent="0.2">
      <c r="AA833" s="9"/>
    </row>
    <row r="834" spans="27:27" x14ac:dyDescent="0.2">
      <c r="AA834" s="9"/>
    </row>
    <row r="835" spans="27:27" x14ac:dyDescent="0.2">
      <c r="AA835" s="9"/>
    </row>
    <row r="836" spans="27:27" x14ac:dyDescent="0.2">
      <c r="AA836" s="9"/>
    </row>
    <row r="837" spans="27:27" x14ac:dyDescent="0.2">
      <c r="AA837" s="9"/>
    </row>
    <row r="838" spans="27:27" x14ac:dyDescent="0.2">
      <c r="AA838" s="9"/>
    </row>
    <row r="839" spans="27:27" x14ac:dyDescent="0.2">
      <c r="AA839" s="9"/>
    </row>
    <row r="840" spans="27:27" x14ac:dyDescent="0.2">
      <c r="AA840" s="9"/>
    </row>
    <row r="841" spans="27:27" x14ac:dyDescent="0.2">
      <c r="AA841" s="9"/>
    </row>
    <row r="842" spans="27:27" x14ac:dyDescent="0.2">
      <c r="AA842" s="9"/>
    </row>
    <row r="843" spans="27:27" x14ac:dyDescent="0.2">
      <c r="AA843" s="9"/>
    </row>
    <row r="844" spans="27:27" x14ac:dyDescent="0.2">
      <c r="AA844" s="9"/>
    </row>
    <row r="845" spans="27:27" x14ac:dyDescent="0.2">
      <c r="AA845" s="9"/>
    </row>
    <row r="846" spans="27:27" x14ac:dyDescent="0.2">
      <c r="AA846" s="9"/>
    </row>
    <row r="847" spans="27:27" x14ac:dyDescent="0.2">
      <c r="AA847" s="9"/>
    </row>
    <row r="848" spans="27:27" x14ac:dyDescent="0.2">
      <c r="AA848" s="9"/>
    </row>
    <row r="849" spans="27:27" x14ac:dyDescent="0.2">
      <c r="AA849" s="9"/>
    </row>
    <row r="850" spans="27:27" x14ac:dyDescent="0.2">
      <c r="AA850" s="9"/>
    </row>
    <row r="851" spans="27:27" x14ac:dyDescent="0.2">
      <c r="AA851" s="9"/>
    </row>
    <row r="852" spans="27:27" x14ac:dyDescent="0.2">
      <c r="AA852" s="9"/>
    </row>
    <row r="853" spans="27:27" x14ac:dyDescent="0.2">
      <c r="AA853" s="9"/>
    </row>
    <row r="854" spans="27:27" x14ac:dyDescent="0.2">
      <c r="AA854" s="9"/>
    </row>
    <row r="855" spans="27:27" x14ac:dyDescent="0.2">
      <c r="AA855" s="9"/>
    </row>
    <row r="856" spans="27:27" x14ac:dyDescent="0.2">
      <c r="AA856" s="9"/>
    </row>
    <row r="857" spans="27:27" x14ac:dyDescent="0.2">
      <c r="AA857" s="9"/>
    </row>
    <row r="858" spans="27:27" x14ac:dyDescent="0.2">
      <c r="AA858" s="9"/>
    </row>
    <row r="859" spans="27:27" x14ac:dyDescent="0.2">
      <c r="AA859" s="9"/>
    </row>
    <row r="860" spans="27:27" x14ac:dyDescent="0.2">
      <c r="AA860" s="9"/>
    </row>
    <row r="861" spans="27:27" x14ac:dyDescent="0.2">
      <c r="AA861" s="9"/>
    </row>
    <row r="862" spans="27:27" x14ac:dyDescent="0.2">
      <c r="AA862" s="9"/>
    </row>
    <row r="863" spans="27:27" x14ac:dyDescent="0.2">
      <c r="AA863" s="9"/>
    </row>
    <row r="864" spans="27:27" x14ac:dyDescent="0.2">
      <c r="AA864" s="9"/>
    </row>
    <row r="865" spans="27:27" x14ac:dyDescent="0.2">
      <c r="AA865" s="9"/>
    </row>
    <row r="866" spans="27:27" x14ac:dyDescent="0.2">
      <c r="AA866" s="9"/>
    </row>
    <row r="867" spans="27:27" x14ac:dyDescent="0.2">
      <c r="AA867" s="9"/>
    </row>
    <row r="868" spans="27:27" x14ac:dyDescent="0.2">
      <c r="AA868" s="9"/>
    </row>
    <row r="869" spans="27:27" x14ac:dyDescent="0.2">
      <c r="AA869" s="9"/>
    </row>
    <row r="870" spans="27:27" x14ac:dyDescent="0.2">
      <c r="AA870" s="9"/>
    </row>
    <row r="871" spans="27:27" x14ac:dyDescent="0.2">
      <c r="AA871" s="9"/>
    </row>
    <row r="872" spans="27:27" x14ac:dyDescent="0.2">
      <c r="AA872" s="9"/>
    </row>
    <row r="873" spans="27:27" x14ac:dyDescent="0.2">
      <c r="AA873" s="9"/>
    </row>
    <row r="874" spans="27:27" x14ac:dyDescent="0.2">
      <c r="AA874" s="9"/>
    </row>
    <row r="875" spans="27:27" x14ac:dyDescent="0.2">
      <c r="AA875" s="9"/>
    </row>
    <row r="876" spans="27:27" x14ac:dyDescent="0.2">
      <c r="AA876" s="9"/>
    </row>
    <row r="877" spans="27:27" x14ac:dyDescent="0.2">
      <c r="AA877" s="9"/>
    </row>
    <row r="878" spans="27:27" x14ac:dyDescent="0.2">
      <c r="AA878" s="9"/>
    </row>
    <row r="879" spans="27:27" x14ac:dyDescent="0.2">
      <c r="AA879" s="9"/>
    </row>
    <row r="880" spans="27:27" x14ac:dyDescent="0.2">
      <c r="AA880" s="9"/>
    </row>
    <row r="881" spans="27:27" x14ac:dyDescent="0.2">
      <c r="AA881" s="9"/>
    </row>
    <row r="882" spans="27:27" x14ac:dyDescent="0.2">
      <c r="AA882" s="9"/>
    </row>
    <row r="883" spans="27:27" x14ac:dyDescent="0.2">
      <c r="AA883" s="9"/>
    </row>
    <row r="884" spans="27:27" x14ac:dyDescent="0.2">
      <c r="AA884" s="9"/>
    </row>
    <row r="885" spans="27:27" x14ac:dyDescent="0.2">
      <c r="AA885" s="9"/>
    </row>
    <row r="886" spans="27:27" x14ac:dyDescent="0.2">
      <c r="AA886" s="9"/>
    </row>
    <row r="887" spans="27:27" x14ac:dyDescent="0.2">
      <c r="AA887" s="9"/>
    </row>
    <row r="888" spans="27:27" x14ac:dyDescent="0.2">
      <c r="AA888" s="9"/>
    </row>
    <row r="889" spans="27:27" x14ac:dyDescent="0.2">
      <c r="AA889" s="9"/>
    </row>
    <row r="890" spans="27:27" x14ac:dyDescent="0.2">
      <c r="AA890" s="9"/>
    </row>
    <row r="891" spans="27:27" x14ac:dyDescent="0.2">
      <c r="AA891" s="9"/>
    </row>
    <row r="892" spans="27:27" x14ac:dyDescent="0.2">
      <c r="AA892" s="9"/>
    </row>
    <row r="893" spans="27:27" x14ac:dyDescent="0.2">
      <c r="AA893" s="9"/>
    </row>
    <row r="894" spans="27:27" x14ac:dyDescent="0.2">
      <c r="AA894" s="9"/>
    </row>
    <row r="895" spans="27:27" x14ac:dyDescent="0.2">
      <c r="AA895" s="9"/>
    </row>
    <row r="896" spans="27:27" x14ac:dyDescent="0.2">
      <c r="AA896" s="9"/>
    </row>
    <row r="897" spans="27:27" x14ac:dyDescent="0.2">
      <c r="AA897" s="9"/>
    </row>
    <row r="898" spans="27:27" x14ac:dyDescent="0.2">
      <c r="AA898" s="9"/>
    </row>
    <row r="899" spans="27:27" x14ac:dyDescent="0.2">
      <c r="AA899" s="9"/>
    </row>
    <row r="900" spans="27:27" x14ac:dyDescent="0.2">
      <c r="AA900" s="9"/>
    </row>
    <row r="901" spans="27:27" x14ac:dyDescent="0.2">
      <c r="AA901" s="9"/>
    </row>
    <row r="902" spans="27:27" x14ac:dyDescent="0.2">
      <c r="AA902" s="9"/>
    </row>
    <row r="903" spans="27:27" x14ac:dyDescent="0.2">
      <c r="AA903" s="9"/>
    </row>
    <row r="904" spans="27:27" x14ac:dyDescent="0.2">
      <c r="AA904" s="9"/>
    </row>
    <row r="905" spans="27:27" x14ac:dyDescent="0.2">
      <c r="AA905" s="9"/>
    </row>
    <row r="906" spans="27:27" x14ac:dyDescent="0.2">
      <c r="AA906" s="9"/>
    </row>
    <row r="907" spans="27:27" x14ac:dyDescent="0.2">
      <c r="AA907" s="9"/>
    </row>
    <row r="908" spans="27:27" x14ac:dyDescent="0.2">
      <c r="AA908" s="9"/>
    </row>
    <row r="909" spans="27:27" x14ac:dyDescent="0.2">
      <c r="AA909" s="9"/>
    </row>
    <row r="910" spans="27:27" x14ac:dyDescent="0.2">
      <c r="AA910" s="9"/>
    </row>
    <row r="911" spans="27:27" x14ac:dyDescent="0.2">
      <c r="AA911" s="9"/>
    </row>
    <row r="912" spans="27:27" x14ac:dyDescent="0.2">
      <c r="AA912" s="9"/>
    </row>
    <row r="913" spans="27:27" x14ac:dyDescent="0.2">
      <c r="AA913" s="9"/>
    </row>
    <row r="914" spans="27:27" x14ac:dyDescent="0.2">
      <c r="AA914" s="9"/>
    </row>
    <row r="915" spans="27:27" x14ac:dyDescent="0.2">
      <c r="AA915" s="9"/>
    </row>
    <row r="916" spans="27:27" x14ac:dyDescent="0.2">
      <c r="AA916" s="9"/>
    </row>
    <row r="917" spans="27:27" x14ac:dyDescent="0.2">
      <c r="AA917" s="9"/>
    </row>
    <row r="918" spans="27:27" x14ac:dyDescent="0.2">
      <c r="AA918" s="9"/>
    </row>
    <row r="919" spans="27:27" x14ac:dyDescent="0.2">
      <c r="AA919" s="9"/>
    </row>
    <row r="920" spans="27:27" x14ac:dyDescent="0.2">
      <c r="AA920" s="9"/>
    </row>
    <row r="921" spans="27:27" x14ac:dyDescent="0.2">
      <c r="AA921" s="9"/>
    </row>
    <row r="922" spans="27:27" x14ac:dyDescent="0.2">
      <c r="AA922" s="9"/>
    </row>
    <row r="923" spans="27:27" x14ac:dyDescent="0.2">
      <c r="AA923" s="9"/>
    </row>
    <row r="924" spans="27:27" x14ac:dyDescent="0.2">
      <c r="AA924" s="9"/>
    </row>
    <row r="925" spans="27:27" x14ac:dyDescent="0.2">
      <c r="AA925" s="9"/>
    </row>
    <row r="926" spans="27:27" x14ac:dyDescent="0.2">
      <c r="AA926" s="9"/>
    </row>
    <row r="927" spans="27:27" x14ac:dyDescent="0.2">
      <c r="AA927" s="9"/>
    </row>
    <row r="928" spans="27:27" x14ac:dyDescent="0.2">
      <c r="AA928" s="9"/>
    </row>
    <row r="929" spans="27:27" x14ac:dyDescent="0.2">
      <c r="AA929" s="9"/>
    </row>
    <row r="930" spans="27:27" x14ac:dyDescent="0.2">
      <c r="AA930" s="9"/>
    </row>
    <row r="931" spans="27:27" x14ac:dyDescent="0.2">
      <c r="AA931" s="9"/>
    </row>
    <row r="932" spans="27:27" x14ac:dyDescent="0.2">
      <c r="AA932" s="9"/>
    </row>
    <row r="933" spans="27:27" x14ac:dyDescent="0.2">
      <c r="AA933" s="9"/>
    </row>
    <row r="934" spans="27:27" x14ac:dyDescent="0.2">
      <c r="AA934" s="9"/>
    </row>
    <row r="935" spans="27:27" x14ac:dyDescent="0.2">
      <c r="AA935" s="9"/>
    </row>
    <row r="936" spans="27:27" x14ac:dyDescent="0.2">
      <c r="AA936" s="9"/>
    </row>
    <row r="937" spans="27:27" x14ac:dyDescent="0.2">
      <c r="AA937" s="9"/>
    </row>
    <row r="938" spans="27:27" x14ac:dyDescent="0.2">
      <c r="AA938" s="9"/>
    </row>
    <row r="939" spans="27:27" x14ac:dyDescent="0.2">
      <c r="AA939" s="9"/>
    </row>
    <row r="940" spans="27:27" x14ac:dyDescent="0.2">
      <c r="AA940" s="9"/>
    </row>
    <row r="941" spans="27:27" x14ac:dyDescent="0.2">
      <c r="AA941" s="9"/>
    </row>
    <row r="942" spans="27:27" x14ac:dyDescent="0.2">
      <c r="AA942" s="9"/>
    </row>
    <row r="943" spans="27:27" x14ac:dyDescent="0.2">
      <c r="AA943" s="9"/>
    </row>
    <row r="944" spans="27:27" x14ac:dyDescent="0.2">
      <c r="AA944" s="9"/>
    </row>
    <row r="945" spans="27:27" x14ac:dyDescent="0.2">
      <c r="AA945" s="9"/>
    </row>
    <row r="946" spans="27:27" x14ac:dyDescent="0.2">
      <c r="AA946" s="9"/>
    </row>
    <row r="947" spans="27:27" x14ac:dyDescent="0.2">
      <c r="AA947" s="9"/>
    </row>
    <row r="948" spans="27:27" x14ac:dyDescent="0.2">
      <c r="AA948" s="9"/>
    </row>
    <row r="949" spans="27:27" x14ac:dyDescent="0.2">
      <c r="AA949" s="9"/>
    </row>
    <row r="950" spans="27:27" x14ac:dyDescent="0.2">
      <c r="AA950" s="9"/>
    </row>
    <row r="951" spans="27:27" x14ac:dyDescent="0.2">
      <c r="AA951" s="9"/>
    </row>
    <row r="952" spans="27:27" x14ac:dyDescent="0.2">
      <c r="AA952" s="9"/>
    </row>
    <row r="953" spans="27:27" x14ac:dyDescent="0.2">
      <c r="AA953" s="9"/>
    </row>
    <row r="954" spans="27:27" x14ac:dyDescent="0.2">
      <c r="AA954" s="9"/>
    </row>
    <row r="955" spans="27:27" x14ac:dyDescent="0.2">
      <c r="AA955" s="9"/>
    </row>
    <row r="956" spans="27:27" x14ac:dyDescent="0.2">
      <c r="AA956" s="9"/>
    </row>
    <row r="957" spans="27:27" x14ac:dyDescent="0.2">
      <c r="AA957" s="9"/>
    </row>
    <row r="958" spans="27:27" x14ac:dyDescent="0.2">
      <c r="AA958" s="9"/>
    </row>
    <row r="959" spans="27:27" x14ac:dyDescent="0.2">
      <c r="AA959" s="9"/>
    </row>
    <row r="960" spans="27:27" x14ac:dyDescent="0.2">
      <c r="AA960" s="9"/>
    </row>
    <row r="961" spans="27:27" x14ac:dyDescent="0.2">
      <c r="AA961" s="9"/>
    </row>
    <row r="962" spans="27:27" x14ac:dyDescent="0.2">
      <c r="AA962" s="9"/>
    </row>
    <row r="963" spans="27:27" x14ac:dyDescent="0.2">
      <c r="AA963" s="9"/>
    </row>
    <row r="964" spans="27:27" x14ac:dyDescent="0.2">
      <c r="AA964" s="9"/>
    </row>
    <row r="965" spans="27:27" x14ac:dyDescent="0.2">
      <c r="AA965" s="9"/>
    </row>
    <row r="966" spans="27:27" x14ac:dyDescent="0.2">
      <c r="AA966" s="9"/>
    </row>
    <row r="967" spans="27:27" x14ac:dyDescent="0.2">
      <c r="AA967" s="9"/>
    </row>
    <row r="968" spans="27:27" x14ac:dyDescent="0.2">
      <c r="AA968" s="9"/>
    </row>
    <row r="969" spans="27:27" x14ac:dyDescent="0.2">
      <c r="AA969" s="9"/>
    </row>
    <row r="970" spans="27:27" x14ac:dyDescent="0.2">
      <c r="AA970" s="9"/>
    </row>
    <row r="971" spans="27:27" x14ac:dyDescent="0.2">
      <c r="AA971" s="9"/>
    </row>
    <row r="972" spans="27:27" x14ac:dyDescent="0.2">
      <c r="AA972" s="9"/>
    </row>
    <row r="973" spans="27:27" x14ac:dyDescent="0.2">
      <c r="AA973" s="9"/>
    </row>
    <row r="974" spans="27:27" x14ac:dyDescent="0.2">
      <c r="AA974" s="9"/>
    </row>
    <row r="975" spans="27:27" x14ac:dyDescent="0.2">
      <c r="AA975" s="9"/>
    </row>
    <row r="976" spans="27:27" x14ac:dyDescent="0.2">
      <c r="AA976" s="9"/>
    </row>
    <row r="977" spans="27:27" x14ac:dyDescent="0.2">
      <c r="AA977" s="9"/>
    </row>
    <row r="978" spans="27:27" x14ac:dyDescent="0.2">
      <c r="AA978" s="9"/>
    </row>
    <row r="979" spans="27:27" x14ac:dyDescent="0.2">
      <c r="AA979" s="9"/>
    </row>
    <row r="980" spans="27:27" x14ac:dyDescent="0.2">
      <c r="AA980" s="9"/>
    </row>
    <row r="981" spans="27:27" x14ac:dyDescent="0.2">
      <c r="AA981" s="9"/>
    </row>
    <row r="982" spans="27:27" x14ac:dyDescent="0.2">
      <c r="AA982" s="9"/>
    </row>
    <row r="983" spans="27:27" x14ac:dyDescent="0.2">
      <c r="AA983" s="9"/>
    </row>
    <row r="984" spans="27:27" x14ac:dyDescent="0.2">
      <c r="AA984" s="9"/>
    </row>
    <row r="985" spans="27:27" x14ac:dyDescent="0.2">
      <c r="AA985" s="9"/>
    </row>
    <row r="986" spans="27:27" x14ac:dyDescent="0.2">
      <c r="AA986" s="9"/>
    </row>
    <row r="987" spans="27:27" x14ac:dyDescent="0.2">
      <c r="AA987" s="9"/>
    </row>
    <row r="988" spans="27:27" x14ac:dyDescent="0.2">
      <c r="AA988" s="9"/>
    </row>
    <row r="989" spans="27:27" x14ac:dyDescent="0.2">
      <c r="AA989" s="9"/>
    </row>
    <row r="990" spans="27:27" x14ac:dyDescent="0.2">
      <c r="AA990" s="9"/>
    </row>
    <row r="991" spans="27:27" x14ac:dyDescent="0.2">
      <c r="AA991" s="9"/>
    </row>
    <row r="992" spans="27:27" x14ac:dyDescent="0.2">
      <c r="AA992" s="9"/>
    </row>
    <row r="993" spans="27:27" x14ac:dyDescent="0.2">
      <c r="AA993" s="9"/>
    </row>
    <row r="994" spans="27:27" x14ac:dyDescent="0.2">
      <c r="AA994" s="9"/>
    </row>
    <row r="995" spans="27:27" x14ac:dyDescent="0.2">
      <c r="AA995" s="9"/>
    </row>
    <row r="996" spans="27:27" x14ac:dyDescent="0.2">
      <c r="AA996" s="9"/>
    </row>
    <row r="997" spans="27:27" x14ac:dyDescent="0.2">
      <c r="AA997" s="9"/>
    </row>
    <row r="998" spans="27:27" x14ac:dyDescent="0.2">
      <c r="AA998" s="9"/>
    </row>
    <row r="999" spans="27:27" x14ac:dyDescent="0.2">
      <c r="AA999" s="9"/>
    </row>
    <row r="1000" spans="27:27" x14ac:dyDescent="0.2">
      <c r="AA1000" s="9"/>
    </row>
    <row r="1001" spans="27:27" x14ac:dyDescent="0.2">
      <c r="AA1001" s="9"/>
    </row>
    <row r="1002" spans="27:27" x14ac:dyDescent="0.2">
      <c r="AA1002" s="9"/>
    </row>
    <row r="1003" spans="27:27" x14ac:dyDescent="0.2">
      <c r="AA1003" s="9"/>
    </row>
    <row r="1004" spans="27:27" x14ac:dyDescent="0.2">
      <c r="AA1004" s="9"/>
    </row>
    <row r="1005" spans="27:27" x14ac:dyDescent="0.2">
      <c r="AA1005" s="9"/>
    </row>
    <row r="1006" spans="27:27" x14ac:dyDescent="0.2">
      <c r="AA1006" s="9"/>
    </row>
    <row r="1007" spans="27:27" x14ac:dyDescent="0.2">
      <c r="AA1007" s="9"/>
    </row>
    <row r="1008" spans="27:27" x14ac:dyDescent="0.2">
      <c r="AA1008" s="9"/>
    </row>
    <row r="1009" spans="27:27" x14ac:dyDescent="0.2">
      <c r="AA1009" s="9"/>
    </row>
    <row r="1010" spans="27:27" x14ac:dyDescent="0.2">
      <c r="AA1010" s="9"/>
    </row>
    <row r="1011" spans="27:27" x14ac:dyDescent="0.2">
      <c r="AA1011" s="9"/>
    </row>
    <row r="1012" spans="27:27" x14ac:dyDescent="0.2">
      <c r="AA1012" s="9"/>
    </row>
    <row r="1013" spans="27:27" x14ac:dyDescent="0.2">
      <c r="AA1013" s="9"/>
    </row>
    <row r="1014" spans="27:27" x14ac:dyDescent="0.2">
      <c r="AA1014" s="9"/>
    </row>
    <row r="1015" spans="27:27" x14ac:dyDescent="0.2">
      <c r="AA1015" s="9"/>
    </row>
    <row r="1016" spans="27:27" x14ac:dyDescent="0.2">
      <c r="AA1016" s="9"/>
    </row>
    <row r="1017" spans="27:27" x14ac:dyDescent="0.2">
      <c r="AA1017" s="9"/>
    </row>
    <row r="1018" spans="27:27" x14ac:dyDescent="0.2">
      <c r="AA1018" s="9"/>
    </row>
    <row r="1019" spans="27:27" x14ac:dyDescent="0.2">
      <c r="AA1019" s="9"/>
    </row>
    <row r="1020" spans="27:27" x14ac:dyDescent="0.2">
      <c r="AA1020" s="9"/>
    </row>
    <row r="1021" spans="27:27" x14ac:dyDescent="0.2">
      <c r="AA1021" s="9"/>
    </row>
    <row r="1022" spans="27:27" x14ac:dyDescent="0.2">
      <c r="AA1022" s="9"/>
    </row>
    <row r="1023" spans="27:27" x14ac:dyDescent="0.2">
      <c r="AA1023" s="9"/>
    </row>
    <row r="1024" spans="27:27" x14ac:dyDescent="0.2">
      <c r="AA1024" s="9"/>
    </row>
    <row r="1025" spans="27:27" x14ac:dyDescent="0.2">
      <c r="AA1025" s="9"/>
    </row>
    <row r="1026" spans="27:27" x14ac:dyDescent="0.2">
      <c r="AA1026" s="9"/>
    </row>
    <row r="1027" spans="27:27" x14ac:dyDescent="0.2">
      <c r="AA1027" s="9"/>
    </row>
    <row r="1028" spans="27:27" x14ac:dyDescent="0.2">
      <c r="AA1028" s="9"/>
    </row>
    <row r="1029" spans="27:27" x14ac:dyDescent="0.2">
      <c r="AA1029" s="9"/>
    </row>
    <row r="1030" spans="27:27" x14ac:dyDescent="0.2">
      <c r="AA1030" s="9"/>
    </row>
    <row r="1031" spans="27:27" x14ac:dyDescent="0.2">
      <c r="AA1031" s="9"/>
    </row>
    <row r="1032" spans="27:27" x14ac:dyDescent="0.2">
      <c r="AA1032" s="9"/>
    </row>
    <row r="1033" spans="27:27" x14ac:dyDescent="0.2">
      <c r="AA1033" s="9"/>
    </row>
    <row r="1034" spans="27:27" x14ac:dyDescent="0.2">
      <c r="AA1034" s="9"/>
    </row>
    <row r="1035" spans="27:27" x14ac:dyDescent="0.2">
      <c r="AA1035" s="9"/>
    </row>
    <row r="1036" spans="27:27" x14ac:dyDescent="0.2">
      <c r="AA1036" s="9"/>
    </row>
    <row r="1037" spans="27:27" x14ac:dyDescent="0.2">
      <c r="AA1037" s="9"/>
    </row>
    <row r="1038" spans="27:27" x14ac:dyDescent="0.2">
      <c r="AA1038" s="9"/>
    </row>
    <row r="1039" spans="27:27" x14ac:dyDescent="0.2">
      <c r="AA1039" s="9"/>
    </row>
    <row r="1040" spans="27:27" x14ac:dyDescent="0.2">
      <c r="AA1040" s="9"/>
    </row>
    <row r="1041" spans="27:27" x14ac:dyDescent="0.2">
      <c r="AA1041" s="9"/>
    </row>
    <row r="1042" spans="27:27" x14ac:dyDescent="0.2">
      <c r="AA1042" s="9"/>
    </row>
    <row r="1043" spans="27:27" x14ac:dyDescent="0.2">
      <c r="AA1043" s="9"/>
    </row>
    <row r="1044" spans="27:27" x14ac:dyDescent="0.2">
      <c r="AA1044" s="9"/>
    </row>
    <row r="1045" spans="27:27" x14ac:dyDescent="0.2">
      <c r="AA1045" s="9"/>
    </row>
    <row r="1046" spans="27:27" x14ac:dyDescent="0.2">
      <c r="AA1046" s="9"/>
    </row>
    <row r="1047" spans="27:27" x14ac:dyDescent="0.2">
      <c r="AA1047" s="9"/>
    </row>
    <row r="1048" spans="27:27" x14ac:dyDescent="0.2">
      <c r="AA1048" s="9"/>
    </row>
    <row r="1049" spans="27:27" x14ac:dyDescent="0.2">
      <c r="AA1049" s="9"/>
    </row>
    <row r="1050" spans="27:27" x14ac:dyDescent="0.2">
      <c r="AA1050" s="9"/>
    </row>
    <row r="1051" spans="27:27" x14ac:dyDescent="0.2">
      <c r="AA1051" s="9"/>
    </row>
    <row r="1052" spans="27:27" x14ac:dyDescent="0.2">
      <c r="AA1052" s="9"/>
    </row>
    <row r="1053" spans="27:27" x14ac:dyDescent="0.2">
      <c r="AA1053" s="9"/>
    </row>
    <row r="1054" spans="27:27" x14ac:dyDescent="0.2">
      <c r="AA1054" s="9"/>
    </row>
    <row r="1055" spans="27:27" x14ac:dyDescent="0.2">
      <c r="AA1055" s="9"/>
    </row>
    <row r="1056" spans="27:27" x14ac:dyDescent="0.2">
      <c r="AA1056" s="9"/>
    </row>
    <row r="1057" spans="27:27" x14ac:dyDescent="0.2">
      <c r="AA1057" s="9"/>
    </row>
    <row r="1058" spans="27:27" x14ac:dyDescent="0.2">
      <c r="AA1058" s="9"/>
    </row>
    <row r="1059" spans="27:27" x14ac:dyDescent="0.2">
      <c r="AA1059" s="9"/>
    </row>
    <row r="1060" spans="27:27" x14ac:dyDescent="0.2">
      <c r="AA1060" s="9"/>
    </row>
    <row r="1061" spans="27:27" x14ac:dyDescent="0.2">
      <c r="AA1061" s="9"/>
    </row>
    <row r="1062" spans="27:27" x14ac:dyDescent="0.2">
      <c r="AA1062" s="9"/>
    </row>
    <row r="1063" spans="27:27" x14ac:dyDescent="0.2">
      <c r="AA1063" s="9"/>
    </row>
    <row r="1064" spans="27:27" x14ac:dyDescent="0.2">
      <c r="AA1064" s="9"/>
    </row>
    <row r="1065" spans="27:27" x14ac:dyDescent="0.2">
      <c r="AA1065" s="9"/>
    </row>
    <row r="1066" spans="27:27" x14ac:dyDescent="0.2">
      <c r="AA1066" s="9"/>
    </row>
    <row r="1067" spans="27:27" x14ac:dyDescent="0.2">
      <c r="AA1067" s="9"/>
    </row>
    <row r="1068" spans="27:27" x14ac:dyDescent="0.2">
      <c r="AA1068" s="9"/>
    </row>
    <row r="1069" spans="27:27" x14ac:dyDescent="0.2">
      <c r="AA1069" s="9"/>
    </row>
    <row r="1070" spans="27:27" x14ac:dyDescent="0.2">
      <c r="AA1070" s="9"/>
    </row>
    <row r="1071" spans="27:27" x14ac:dyDescent="0.2">
      <c r="AA1071" s="9"/>
    </row>
    <row r="1072" spans="27:27" x14ac:dyDescent="0.2">
      <c r="AA1072" s="9"/>
    </row>
    <row r="1073" spans="27:27" x14ac:dyDescent="0.2">
      <c r="AA1073" s="9"/>
    </row>
    <row r="1074" spans="27:27" x14ac:dyDescent="0.2">
      <c r="AA1074" s="9"/>
    </row>
    <row r="1075" spans="27:27" x14ac:dyDescent="0.2">
      <c r="AA1075" s="9"/>
    </row>
    <row r="1076" spans="27:27" x14ac:dyDescent="0.2">
      <c r="AA1076" s="9"/>
    </row>
    <row r="1077" spans="27:27" x14ac:dyDescent="0.2">
      <c r="AA1077" s="9"/>
    </row>
    <row r="1078" spans="27:27" x14ac:dyDescent="0.2">
      <c r="AA1078" s="9"/>
    </row>
    <row r="1079" spans="27:27" x14ac:dyDescent="0.2">
      <c r="AA1079" s="9"/>
    </row>
    <row r="1080" spans="27:27" x14ac:dyDescent="0.2">
      <c r="AA1080" s="9"/>
    </row>
    <row r="1081" spans="27:27" x14ac:dyDescent="0.2">
      <c r="AA1081" s="9"/>
    </row>
    <row r="1082" spans="27:27" x14ac:dyDescent="0.2">
      <c r="AA1082" s="9"/>
    </row>
    <row r="1083" spans="27:27" x14ac:dyDescent="0.2">
      <c r="AA1083" s="9"/>
    </row>
    <row r="1084" spans="27:27" x14ac:dyDescent="0.2">
      <c r="AA1084" s="9"/>
    </row>
    <row r="1085" spans="27:27" x14ac:dyDescent="0.2">
      <c r="AA1085" s="9"/>
    </row>
    <row r="1086" spans="27:27" x14ac:dyDescent="0.2">
      <c r="AA1086" s="9"/>
    </row>
    <row r="1087" spans="27:27" x14ac:dyDescent="0.2">
      <c r="AA1087" s="9"/>
    </row>
    <row r="1088" spans="27:27" x14ac:dyDescent="0.2">
      <c r="AA1088" s="9"/>
    </row>
    <row r="1089" spans="27:27" x14ac:dyDescent="0.2">
      <c r="AA1089" s="9"/>
    </row>
    <row r="1090" spans="27:27" x14ac:dyDescent="0.2">
      <c r="AA1090" s="9"/>
    </row>
    <row r="1091" spans="27:27" x14ac:dyDescent="0.2">
      <c r="AA1091" s="9"/>
    </row>
    <row r="1092" spans="27:27" x14ac:dyDescent="0.2">
      <c r="AA1092" s="9"/>
    </row>
    <row r="1093" spans="27:27" x14ac:dyDescent="0.2">
      <c r="AA1093" s="9"/>
    </row>
    <row r="1094" spans="27:27" x14ac:dyDescent="0.2">
      <c r="AA1094" s="9"/>
    </row>
    <row r="1095" spans="27:27" x14ac:dyDescent="0.2">
      <c r="AA1095" s="9"/>
    </row>
    <row r="1096" spans="27:27" x14ac:dyDescent="0.2">
      <c r="AA1096" s="9"/>
    </row>
    <row r="1097" spans="27:27" x14ac:dyDescent="0.2">
      <c r="AA1097" s="9"/>
    </row>
    <row r="1098" spans="27:27" x14ac:dyDescent="0.2">
      <c r="AA1098" s="9"/>
    </row>
    <row r="1099" spans="27:27" x14ac:dyDescent="0.2">
      <c r="AA1099" s="9"/>
    </row>
    <row r="1100" spans="27:27" x14ac:dyDescent="0.2">
      <c r="AA1100" s="9"/>
    </row>
    <row r="1101" spans="27:27" x14ac:dyDescent="0.2">
      <c r="AA1101" s="9"/>
    </row>
    <row r="1102" spans="27:27" x14ac:dyDescent="0.2">
      <c r="AA1102" s="9"/>
    </row>
    <row r="1103" spans="27:27" x14ac:dyDescent="0.2">
      <c r="AA1103" s="9"/>
    </row>
    <row r="1104" spans="27:27" x14ac:dyDescent="0.2">
      <c r="AA1104" s="9"/>
    </row>
    <row r="1105" spans="27:27" x14ac:dyDescent="0.2">
      <c r="AA1105" s="9"/>
    </row>
    <row r="1106" spans="27:27" x14ac:dyDescent="0.2">
      <c r="AA1106" s="9"/>
    </row>
    <row r="1107" spans="27:27" x14ac:dyDescent="0.2">
      <c r="AA1107" s="9"/>
    </row>
    <row r="1108" spans="27:27" x14ac:dyDescent="0.2">
      <c r="AA1108" s="9"/>
    </row>
    <row r="1109" spans="27:27" x14ac:dyDescent="0.2">
      <c r="AA1109" s="9"/>
    </row>
    <row r="1110" spans="27:27" x14ac:dyDescent="0.2">
      <c r="AA1110" s="9"/>
    </row>
    <row r="1111" spans="27:27" x14ac:dyDescent="0.2">
      <c r="AA1111" s="9"/>
    </row>
    <row r="1112" spans="27:27" x14ac:dyDescent="0.2">
      <c r="AA1112" s="9"/>
    </row>
    <row r="1113" spans="27:27" x14ac:dyDescent="0.2">
      <c r="AA1113" s="9"/>
    </row>
    <row r="1114" spans="27:27" x14ac:dyDescent="0.2">
      <c r="AA1114" s="9"/>
    </row>
    <row r="1115" spans="27:27" x14ac:dyDescent="0.2">
      <c r="AA1115" s="9"/>
    </row>
    <row r="1116" spans="27:27" x14ac:dyDescent="0.2">
      <c r="AA1116" s="9"/>
    </row>
    <row r="1117" spans="27:27" x14ac:dyDescent="0.2">
      <c r="AA1117" s="9"/>
    </row>
    <row r="1118" spans="27:27" x14ac:dyDescent="0.2">
      <c r="AA1118" s="9"/>
    </row>
    <row r="1119" spans="27:27" x14ac:dyDescent="0.2">
      <c r="AA1119" s="9"/>
    </row>
    <row r="1120" spans="27:27" x14ac:dyDescent="0.2">
      <c r="AA1120" s="9"/>
    </row>
    <row r="1121" spans="27:27" x14ac:dyDescent="0.2">
      <c r="AA1121" s="9"/>
    </row>
    <row r="1122" spans="27:27" x14ac:dyDescent="0.2">
      <c r="AA1122" s="9"/>
    </row>
    <row r="1123" spans="27:27" x14ac:dyDescent="0.2">
      <c r="AA1123" s="9"/>
    </row>
    <row r="1124" spans="27:27" x14ac:dyDescent="0.2">
      <c r="AA1124" s="9"/>
    </row>
    <row r="1125" spans="27:27" x14ac:dyDescent="0.2">
      <c r="AA1125" s="9"/>
    </row>
    <row r="1126" spans="27:27" x14ac:dyDescent="0.2">
      <c r="AA1126" s="9"/>
    </row>
    <row r="1127" spans="27:27" x14ac:dyDescent="0.2">
      <c r="AA1127" s="9"/>
    </row>
    <row r="1128" spans="27:27" x14ac:dyDescent="0.2">
      <c r="AA1128" s="9"/>
    </row>
    <row r="1129" spans="27:27" x14ac:dyDescent="0.2">
      <c r="AA1129" s="9"/>
    </row>
    <row r="1130" spans="27:27" x14ac:dyDescent="0.2">
      <c r="AA1130" s="9"/>
    </row>
    <row r="1131" spans="27:27" x14ac:dyDescent="0.2">
      <c r="AA1131" s="9"/>
    </row>
    <row r="1132" spans="27:27" x14ac:dyDescent="0.2">
      <c r="AA1132" s="9"/>
    </row>
    <row r="1133" spans="27:27" x14ac:dyDescent="0.2">
      <c r="AA1133" s="9"/>
    </row>
    <row r="1134" spans="27:27" x14ac:dyDescent="0.2">
      <c r="AA1134" s="9"/>
    </row>
    <row r="1135" spans="27:27" x14ac:dyDescent="0.2">
      <c r="AA1135" s="9"/>
    </row>
    <row r="1136" spans="27:27" x14ac:dyDescent="0.2">
      <c r="AA1136" s="9"/>
    </row>
    <row r="1137" spans="27:27" x14ac:dyDescent="0.2">
      <c r="AA1137" s="9"/>
    </row>
    <row r="1138" spans="27:27" x14ac:dyDescent="0.2">
      <c r="AA1138" s="9"/>
    </row>
    <row r="1139" spans="27:27" x14ac:dyDescent="0.2">
      <c r="AA1139" s="9"/>
    </row>
    <row r="1140" spans="27:27" x14ac:dyDescent="0.2">
      <c r="AA1140" s="9"/>
    </row>
    <row r="1141" spans="27:27" x14ac:dyDescent="0.2">
      <c r="AA1141" s="9"/>
    </row>
    <row r="1142" spans="27:27" x14ac:dyDescent="0.2">
      <c r="AA1142" s="9"/>
    </row>
    <row r="1143" spans="27:27" x14ac:dyDescent="0.2">
      <c r="AA1143" s="9"/>
    </row>
    <row r="1144" spans="27:27" x14ac:dyDescent="0.2">
      <c r="AA1144" s="9"/>
    </row>
    <row r="1145" spans="27:27" x14ac:dyDescent="0.2">
      <c r="AA1145" s="9"/>
    </row>
    <row r="1146" spans="27:27" x14ac:dyDescent="0.2">
      <c r="AA1146" s="9"/>
    </row>
    <row r="1147" spans="27:27" x14ac:dyDescent="0.2">
      <c r="AA1147" s="9"/>
    </row>
    <row r="1148" spans="27:27" x14ac:dyDescent="0.2">
      <c r="AA1148" s="9"/>
    </row>
    <row r="1149" spans="27:27" x14ac:dyDescent="0.2">
      <c r="AA1149" s="9"/>
    </row>
    <row r="1150" spans="27:27" x14ac:dyDescent="0.2">
      <c r="AA1150" s="9"/>
    </row>
    <row r="1151" spans="27:27" x14ac:dyDescent="0.2">
      <c r="AA1151" s="9"/>
    </row>
    <row r="1152" spans="27:27" x14ac:dyDescent="0.2">
      <c r="AA1152" s="9"/>
    </row>
    <row r="1153" spans="27:27" x14ac:dyDescent="0.2">
      <c r="AA1153" s="9"/>
    </row>
    <row r="1154" spans="27:27" x14ac:dyDescent="0.2">
      <c r="AA1154" s="9"/>
    </row>
    <row r="1155" spans="27:27" x14ac:dyDescent="0.2">
      <c r="AA1155" s="9"/>
    </row>
    <row r="1156" spans="27:27" x14ac:dyDescent="0.2">
      <c r="AA1156" s="9"/>
    </row>
    <row r="1157" spans="27:27" x14ac:dyDescent="0.2">
      <c r="AA1157" s="9"/>
    </row>
    <row r="1158" spans="27:27" x14ac:dyDescent="0.2">
      <c r="AA1158" s="9"/>
    </row>
    <row r="1159" spans="27:27" x14ac:dyDescent="0.2">
      <c r="AA1159" s="9"/>
    </row>
    <row r="1160" spans="27:27" x14ac:dyDescent="0.2">
      <c r="AA1160" s="9"/>
    </row>
    <row r="1161" spans="27:27" x14ac:dyDescent="0.2">
      <c r="AA1161" s="9"/>
    </row>
    <row r="1162" spans="27:27" x14ac:dyDescent="0.2">
      <c r="AA1162" s="9"/>
    </row>
    <row r="1163" spans="27:27" x14ac:dyDescent="0.2">
      <c r="AA1163" s="9"/>
    </row>
    <row r="1164" spans="27:27" x14ac:dyDescent="0.2">
      <c r="AA1164" s="9"/>
    </row>
    <row r="1165" spans="27:27" x14ac:dyDescent="0.2">
      <c r="AA1165" s="9"/>
    </row>
    <row r="1166" spans="27:27" x14ac:dyDescent="0.2">
      <c r="AA1166" s="9"/>
    </row>
    <row r="1167" spans="27:27" x14ac:dyDescent="0.2">
      <c r="AA1167" s="9"/>
    </row>
    <row r="1168" spans="27:27" x14ac:dyDescent="0.2">
      <c r="AA1168" s="9"/>
    </row>
    <row r="1169" spans="27:27" x14ac:dyDescent="0.2">
      <c r="AA1169" s="9"/>
    </row>
    <row r="1170" spans="27:27" x14ac:dyDescent="0.2">
      <c r="AA1170" s="9"/>
    </row>
    <row r="1171" spans="27:27" x14ac:dyDescent="0.2">
      <c r="AA1171" s="9"/>
    </row>
    <row r="1172" spans="27:27" x14ac:dyDescent="0.2">
      <c r="AA1172" s="9"/>
    </row>
    <row r="1173" spans="27:27" x14ac:dyDescent="0.2">
      <c r="AA1173" s="9"/>
    </row>
    <row r="1174" spans="27:27" x14ac:dyDescent="0.2">
      <c r="AA1174" s="9"/>
    </row>
    <row r="1175" spans="27:27" x14ac:dyDescent="0.2">
      <c r="AA1175" s="9"/>
    </row>
    <row r="1176" spans="27:27" x14ac:dyDescent="0.2">
      <c r="AA1176" s="9"/>
    </row>
    <row r="1177" spans="27:27" x14ac:dyDescent="0.2">
      <c r="AA1177" s="9"/>
    </row>
    <row r="1178" spans="27:27" x14ac:dyDescent="0.2">
      <c r="AA1178" s="9"/>
    </row>
    <row r="1179" spans="27:27" x14ac:dyDescent="0.2">
      <c r="AA1179" s="9"/>
    </row>
    <row r="1180" spans="27:27" x14ac:dyDescent="0.2">
      <c r="AA1180" s="9"/>
    </row>
    <row r="1181" spans="27:27" x14ac:dyDescent="0.2">
      <c r="AA1181" s="9"/>
    </row>
    <row r="1182" spans="27:27" x14ac:dyDescent="0.2">
      <c r="AA1182" s="9"/>
    </row>
    <row r="1183" spans="27:27" x14ac:dyDescent="0.2">
      <c r="AA1183" s="9"/>
    </row>
    <row r="1184" spans="27:27" x14ac:dyDescent="0.2">
      <c r="AA1184" s="9"/>
    </row>
    <row r="1185" spans="27:27" x14ac:dyDescent="0.2">
      <c r="AA1185" s="9"/>
    </row>
    <row r="1186" spans="27:27" x14ac:dyDescent="0.2">
      <c r="AA1186" s="9"/>
    </row>
    <row r="1187" spans="27:27" x14ac:dyDescent="0.2">
      <c r="AA1187" s="9"/>
    </row>
    <row r="1188" spans="27:27" x14ac:dyDescent="0.2">
      <c r="AA1188" s="9"/>
    </row>
    <row r="1189" spans="27:27" x14ac:dyDescent="0.2">
      <c r="AA1189" s="9"/>
    </row>
    <row r="1190" spans="27:27" x14ac:dyDescent="0.2">
      <c r="AA1190" s="9"/>
    </row>
    <row r="1191" spans="27:27" x14ac:dyDescent="0.2">
      <c r="AA1191" s="9"/>
    </row>
    <row r="1192" spans="27:27" x14ac:dyDescent="0.2">
      <c r="AA1192" s="9"/>
    </row>
    <row r="1193" spans="27:27" x14ac:dyDescent="0.2">
      <c r="AA1193" s="9"/>
    </row>
    <row r="1194" spans="27:27" x14ac:dyDescent="0.2">
      <c r="AA1194" s="9"/>
    </row>
    <row r="1195" spans="27:27" x14ac:dyDescent="0.2">
      <c r="AA1195" s="9"/>
    </row>
    <row r="1196" spans="27:27" x14ac:dyDescent="0.2">
      <c r="AA1196" s="9"/>
    </row>
    <row r="1197" spans="27:27" x14ac:dyDescent="0.2">
      <c r="AA1197" s="9"/>
    </row>
    <row r="1198" spans="27:27" x14ac:dyDescent="0.2">
      <c r="AA1198" s="9"/>
    </row>
    <row r="1199" spans="27:27" x14ac:dyDescent="0.2">
      <c r="AA1199" s="9"/>
    </row>
    <row r="1200" spans="27:27" x14ac:dyDescent="0.2">
      <c r="AA1200" s="9"/>
    </row>
    <row r="1201" spans="27:27" x14ac:dyDescent="0.2">
      <c r="AA1201" s="9"/>
    </row>
    <row r="1202" spans="27:27" x14ac:dyDescent="0.2">
      <c r="AA1202" s="9"/>
    </row>
    <row r="1203" spans="27:27" x14ac:dyDescent="0.2">
      <c r="AA1203" s="9"/>
    </row>
    <row r="1204" spans="27:27" x14ac:dyDescent="0.2">
      <c r="AA1204" s="9"/>
    </row>
    <row r="1205" spans="27:27" x14ac:dyDescent="0.2">
      <c r="AA1205" s="9"/>
    </row>
    <row r="1206" spans="27:27" x14ac:dyDescent="0.2">
      <c r="AA1206" s="9"/>
    </row>
    <row r="1207" spans="27:27" x14ac:dyDescent="0.2">
      <c r="AA1207" s="9"/>
    </row>
    <row r="1208" spans="27:27" x14ac:dyDescent="0.2">
      <c r="AA1208" s="9"/>
    </row>
    <row r="1209" spans="27:27" x14ac:dyDescent="0.2">
      <c r="AA1209" s="9"/>
    </row>
    <row r="1210" spans="27:27" x14ac:dyDescent="0.2">
      <c r="AA1210" s="9"/>
    </row>
    <row r="1211" spans="27:27" x14ac:dyDescent="0.2">
      <c r="AA1211" s="9"/>
    </row>
    <row r="1212" spans="27:27" x14ac:dyDescent="0.2">
      <c r="AA1212" s="9"/>
    </row>
    <row r="1213" spans="27:27" x14ac:dyDescent="0.2">
      <c r="AA1213" s="9"/>
    </row>
    <row r="1214" spans="27:27" x14ac:dyDescent="0.2">
      <c r="AA1214" s="9"/>
    </row>
    <row r="1215" spans="27:27" x14ac:dyDescent="0.2">
      <c r="AA1215" s="9"/>
    </row>
    <row r="1216" spans="27:27" x14ac:dyDescent="0.2">
      <c r="AA1216" s="9"/>
    </row>
    <row r="1217" spans="27:27" x14ac:dyDescent="0.2">
      <c r="AA1217" s="9"/>
    </row>
    <row r="1218" spans="27:27" x14ac:dyDescent="0.2">
      <c r="AA1218" s="9"/>
    </row>
    <row r="1219" spans="27:27" x14ac:dyDescent="0.2">
      <c r="AA1219" s="9"/>
    </row>
    <row r="1220" spans="27:27" x14ac:dyDescent="0.2">
      <c r="AA1220" s="9"/>
    </row>
    <row r="1221" spans="27:27" x14ac:dyDescent="0.2">
      <c r="AA1221" s="9"/>
    </row>
    <row r="1222" spans="27:27" x14ac:dyDescent="0.2">
      <c r="AA1222" s="9"/>
    </row>
    <row r="1223" spans="27:27" x14ac:dyDescent="0.2">
      <c r="AA1223" s="9"/>
    </row>
    <row r="1224" spans="27:27" x14ac:dyDescent="0.2">
      <c r="AA1224" s="9"/>
    </row>
    <row r="1225" spans="27:27" x14ac:dyDescent="0.2">
      <c r="AA1225" s="9"/>
    </row>
    <row r="1226" spans="27:27" x14ac:dyDescent="0.2">
      <c r="AA1226" s="9"/>
    </row>
    <row r="1227" spans="27:27" x14ac:dyDescent="0.2">
      <c r="AA1227" s="9"/>
    </row>
    <row r="1228" spans="27:27" x14ac:dyDescent="0.2">
      <c r="AA1228" s="9"/>
    </row>
    <row r="1229" spans="27:27" x14ac:dyDescent="0.2">
      <c r="AA1229" s="9"/>
    </row>
    <row r="1230" spans="27:27" x14ac:dyDescent="0.2">
      <c r="AA1230" s="9"/>
    </row>
    <row r="1231" spans="27:27" x14ac:dyDescent="0.2">
      <c r="AA1231" s="9"/>
    </row>
    <row r="1232" spans="27:27" x14ac:dyDescent="0.2">
      <c r="AA1232" s="9"/>
    </row>
    <row r="1233" spans="27:27" x14ac:dyDescent="0.2">
      <c r="AA1233" s="9"/>
    </row>
    <row r="1234" spans="27:27" x14ac:dyDescent="0.2">
      <c r="AA1234" s="9"/>
    </row>
    <row r="1235" spans="27:27" x14ac:dyDescent="0.2">
      <c r="AA1235" s="9"/>
    </row>
    <row r="1236" spans="27:27" x14ac:dyDescent="0.2">
      <c r="AA1236" s="9"/>
    </row>
    <row r="1237" spans="27:27" x14ac:dyDescent="0.2">
      <c r="AA1237" s="9"/>
    </row>
    <row r="1238" spans="27:27" x14ac:dyDescent="0.2">
      <c r="AA1238" s="9"/>
    </row>
    <row r="1239" spans="27:27" x14ac:dyDescent="0.2">
      <c r="AA1239" s="9"/>
    </row>
    <row r="1240" spans="27:27" x14ac:dyDescent="0.2">
      <c r="AA1240" s="9"/>
    </row>
    <row r="1241" spans="27:27" x14ac:dyDescent="0.2">
      <c r="AA1241" s="9"/>
    </row>
    <row r="1242" spans="27:27" x14ac:dyDescent="0.2">
      <c r="AA1242" s="9"/>
    </row>
    <row r="1243" spans="27:27" x14ac:dyDescent="0.2">
      <c r="AA1243" s="9"/>
    </row>
    <row r="1244" spans="27:27" x14ac:dyDescent="0.2">
      <c r="AA1244" s="9"/>
    </row>
    <row r="1245" spans="27:27" x14ac:dyDescent="0.2">
      <c r="AA1245" s="9"/>
    </row>
    <row r="1246" spans="27:27" x14ac:dyDescent="0.2">
      <c r="AA1246" s="9"/>
    </row>
    <row r="1247" spans="27:27" x14ac:dyDescent="0.2">
      <c r="AA1247" s="9"/>
    </row>
    <row r="1248" spans="27:27" x14ac:dyDescent="0.2">
      <c r="AA1248" s="9"/>
    </row>
    <row r="1249" spans="27:27" x14ac:dyDescent="0.2">
      <c r="AA1249" s="9"/>
    </row>
    <row r="1250" spans="27:27" x14ac:dyDescent="0.2">
      <c r="AA1250" s="9"/>
    </row>
    <row r="1251" spans="27:27" x14ac:dyDescent="0.2">
      <c r="AA1251" s="9"/>
    </row>
    <row r="1252" spans="27:27" x14ac:dyDescent="0.2">
      <c r="AA1252" s="9"/>
    </row>
    <row r="1253" spans="27:27" x14ac:dyDescent="0.2">
      <c r="AA1253" s="9"/>
    </row>
    <row r="1254" spans="27:27" x14ac:dyDescent="0.2">
      <c r="AA1254" s="9"/>
    </row>
    <row r="1255" spans="27:27" x14ac:dyDescent="0.2">
      <c r="AA1255" s="9"/>
    </row>
    <row r="1256" spans="27:27" x14ac:dyDescent="0.2">
      <c r="AA1256" s="9"/>
    </row>
    <row r="1257" spans="27:27" x14ac:dyDescent="0.2">
      <c r="AA1257" s="9"/>
    </row>
    <row r="1258" spans="27:27" x14ac:dyDescent="0.2">
      <c r="AA1258" s="9"/>
    </row>
    <row r="1259" spans="27:27" x14ac:dyDescent="0.2">
      <c r="AA1259" s="9"/>
    </row>
    <row r="1260" spans="27:27" x14ac:dyDescent="0.2">
      <c r="AA1260" s="9"/>
    </row>
    <row r="1261" spans="27:27" x14ac:dyDescent="0.2">
      <c r="AA1261" s="9"/>
    </row>
    <row r="1262" spans="27:27" x14ac:dyDescent="0.2">
      <c r="AA1262" s="9"/>
    </row>
    <row r="1263" spans="27:27" x14ac:dyDescent="0.2">
      <c r="AA1263" s="9"/>
    </row>
    <row r="1264" spans="27:27" x14ac:dyDescent="0.2">
      <c r="AA1264" s="9"/>
    </row>
    <row r="1265" spans="27:27" x14ac:dyDescent="0.2">
      <c r="AA1265" s="9"/>
    </row>
    <row r="1266" spans="27:27" x14ac:dyDescent="0.2">
      <c r="AA1266" s="9"/>
    </row>
    <row r="1267" spans="27:27" x14ac:dyDescent="0.2">
      <c r="AA1267" s="9"/>
    </row>
    <row r="1268" spans="27:27" x14ac:dyDescent="0.2">
      <c r="AA1268" s="9"/>
    </row>
    <row r="1269" spans="27:27" x14ac:dyDescent="0.2">
      <c r="AA1269" s="9"/>
    </row>
    <row r="1270" spans="27:27" x14ac:dyDescent="0.2">
      <c r="AA1270" s="9"/>
    </row>
    <row r="1271" spans="27:27" x14ac:dyDescent="0.2">
      <c r="AA1271" s="9"/>
    </row>
    <row r="1272" spans="27:27" x14ac:dyDescent="0.2">
      <c r="AA1272" s="9"/>
    </row>
    <row r="1273" spans="27:27" x14ac:dyDescent="0.2">
      <c r="AA1273" s="9"/>
    </row>
    <row r="1274" spans="27:27" x14ac:dyDescent="0.2">
      <c r="AA1274" s="9"/>
    </row>
    <row r="1275" spans="27:27" x14ac:dyDescent="0.2">
      <c r="AA1275" s="9"/>
    </row>
    <row r="1276" spans="27:27" x14ac:dyDescent="0.2">
      <c r="AA1276" s="9"/>
    </row>
    <row r="1277" spans="27:27" x14ac:dyDescent="0.2">
      <c r="AA1277" s="9"/>
    </row>
    <row r="1278" spans="27:27" x14ac:dyDescent="0.2">
      <c r="AA1278" s="9"/>
    </row>
    <row r="1279" spans="27:27" x14ac:dyDescent="0.2">
      <c r="AA1279" s="9"/>
    </row>
    <row r="1280" spans="27:27" x14ac:dyDescent="0.2">
      <c r="AA1280" s="9"/>
    </row>
    <row r="1281" spans="27:27" x14ac:dyDescent="0.2">
      <c r="AA1281" s="9"/>
    </row>
    <row r="1282" spans="27:27" x14ac:dyDescent="0.2">
      <c r="AA1282" s="9"/>
    </row>
    <row r="1283" spans="27:27" x14ac:dyDescent="0.2">
      <c r="AA1283" s="9"/>
    </row>
    <row r="1284" spans="27:27" x14ac:dyDescent="0.2">
      <c r="AA1284" s="9"/>
    </row>
    <row r="1285" spans="27:27" x14ac:dyDescent="0.2">
      <c r="AA1285" s="9"/>
    </row>
    <row r="1286" spans="27:27" x14ac:dyDescent="0.2">
      <c r="AA1286" s="9"/>
    </row>
    <row r="1287" spans="27:27" x14ac:dyDescent="0.2">
      <c r="AA1287" s="9"/>
    </row>
    <row r="1288" spans="27:27" x14ac:dyDescent="0.2">
      <c r="AA1288" s="9"/>
    </row>
    <row r="1289" spans="27:27" x14ac:dyDescent="0.2">
      <c r="AA1289" s="9"/>
    </row>
    <row r="1290" spans="27:27" x14ac:dyDescent="0.2">
      <c r="AA1290" s="9"/>
    </row>
    <row r="1291" spans="27:27" x14ac:dyDescent="0.2">
      <c r="AA1291" s="9"/>
    </row>
    <row r="1292" spans="27:27" x14ac:dyDescent="0.2">
      <c r="AA1292" s="9"/>
    </row>
    <row r="1293" spans="27:27" x14ac:dyDescent="0.2">
      <c r="AA1293" s="9"/>
    </row>
    <row r="1294" spans="27:27" x14ac:dyDescent="0.2">
      <c r="AA1294" s="9"/>
    </row>
    <row r="1295" spans="27:27" x14ac:dyDescent="0.2">
      <c r="AA1295" s="9"/>
    </row>
    <row r="1296" spans="27:27" x14ac:dyDescent="0.2">
      <c r="AA1296" s="9"/>
    </row>
    <row r="1297" spans="27:27" x14ac:dyDescent="0.2">
      <c r="AA1297" s="9"/>
    </row>
    <row r="1298" spans="27:27" x14ac:dyDescent="0.2">
      <c r="AA1298" s="9"/>
    </row>
    <row r="1299" spans="27:27" x14ac:dyDescent="0.2">
      <c r="AA1299" s="9"/>
    </row>
    <row r="1300" spans="27:27" x14ac:dyDescent="0.2">
      <c r="AA1300" s="9"/>
    </row>
    <row r="1301" spans="27:27" x14ac:dyDescent="0.2">
      <c r="AA1301" s="9"/>
    </row>
    <row r="1302" spans="27:27" x14ac:dyDescent="0.2">
      <c r="AA1302" s="9"/>
    </row>
    <row r="1303" spans="27:27" x14ac:dyDescent="0.2">
      <c r="AA1303" s="9"/>
    </row>
    <row r="1304" spans="27:27" x14ac:dyDescent="0.2">
      <c r="AA1304" s="9"/>
    </row>
    <row r="1305" spans="27:27" x14ac:dyDescent="0.2">
      <c r="AA1305" s="9"/>
    </row>
    <row r="1306" spans="27:27" x14ac:dyDescent="0.2">
      <c r="AA1306" s="9"/>
    </row>
    <row r="1307" spans="27:27" x14ac:dyDescent="0.2">
      <c r="AA1307" s="9"/>
    </row>
    <row r="1308" spans="27:27" x14ac:dyDescent="0.2">
      <c r="AA1308" s="9"/>
    </row>
    <row r="1309" spans="27:27" x14ac:dyDescent="0.2">
      <c r="AA1309" s="9"/>
    </row>
    <row r="1310" spans="27:27" x14ac:dyDescent="0.2">
      <c r="AA1310" s="9"/>
    </row>
    <row r="1311" spans="27:27" x14ac:dyDescent="0.2">
      <c r="AA1311" s="9"/>
    </row>
    <row r="1312" spans="27:27" x14ac:dyDescent="0.2">
      <c r="AA1312" s="9"/>
    </row>
    <row r="1313" spans="27:27" x14ac:dyDescent="0.2">
      <c r="AA1313" s="9"/>
    </row>
    <row r="1314" spans="27:27" x14ac:dyDescent="0.2">
      <c r="AA1314" s="9"/>
    </row>
    <row r="1315" spans="27:27" x14ac:dyDescent="0.2">
      <c r="AA1315" s="9"/>
    </row>
    <row r="1316" spans="27:27" x14ac:dyDescent="0.2">
      <c r="AA1316" s="9"/>
    </row>
    <row r="1317" spans="27:27" x14ac:dyDescent="0.2">
      <c r="AA1317" s="9"/>
    </row>
    <row r="1318" spans="27:27" x14ac:dyDescent="0.2">
      <c r="AA1318" s="9"/>
    </row>
    <row r="1319" spans="27:27" x14ac:dyDescent="0.2">
      <c r="AA1319" s="9"/>
    </row>
    <row r="1320" spans="27:27" x14ac:dyDescent="0.2">
      <c r="AA1320" s="9"/>
    </row>
    <row r="1321" spans="27:27" x14ac:dyDescent="0.2">
      <c r="AA1321" s="9"/>
    </row>
    <row r="1322" spans="27:27" x14ac:dyDescent="0.2">
      <c r="AA1322" s="9"/>
    </row>
    <row r="1323" spans="27:27" x14ac:dyDescent="0.2">
      <c r="AA1323" s="9"/>
    </row>
    <row r="1324" spans="27:27" x14ac:dyDescent="0.2">
      <c r="AA1324" s="9"/>
    </row>
    <row r="1325" spans="27:27" x14ac:dyDescent="0.2">
      <c r="AA1325" s="9"/>
    </row>
    <row r="1326" spans="27:27" x14ac:dyDescent="0.2">
      <c r="AA1326" s="9"/>
    </row>
    <row r="1327" spans="27:27" x14ac:dyDescent="0.2">
      <c r="AA1327" s="9"/>
    </row>
    <row r="1328" spans="27:27" x14ac:dyDescent="0.2">
      <c r="AA1328" s="9"/>
    </row>
    <row r="1329" spans="27:27" x14ac:dyDescent="0.2">
      <c r="AA1329" s="9"/>
    </row>
    <row r="1330" spans="27:27" x14ac:dyDescent="0.2">
      <c r="AA1330" s="9"/>
    </row>
    <row r="1331" spans="27:27" x14ac:dyDescent="0.2">
      <c r="AA1331" s="9"/>
    </row>
    <row r="1332" spans="27:27" x14ac:dyDescent="0.2">
      <c r="AA1332" s="9"/>
    </row>
    <row r="1333" spans="27:27" x14ac:dyDescent="0.2">
      <c r="AA1333" s="9"/>
    </row>
    <row r="1334" spans="27:27" x14ac:dyDescent="0.2">
      <c r="AA1334" s="9"/>
    </row>
    <row r="1335" spans="27:27" x14ac:dyDescent="0.2">
      <c r="AA1335" s="9"/>
    </row>
    <row r="1336" spans="27:27" x14ac:dyDescent="0.2">
      <c r="AA1336" s="9"/>
    </row>
    <row r="1337" spans="27:27" x14ac:dyDescent="0.2">
      <c r="AA1337" s="9"/>
    </row>
    <row r="1338" spans="27:27" x14ac:dyDescent="0.2">
      <c r="AA1338" s="9"/>
    </row>
    <row r="1339" spans="27:27" x14ac:dyDescent="0.2">
      <c r="AA1339" s="9"/>
    </row>
    <row r="1340" spans="27:27" x14ac:dyDescent="0.2">
      <c r="AA1340" s="9"/>
    </row>
    <row r="1341" spans="27:27" x14ac:dyDescent="0.2">
      <c r="AA1341" s="9"/>
    </row>
    <row r="1342" spans="27:27" x14ac:dyDescent="0.2">
      <c r="AA1342" s="9"/>
    </row>
    <row r="1343" spans="27:27" x14ac:dyDescent="0.2">
      <c r="AA1343" s="9"/>
    </row>
    <row r="1344" spans="27:27" x14ac:dyDescent="0.2">
      <c r="AA1344" s="9"/>
    </row>
    <row r="1345" spans="27:27" x14ac:dyDescent="0.2">
      <c r="AA1345" s="9"/>
    </row>
    <row r="1346" spans="27:27" x14ac:dyDescent="0.2">
      <c r="AA1346" s="9"/>
    </row>
    <row r="1347" spans="27:27" x14ac:dyDescent="0.2">
      <c r="AA1347" s="9"/>
    </row>
    <row r="1348" spans="27:27" x14ac:dyDescent="0.2">
      <c r="AA1348" s="9"/>
    </row>
    <row r="1349" spans="27:27" x14ac:dyDescent="0.2">
      <c r="AA1349" s="9"/>
    </row>
    <row r="1350" spans="27:27" x14ac:dyDescent="0.2">
      <c r="AA1350" s="9"/>
    </row>
    <row r="1351" spans="27:27" x14ac:dyDescent="0.2">
      <c r="AA1351" s="9"/>
    </row>
    <row r="1352" spans="27:27" x14ac:dyDescent="0.2">
      <c r="AA1352" s="9"/>
    </row>
    <row r="1353" spans="27:27" x14ac:dyDescent="0.2">
      <c r="AA1353" s="9"/>
    </row>
    <row r="1354" spans="27:27" x14ac:dyDescent="0.2">
      <c r="AA1354" s="9"/>
    </row>
    <row r="1355" spans="27:27" x14ac:dyDescent="0.2">
      <c r="AA1355" s="9"/>
    </row>
    <row r="1356" spans="27:27" x14ac:dyDescent="0.2">
      <c r="AA1356" s="9"/>
    </row>
    <row r="1357" spans="27:27" x14ac:dyDescent="0.2">
      <c r="AA1357" s="9"/>
    </row>
    <row r="1358" spans="27:27" x14ac:dyDescent="0.2">
      <c r="AA1358" s="9"/>
    </row>
    <row r="1359" spans="27:27" x14ac:dyDescent="0.2">
      <c r="AA1359" s="9"/>
    </row>
    <row r="1360" spans="27:27" x14ac:dyDescent="0.2">
      <c r="AA1360" s="9"/>
    </row>
    <row r="1361" spans="27:27" x14ac:dyDescent="0.2">
      <c r="AA1361" s="9"/>
    </row>
    <row r="1362" spans="27:27" x14ac:dyDescent="0.2">
      <c r="AA1362" s="9"/>
    </row>
    <row r="1363" spans="27:27" x14ac:dyDescent="0.2">
      <c r="AA1363" s="9"/>
    </row>
    <row r="1364" spans="27:27" x14ac:dyDescent="0.2">
      <c r="AA1364" s="9"/>
    </row>
    <row r="1365" spans="27:27" x14ac:dyDescent="0.2">
      <c r="AA1365" s="9"/>
    </row>
    <row r="1366" spans="27:27" x14ac:dyDescent="0.2">
      <c r="AA1366" s="9"/>
    </row>
    <row r="1367" spans="27:27" x14ac:dyDescent="0.2">
      <c r="AA1367" s="9"/>
    </row>
    <row r="1368" spans="27:27" x14ac:dyDescent="0.2">
      <c r="AA1368" s="9"/>
    </row>
    <row r="1369" spans="27:27" x14ac:dyDescent="0.2">
      <c r="AA1369" s="9"/>
    </row>
    <row r="1370" spans="27:27" x14ac:dyDescent="0.2">
      <c r="AA1370" s="9"/>
    </row>
    <row r="1371" spans="27:27" x14ac:dyDescent="0.2">
      <c r="AA1371" s="9"/>
    </row>
    <row r="1372" spans="27:27" x14ac:dyDescent="0.2">
      <c r="AA1372" s="9"/>
    </row>
    <row r="1373" spans="27:27" x14ac:dyDescent="0.2">
      <c r="AA1373" s="9"/>
    </row>
    <row r="1374" spans="27:27" x14ac:dyDescent="0.2">
      <c r="AA1374" s="9"/>
    </row>
    <row r="1375" spans="27:27" x14ac:dyDescent="0.2">
      <c r="AA1375" s="9"/>
    </row>
    <row r="1376" spans="27:27" x14ac:dyDescent="0.2">
      <c r="AA1376" s="9"/>
    </row>
    <row r="1377" spans="27:27" x14ac:dyDescent="0.2">
      <c r="AA1377" s="9"/>
    </row>
    <row r="1378" spans="27:27" x14ac:dyDescent="0.2">
      <c r="AA1378" s="9"/>
    </row>
    <row r="1379" spans="27:27" x14ac:dyDescent="0.2">
      <c r="AA1379" s="9"/>
    </row>
    <row r="1380" spans="27:27" x14ac:dyDescent="0.2">
      <c r="AA1380" s="9"/>
    </row>
    <row r="1381" spans="27:27" x14ac:dyDescent="0.2">
      <c r="AA1381" s="9"/>
    </row>
    <row r="1382" spans="27:27" x14ac:dyDescent="0.2">
      <c r="AA1382" s="9"/>
    </row>
    <row r="1383" spans="27:27" x14ac:dyDescent="0.2">
      <c r="AA1383" s="9"/>
    </row>
    <row r="1384" spans="27:27" x14ac:dyDescent="0.2">
      <c r="AA1384" s="9"/>
    </row>
    <row r="1385" spans="27:27" x14ac:dyDescent="0.2">
      <c r="AA1385" s="9"/>
    </row>
    <row r="1386" spans="27:27" x14ac:dyDescent="0.2">
      <c r="AA1386" s="9"/>
    </row>
    <row r="1387" spans="27:27" x14ac:dyDescent="0.2">
      <c r="AA1387" s="9"/>
    </row>
    <row r="1388" spans="27:27" x14ac:dyDescent="0.2">
      <c r="AA1388" s="9"/>
    </row>
    <row r="1389" spans="27:27" x14ac:dyDescent="0.2">
      <c r="AA1389" s="9"/>
    </row>
    <row r="1390" spans="27:27" x14ac:dyDescent="0.2">
      <c r="AA1390" s="9"/>
    </row>
    <row r="1391" spans="27:27" x14ac:dyDescent="0.2">
      <c r="AA1391" s="9"/>
    </row>
    <row r="1392" spans="27:27" x14ac:dyDescent="0.2">
      <c r="AA1392" s="9"/>
    </row>
    <row r="1393" spans="27:27" x14ac:dyDescent="0.2">
      <c r="AA1393" s="9"/>
    </row>
    <row r="1394" spans="27:27" x14ac:dyDescent="0.2">
      <c r="AA1394" s="9"/>
    </row>
    <row r="1395" spans="27:27" x14ac:dyDescent="0.2">
      <c r="AA1395" s="9"/>
    </row>
    <row r="1396" spans="27:27" x14ac:dyDescent="0.2">
      <c r="AA1396" s="9"/>
    </row>
    <row r="1397" spans="27:27" x14ac:dyDescent="0.2">
      <c r="AA1397" s="9"/>
    </row>
    <row r="1398" spans="27:27" x14ac:dyDescent="0.2">
      <c r="AA1398" s="9"/>
    </row>
    <row r="1399" spans="27:27" x14ac:dyDescent="0.2">
      <c r="AA1399" s="9"/>
    </row>
    <row r="1400" spans="27:27" x14ac:dyDescent="0.2">
      <c r="AA1400" s="9"/>
    </row>
    <row r="1401" spans="27:27" x14ac:dyDescent="0.2">
      <c r="AA1401" s="9"/>
    </row>
    <row r="1402" spans="27:27" x14ac:dyDescent="0.2">
      <c r="AA1402" s="9"/>
    </row>
    <row r="1403" spans="27:27" x14ac:dyDescent="0.2">
      <c r="AA1403" s="9"/>
    </row>
    <row r="1404" spans="27:27" x14ac:dyDescent="0.2">
      <c r="AA1404" s="9"/>
    </row>
    <row r="1405" spans="27:27" x14ac:dyDescent="0.2">
      <c r="AA1405" s="9"/>
    </row>
    <row r="1406" spans="27:27" x14ac:dyDescent="0.2">
      <c r="AA1406" s="9"/>
    </row>
    <row r="1407" spans="27:27" x14ac:dyDescent="0.2">
      <c r="AA1407" s="9"/>
    </row>
    <row r="1408" spans="27:27" x14ac:dyDescent="0.2">
      <c r="AA1408" s="9"/>
    </row>
    <row r="1409" spans="27:27" x14ac:dyDescent="0.2">
      <c r="AA1409" s="9"/>
    </row>
    <row r="1410" spans="27:27" x14ac:dyDescent="0.2">
      <c r="AA1410" s="9"/>
    </row>
    <row r="1411" spans="27:27" x14ac:dyDescent="0.2">
      <c r="AA1411" s="9"/>
    </row>
    <row r="1412" spans="27:27" x14ac:dyDescent="0.2">
      <c r="AA1412" s="9"/>
    </row>
    <row r="1413" spans="27:27" x14ac:dyDescent="0.2">
      <c r="AA1413" s="9"/>
    </row>
    <row r="1414" spans="27:27" x14ac:dyDescent="0.2">
      <c r="AA1414" s="9"/>
    </row>
    <row r="1415" spans="27:27" x14ac:dyDescent="0.2">
      <c r="AA1415" s="9"/>
    </row>
    <row r="1416" spans="27:27" x14ac:dyDescent="0.2">
      <c r="AA1416" s="9"/>
    </row>
    <row r="1417" spans="27:27" x14ac:dyDescent="0.2">
      <c r="AA1417" s="9"/>
    </row>
    <row r="1418" spans="27:27" x14ac:dyDescent="0.2">
      <c r="AA1418" s="9"/>
    </row>
    <row r="1419" spans="27:27" x14ac:dyDescent="0.2">
      <c r="AA1419" s="9"/>
    </row>
    <row r="1420" spans="27:27" x14ac:dyDescent="0.2">
      <c r="AA1420" s="9"/>
    </row>
    <row r="1421" spans="27:27" x14ac:dyDescent="0.2">
      <c r="AA1421" s="9"/>
    </row>
    <row r="1422" spans="27:27" x14ac:dyDescent="0.2">
      <c r="AA1422" s="9"/>
    </row>
    <row r="1423" spans="27:27" x14ac:dyDescent="0.2">
      <c r="AA1423" s="9"/>
    </row>
    <row r="1424" spans="27:27" x14ac:dyDescent="0.2">
      <c r="AA1424" s="9"/>
    </row>
    <row r="1425" spans="27:27" x14ac:dyDescent="0.2">
      <c r="AA1425" s="9"/>
    </row>
    <row r="1426" spans="27:27" x14ac:dyDescent="0.2">
      <c r="AA1426" s="9"/>
    </row>
    <row r="1427" spans="27:27" x14ac:dyDescent="0.2">
      <c r="AA1427" s="9"/>
    </row>
    <row r="1428" spans="27:27" x14ac:dyDescent="0.2">
      <c r="AA1428" s="9"/>
    </row>
    <row r="1429" spans="27:27" x14ac:dyDescent="0.2">
      <c r="AA1429" s="9"/>
    </row>
    <row r="1430" spans="27:27" x14ac:dyDescent="0.2">
      <c r="AA1430" s="9"/>
    </row>
    <row r="1431" spans="27:27" x14ac:dyDescent="0.2">
      <c r="AA1431" s="9"/>
    </row>
    <row r="1432" spans="27:27" x14ac:dyDescent="0.2">
      <c r="AA1432" s="9"/>
    </row>
    <row r="1433" spans="27:27" x14ac:dyDescent="0.2">
      <c r="AA1433" s="9"/>
    </row>
    <row r="1434" spans="27:27" x14ac:dyDescent="0.2">
      <c r="AA1434" s="9"/>
    </row>
    <row r="1435" spans="27:27" x14ac:dyDescent="0.2">
      <c r="AA1435" s="9"/>
    </row>
    <row r="1436" spans="27:27" x14ac:dyDescent="0.2">
      <c r="AA1436" s="9"/>
    </row>
    <row r="1437" spans="27:27" x14ac:dyDescent="0.2">
      <c r="AA1437" s="9"/>
    </row>
    <row r="1438" spans="27:27" x14ac:dyDescent="0.2">
      <c r="AA1438" s="9"/>
    </row>
    <row r="1439" spans="27:27" x14ac:dyDescent="0.2">
      <c r="AA1439" s="9"/>
    </row>
    <row r="1440" spans="27:27" x14ac:dyDescent="0.2">
      <c r="AA1440" s="9"/>
    </row>
    <row r="1441" spans="27:27" x14ac:dyDescent="0.2">
      <c r="AA1441" s="9"/>
    </row>
    <row r="1442" spans="27:27" x14ac:dyDescent="0.2">
      <c r="AA1442" s="9"/>
    </row>
    <row r="1443" spans="27:27" x14ac:dyDescent="0.2">
      <c r="AA1443" s="9"/>
    </row>
    <row r="1444" spans="27:27" x14ac:dyDescent="0.2">
      <c r="AA1444" s="9"/>
    </row>
    <row r="1445" spans="27:27" x14ac:dyDescent="0.2">
      <c r="AA1445" s="9"/>
    </row>
    <row r="1446" spans="27:27" x14ac:dyDescent="0.2">
      <c r="AA1446" s="9"/>
    </row>
    <row r="1447" spans="27:27" x14ac:dyDescent="0.2">
      <c r="AA1447" s="9"/>
    </row>
    <row r="1448" spans="27:27" x14ac:dyDescent="0.2">
      <c r="AA1448" s="9"/>
    </row>
    <row r="1449" spans="27:27" x14ac:dyDescent="0.2">
      <c r="AA1449" s="9"/>
    </row>
    <row r="1450" spans="27:27" x14ac:dyDescent="0.2">
      <c r="AA1450" s="9"/>
    </row>
    <row r="1451" spans="27:27" x14ac:dyDescent="0.2">
      <c r="AA1451" s="9"/>
    </row>
    <row r="1452" spans="27:27" x14ac:dyDescent="0.2">
      <c r="AA1452" s="9"/>
    </row>
    <row r="1453" spans="27:27" x14ac:dyDescent="0.2">
      <c r="AA1453" s="9"/>
    </row>
    <row r="1454" spans="27:27" x14ac:dyDescent="0.2">
      <c r="AA1454" s="9"/>
    </row>
    <row r="1455" spans="27:27" x14ac:dyDescent="0.2">
      <c r="AA1455" s="9"/>
    </row>
    <row r="1456" spans="27:27" x14ac:dyDescent="0.2">
      <c r="AA1456" s="9"/>
    </row>
    <row r="1457" spans="27:27" x14ac:dyDescent="0.2">
      <c r="AA1457" s="9"/>
    </row>
    <row r="1458" spans="27:27" x14ac:dyDescent="0.2">
      <c r="AA1458" s="9"/>
    </row>
    <row r="1459" spans="27:27" x14ac:dyDescent="0.2">
      <c r="AA1459" s="9"/>
    </row>
    <row r="1460" spans="27:27" x14ac:dyDescent="0.2">
      <c r="AA1460" s="9"/>
    </row>
    <row r="1461" spans="27:27" x14ac:dyDescent="0.2">
      <c r="AA1461" s="9"/>
    </row>
    <row r="1462" spans="27:27" x14ac:dyDescent="0.2">
      <c r="AA1462" s="9"/>
    </row>
    <row r="1463" spans="27:27" x14ac:dyDescent="0.2">
      <c r="AA1463" s="9"/>
    </row>
    <row r="1464" spans="27:27" x14ac:dyDescent="0.2">
      <c r="AA1464" s="9"/>
    </row>
    <row r="1465" spans="27:27" x14ac:dyDescent="0.2">
      <c r="AA1465" s="9"/>
    </row>
    <row r="1466" spans="27:27" x14ac:dyDescent="0.2">
      <c r="AA1466" s="9"/>
    </row>
    <row r="1467" spans="27:27" x14ac:dyDescent="0.2">
      <c r="AA1467" s="9"/>
    </row>
    <row r="1468" spans="27:27" x14ac:dyDescent="0.2">
      <c r="AA1468" s="9"/>
    </row>
    <row r="1469" spans="27:27" x14ac:dyDescent="0.2">
      <c r="AA1469" s="9"/>
    </row>
    <row r="1470" spans="27:27" x14ac:dyDescent="0.2">
      <c r="AA1470" s="9"/>
    </row>
    <row r="1471" spans="27:27" x14ac:dyDescent="0.2">
      <c r="AA1471" s="9"/>
    </row>
    <row r="1472" spans="27:27" x14ac:dyDescent="0.2">
      <c r="AA1472" s="9"/>
    </row>
    <row r="1473" spans="27:27" x14ac:dyDescent="0.2">
      <c r="AA1473" s="9"/>
    </row>
    <row r="1474" spans="27:27" x14ac:dyDescent="0.2">
      <c r="AA1474" s="9"/>
    </row>
    <row r="1475" spans="27:27" x14ac:dyDescent="0.2">
      <c r="AA1475" s="9"/>
    </row>
    <row r="1476" spans="27:27" x14ac:dyDescent="0.2">
      <c r="AA1476" s="9"/>
    </row>
    <row r="1477" spans="27:27" x14ac:dyDescent="0.2">
      <c r="AA1477" s="9"/>
    </row>
    <row r="1478" spans="27:27" x14ac:dyDescent="0.2">
      <c r="AA1478" s="9"/>
    </row>
    <row r="1479" spans="27:27" x14ac:dyDescent="0.2">
      <c r="AA1479" s="9"/>
    </row>
    <row r="1480" spans="27:27" x14ac:dyDescent="0.2">
      <c r="AA1480" s="9"/>
    </row>
    <row r="1481" spans="27:27" x14ac:dyDescent="0.2">
      <c r="AA1481" s="9"/>
    </row>
    <row r="1482" spans="27:27" x14ac:dyDescent="0.2">
      <c r="AA1482" s="9"/>
    </row>
    <row r="1483" spans="27:27" x14ac:dyDescent="0.2">
      <c r="AA1483" s="9"/>
    </row>
    <row r="1484" spans="27:27" x14ac:dyDescent="0.2">
      <c r="AA1484" s="9"/>
    </row>
    <row r="1485" spans="27:27" x14ac:dyDescent="0.2">
      <c r="AA1485" s="9"/>
    </row>
    <row r="1486" spans="27:27" x14ac:dyDescent="0.2">
      <c r="AA1486" s="9"/>
    </row>
    <row r="1487" spans="27:27" x14ac:dyDescent="0.2">
      <c r="AA1487" s="9"/>
    </row>
    <row r="1488" spans="27:27" x14ac:dyDescent="0.2">
      <c r="AA1488" s="9"/>
    </row>
    <row r="1489" spans="27:27" x14ac:dyDescent="0.2">
      <c r="AA1489" s="9"/>
    </row>
    <row r="1490" spans="27:27" x14ac:dyDescent="0.2">
      <c r="AA1490" s="9"/>
    </row>
    <row r="1491" spans="27:27" x14ac:dyDescent="0.2">
      <c r="AA1491" s="9"/>
    </row>
    <row r="1492" spans="27:27" x14ac:dyDescent="0.2">
      <c r="AA1492" s="9"/>
    </row>
    <row r="1493" spans="27:27" x14ac:dyDescent="0.2">
      <c r="AA1493" s="9"/>
    </row>
    <row r="1494" spans="27:27" x14ac:dyDescent="0.2">
      <c r="AA1494" s="9"/>
    </row>
    <row r="1495" spans="27:27" x14ac:dyDescent="0.2">
      <c r="AA1495" s="9"/>
    </row>
    <row r="1496" spans="27:27" x14ac:dyDescent="0.2">
      <c r="AA1496" s="9"/>
    </row>
    <row r="1497" spans="27:27" x14ac:dyDescent="0.2">
      <c r="AA1497" s="9"/>
    </row>
    <row r="1498" spans="27:27" x14ac:dyDescent="0.2">
      <c r="AA1498" s="9"/>
    </row>
    <row r="1499" spans="27:27" x14ac:dyDescent="0.2">
      <c r="AA1499" s="9"/>
    </row>
    <row r="1500" spans="27:27" x14ac:dyDescent="0.2">
      <c r="AA1500" s="9"/>
    </row>
    <row r="1501" spans="27:27" x14ac:dyDescent="0.2">
      <c r="AA1501" s="9"/>
    </row>
    <row r="1502" spans="27:27" x14ac:dyDescent="0.2">
      <c r="AA1502" s="9"/>
    </row>
    <row r="1503" spans="27:27" x14ac:dyDescent="0.2">
      <c r="AA1503" s="9"/>
    </row>
    <row r="1504" spans="27:27" x14ac:dyDescent="0.2">
      <c r="AA1504" s="9"/>
    </row>
    <row r="1505" spans="27:27" x14ac:dyDescent="0.2">
      <c r="AA1505" s="9"/>
    </row>
    <row r="1506" spans="27:27" x14ac:dyDescent="0.2">
      <c r="AA1506" s="9"/>
    </row>
    <row r="1507" spans="27:27" x14ac:dyDescent="0.2">
      <c r="AA1507" s="9"/>
    </row>
    <row r="1508" spans="27:27" x14ac:dyDescent="0.2">
      <c r="AA1508" s="9"/>
    </row>
    <row r="1509" spans="27:27" x14ac:dyDescent="0.2">
      <c r="AA1509" s="9"/>
    </row>
    <row r="1510" spans="27:27" x14ac:dyDescent="0.2">
      <c r="AA1510" s="9"/>
    </row>
    <row r="1511" spans="27:27" x14ac:dyDescent="0.2">
      <c r="AA1511" s="9"/>
    </row>
    <row r="1512" spans="27:27" x14ac:dyDescent="0.2">
      <c r="AA1512" s="9"/>
    </row>
    <row r="1513" spans="27:27" x14ac:dyDescent="0.2">
      <c r="AA1513" s="9"/>
    </row>
    <row r="1514" spans="27:27" x14ac:dyDescent="0.2">
      <c r="AA1514" s="9"/>
    </row>
    <row r="1515" spans="27:27" x14ac:dyDescent="0.2">
      <c r="AA1515" s="9"/>
    </row>
    <row r="1516" spans="27:27" x14ac:dyDescent="0.2">
      <c r="AA1516" s="9"/>
    </row>
    <row r="1517" spans="27:27" x14ac:dyDescent="0.2">
      <c r="AA1517" s="9"/>
    </row>
    <row r="1518" spans="27:27" x14ac:dyDescent="0.2">
      <c r="AA1518" s="9"/>
    </row>
    <row r="1519" spans="27:27" x14ac:dyDescent="0.2">
      <c r="AA1519" s="9"/>
    </row>
    <row r="1520" spans="27:27" x14ac:dyDescent="0.2">
      <c r="AA1520" s="9"/>
    </row>
    <row r="1521" spans="27:27" x14ac:dyDescent="0.2">
      <c r="AA1521" s="9"/>
    </row>
    <row r="1522" spans="27:27" x14ac:dyDescent="0.2">
      <c r="AA1522" s="9"/>
    </row>
    <row r="1523" spans="27:27" x14ac:dyDescent="0.2">
      <c r="AA1523" s="9"/>
    </row>
    <row r="1524" spans="27:27" x14ac:dyDescent="0.2">
      <c r="AA1524" s="9"/>
    </row>
    <row r="1525" spans="27:27" x14ac:dyDescent="0.2">
      <c r="AA1525" s="9"/>
    </row>
    <row r="1526" spans="27:27" x14ac:dyDescent="0.2">
      <c r="AA1526" s="9"/>
    </row>
    <row r="1527" spans="27:27" x14ac:dyDescent="0.2">
      <c r="AA1527" s="9"/>
    </row>
    <row r="1528" spans="27:27" x14ac:dyDescent="0.2">
      <c r="AA1528" s="9"/>
    </row>
    <row r="1529" spans="27:27" x14ac:dyDescent="0.2">
      <c r="AA1529" s="9"/>
    </row>
    <row r="1530" spans="27:27" x14ac:dyDescent="0.2">
      <c r="AA1530" s="9"/>
    </row>
    <row r="1531" spans="27:27" x14ac:dyDescent="0.2">
      <c r="AA1531" s="9"/>
    </row>
    <row r="1532" spans="27:27" x14ac:dyDescent="0.2">
      <c r="AA1532" s="9"/>
    </row>
    <row r="1533" spans="27:27" x14ac:dyDescent="0.2">
      <c r="AA1533" s="9"/>
    </row>
    <row r="1534" spans="27:27" x14ac:dyDescent="0.2">
      <c r="AA1534" s="9"/>
    </row>
    <row r="1535" spans="27:27" x14ac:dyDescent="0.2">
      <c r="AA1535" s="9"/>
    </row>
    <row r="1536" spans="27:27" x14ac:dyDescent="0.2">
      <c r="AA1536" s="9"/>
    </row>
    <row r="1537" spans="27:27" x14ac:dyDescent="0.2">
      <c r="AA1537" s="9"/>
    </row>
    <row r="1538" spans="27:27" x14ac:dyDescent="0.2">
      <c r="AA1538" s="9"/>
    </row>
    <row r="1539" spans="27:27" x14ac:dyDescent="0.2">
      <c r="AA1539" s="9"/>
    </row>
    <row r="1540" spans="27:27" x14ac:dyDescent="0.2">
      <c r="AA1540" s="9"/>
    </row>
    <row r="1541" spans="27:27" x14ac:dyDescent="0.2">
      <c r="AA1541" s="9"/>
    </row>
    <row r="1542" spans="27:27" x14ac:dyDescent="0.2">
      <c r="AA1542" s="9"/>
    </row>
    <row r="1543" spans="27:27" x14ac:dyDescent="0.2">
      <c r="AA1543" s="9"/>
    </row>
    <row r="1544" spans="27:27" x14ac:dyDescent="0.2">
      <c r="AA1544" s="9"/>
    </row>
    <row r="1545" spans="27:27" x14ac:dyDescent="0.2">
      <c r="AA1545" s="9"/>
    </row>
    <row r="1546" spans="27:27" x14ac:dyDescent="0.2">
      <c r="AA1546" s="9"/>
    </row>
    <row r="1547" spans="27:27" x14ac:dyDescent="0.2">
      <c r="AA1547" s="9"/>
    </row>
    <row r="1548" spans="27:27" x14ac:dyDescent="0.2">
      <c r="AA1548" s="9"/>
    </row>
    <row r="1549" spans="27:27" x14ac:dyDescent="0.2">
      <c r="AA1549" s="9"/>
    </row>
    <row r="1550" spans="27:27" x14ac:dyDescent="0.2">
      <c r="AA1550" s="9"/>
    </row>
    <row r="1551" spans="27:27" x14ac:dyDescent="0.2">
      <c r="AA1551" s="9"/>
    </row>
    <row r="1552" spans="27:27" x14ac:dyDescent="0.2">
      <c r="AA1552" s="9"/>
    </row>
    <row r="1553" spans="27:27" x14ac:dyDescent="0.2">
      <c r="AA1553" s="9"/>
    </row>
    <row r="1554" spans="27:27" x14ac:dyDescent="0.2">
      <c r="AA1554" s="9"/>
    </row>
    <row r="1555" spans="27:27" x14ac:dyDescent="0.2">
      <c r="AA1555" s="9"/>
    </row>
    <row r="1556" spans="27:27" x14ac:dyDescent="0.2">
      <c r="AA1556" s="9"/>
    </row>
    <row r="1557" spans="27:27" x14ac:dyDescent="0.2">
      <c r="AA1557" s="9"/>
    </row>
    <row r="1558" spans="27:27" x14ac:dyDescent="0.2">
      <c r="AA1558" s="9"/>
    </row>
    <row r="1559" spans="27:27" x14ac:dyDescent="0.2">
      <c r="AA1559" s="9"/>
    </row>
    <row r="1560" spans="27:27" x14ac:dyDescent="0.2">
      <c r="AA1560" s="9"/>
    </row>
    <row r="1561" spans="27:27" x14ac:dyDescent="0.2">
      <c r="AA1561" s="9"/>
    </row>
    <row r="1562" spans="27:27" x14ac:dyDescent="0.2">
      <c r="AA1562" s="9"/>
    </row>
    <row r="1563" spans="27:27" x14ac:dyDescent="0.2">
      <c r="AA1563" s="9"/>
    </row>
    <row r="1564" spans="27:27" x14ac:dyDescent="0.2">
      <c r="AA1564" s="9"/>
    </row>
    <row r="1565" spans="27:27" x14ac:dyDescent="0.2">
      <c r="AA1565" s="9"/>
    </row>
    <row r="1566" spans="27:27" x14ac:dyDescent="0.2">
      <c r="AA1566" s="9"/>
    </row>
    <row r="1567" spans="27:27" x14ac:dyDescent="0.2">
      <c r="AA1567" s="9"/>
    </row>
    <row r="1568" spans="27:27" x14ac:dyDescent="0.2">
      <c r="AA1568" s="9"/>
    </row>
    <row r="1569" spans="27:27" x14ac:dyDescent="0.2">
      <c r="AA1569" s="9"/>
    </row>
    <row r="1570" spans="27:27" x14ac:dyDescent="0.2">
      <c r="AA1570" s="9"/>
    </row>
    <row r="1571" spans="27:27" x14ac:dyDescent="0.2">
      <c r="AA1571" s="9"/>
    </row>
    <row r="1572" spans="27:27" x14ac:dyDescent="0.2">
      <c r="AA1572" s="9"/>
    </row>
    <row r="1573" spans="27:27" x14ac:dyDescent="0.2">
      <c r="AA1573" s="9"/>
    </row>
    <row r="1574" spans="27:27" x14ac:dyDescent="0.2">
      <c r="AA1574" s="9"/>
    </row>
    <row r="1575" spans="27:27" x14ac:dyDescent="0.2">
      <c r="AA1575" s="9"/>
    </row>
    <row r="1576" spans="27:27" x14ac:dyDescent="0.2">
      <c r="AA1576" s="9"/>
    </row>
    <row r="1577" spans="27:27" x14ac:dyDescent="0.2">
      <c r="AA1577" s="9"/>
    </row>
    <row r="1578" spans="27:27" x14ac:dyDescent="0.2">
      <c r="AA1578" s="9"/>
    </row>
    <row r="1579" spans="27:27" x14ac:dyDescent="0.2">
      <c r="AA1579" s="9"/>
    </row>
    <row r="1580" spans="27:27" x14ac:dyDescent="0.2">
      <c r="AA1580" s="9"/>
    </row>
    <row r="1581" spans="27:27" x14ac:dyDescent="0.2">
      <c r="AA1581" s="9"/>
    </row>
    <row r="1582" spans="27:27" x14ac:dyDescent="0.2">
      <c r="AA1582" s="9"/>
    </row>
    <row r="1583" spans="27:27" x14ac:dyDescent="0.2">
      <c r="AA1583" s="9"/>
    </row>
    <row r="1584" spans="27:27" x14ac:dyDescent="0.2">
      <c r="AA1584" s="9"/>
    </row>
    <row r="1585" spans="27:27" x14ac:dyDescent="0.2">
      <c r="AA1585" s="9"/>
    </row>
    <row r="1586" spans="27:27" x14ac:dyDescent="0.2">
      <c r="AA1586" s="9"/>
    </row>
    <row r="1587" spans="27:27" x14ac:dyDescent="0.2">
      <c r="AA1587" s="9"/>
    </row>
    <row r="1588" spans="27:27" x14ac:dyDescent="0.2">
      <c r="AA1588" s="9"/>
    </row>
    <row r="1589" spans="27:27" x14ac:dyDescent="0.2">
      <c r="AA1589" s="9"/>
    </row>
    <row r="1590" spans="27:27" x14ac:dyDescent="0.2">
      <c r="AA1590" s="9"/>
    </row>
    <row r="1591" spans="27:27" x14ac:dyDescent="0.2">
      <c r="AA1591" s="9"/>
    </row>
    <row r="1592" spans="27:27" x14ac:dyDescent="0.2">
      <c r="AA1592" s="9"/>
    </row>
    <row r="1593" spans="27:27" x14ac:dyDescent="0.2">
      <c r="AA1593" s="9"/>
    </row>
    <row r="1594" spans="27:27" x14ac:dyDescent="0.2">
      <c r="AA1594" s="9"/>
    </row>
    <row r="1595" spans="27:27" x14ac:dyDescent="0.2">
      <c r="AA1595" s="9"/>
    </row>
    <row r="1596" spans="27:27" x14ac:dyDescent="0.2">
      <c r="AA1596" s="9"/>
    </row>
    <row r="1597" spans="27:27" x14ac:dyDescent="0.2">
      <c r="AA1597" s="9"/>
    </row>
    <row r="1598" spans="27:27" x14ac:dyDescent="0.2">
      <c r="AA1598" s="9"/>
    </row>
    <row r="1599" spans="27:27" x14ac:dyDescent="0.2">
      <c r="AA1599" s="9"/>
    </row>
    <row r="1600" spans="27:27" x14ac:dyDescent="0.2">
      <c r="AA1600" s="9"/>
    </row>
    <row r="1601" spans="27:27" x14ac:dyDescent="0.2">
      <c r="AA1601" s="9"/>
    </row>
    <row r="1602" spans="27:27" x14ac:dyDescent="0.2">
      <c r="AA1602" s="9"/>
    </row>
    <row r="1603" spans="27:27" x14ac:dyDescent="0.2">
      <c r="AA1603" s="9"/>
    </row>
    <row r="1604" spans="27:27" x14ac:dyDescent="0.2">
      <c r="AA1604" s="9"/>
    </row>
    <row r="1605" spans="27:27" x14ac:dyDescent="0.2">
      <c r="AA1605" s="9"/>
    </row>
    <row r="1606" spans="27:27" x14ac:dyDescent="0.2">
      <c r="AA1606" s="9"/>
    </row>
    <row r="1607" spans="27:27" x14ac:dyDescent="0.2">
      <c r="AA1607" s="9"/>
    </row>
    <row r="1608" spans="27:27" x14ac:dyDescent="0.2">
      <c r="AA1608" s="9"/>
    </row>
    <row r="1609" spans="27:27" x14ac:dyDescent="0.2">
      <c r="AA1609" s="9"/>
    </row>
    <row r="1610" spans="27:27" x14ac:dyDescent="0.2">
      <c r="AA1610" s="9"/>
    </row>
    <row r="1611" spans="27:27" x14ac:dyDescent="0.2">
      <c r="AA1611" s="9"/>
    </row>
    <row r="1612" spans="27:27" x14ac:dyDescent="0.2">
      <c r="AA1612" s="9"/>
    </row>
    <row r="1613" spans="27:27" x14ac:dyDescent="0.2">
      <c r="AA1613" s="9"/>
    </row>
    <row r="1614" spans="27:27" x14ac:dyDescent="0.2">
      <c r="AA1614" s="9"/>
    </row>
    <row r="1615" spans="27:27" x14ac:dyDescent="0.2">
      <c r="AA1615" s="9"/>
    </row>
    <row r="1616" spans="27:27" x14ac:dyDescent="0.2">
      <c r="AA1616" s="9"/>
    </row>
    <row r="1617" spans="27:27" x14ac:dyDescent="0.2">
      <c r="AA1617" s="9"/>
    </row>
    <row r="1618" spans="27:27" x14ac:dyDescent="0.2">
      <c r="AA1618" s="9"/>
    </row>
    <row r="1619" spans="27:27" x14ac:dyDescent="0.2">
      <c r="AA1619" s="9"/>
    </row>
    <row r="1620" spans="27:27" x14ac:dyDescent="0.2">
      <c r="AA1620" s="9"/>
    </row>
    <row r="1621" spans="27:27" x14ac:dyDescent="0.2">
      <c r="AA1621" s="9"/>
    </row>
    <row r="1622" spans="27:27" x14ac:dyDescent="0.2">
      <c r="AA1622" s="9"/>
    </row>
    <row r="1623" spans="27:27" x14ac:dyDescent="0.2">
      <c r="AA1623" s="9"/>
    </row>
    <row r="1624" spans="27:27" x14ac:dyDescent="0.2">
      <c r="AA1624" s="9"/>
    </row>
    <row r="1625" spans="27:27" x14ac:dyDescent="0.2">
      <c r="AA1625" s="9"/>
    </row>
    <row r="1626" spans="27:27" x14ac:dyDescent="0.2">
      <c r="AA1626" s="9"/>
    </row>
    <row r="1627" spans="27:27" x14ac:dyDescent="0.2">
      <c r="AA1627" s="9"/>
    </row>
    <row r="1628" spans="27:27" x14ac:dyDescent="0.2">
      <c r="AA1628" s="9"/>
    </row>
    <row r="1629" spans="27:27" x14ac:dyDescent="0.2">
      <c r="AA1629" s="9"/>
    </row>
    <row r="1630" spans="27:27" x14ac:dyDescent="0.2">
      <c r="AA1630" s="9"/>
    </row>
    <row r="1631" spans="27:27" x14ac:dyDescent="0.2">
      <c r="AA1631" s="9"/>
    </row>
    <row r="1632" spans="27:27" x14ac:dyDescent="0.2">
      <c r="AA1632" s="9"/>
    </row>
    <row r="1633" spans="27:27" x14ac:dyDescent="0.2">
      <c r="AA1633" s="9"/>
    </row>
    <row r="1634" spans="27:27" x14ac:dyDescent="0.2">
      <c r="AA1634" s="9"/>
    </row>
    <row r="1635" spans="27:27" x14ac:dyDescent="0.2">
      <c r="AA1635" s="9"/>
    </row>
    <row r="1636" spans="27:27" x14ac:dyDescent="0.2">
      <c r="AA1636" s="9"/>
    </row>
    <row r="1637" spans="27:27" x14ac:dyDescent="0.2">
      <c r="AA1637" s="9"/>
    </row>
    <row r="1638" spans="27:27" x14ac:dyDescent="0.2">
      <c r="AA1638" s="9"/>
    </row>
    <row r="1639" spans="27:27" x14ac:dyDescent="0.2">
      <c r="AA1639" s="9"/>
    </row>
    <row r="1640" spans="27:27" x14ac:dyDescent="0.2">
      <c r="AA1640" s="9"/>
    </row>
    <row r="1641" spans="27:27" x14ac:dyDescent="0.2">
      <c r="AA1641" s="9"/>
    </row>
    <row r="1642" spans="27:27" x14ac:dyDescent="0.2">
      <c r="AA1642" s="9"/>
    </row>
    <row r="1643" spans="27:27" x14ac:dyDescent="0.2">
      <c r="AA1643" s="9"/>
    </row>
    <row r="1644" spans="27:27" x14ac:dyDescent="0.2">
      <c r="AA1644" s="9"/>
    </row>
    <row r="1645" spans="27:27" x14ac:dyDescent="0.2">
      <c r="AA1645" s="9"/>
    </row>
    <row r="1646" spans="27:27" x14ac:dyDescent="0.2">
      <c r="AA1646" s="9"/>
    </row>
    <row r="1647" spans="27:27" x14ac:dyDescent="0.2">
      <c r="AA1647" s="9"/>
    </row>
    <row r="1648" spans="27:27" x14ac:dyDescent="0.2">
      <c r="AA1648" s="9"/>
    </row>
    <row r="1649" spans="27:27" x14ac:dyDescent="0.2">
      <c r="AA1649" s="9"/>
    </row>
    <row r="1650" spans="27:27" x14ac:dyDescent="0.2">
      <c r="AA1650" s="9"/>
    </row>
    <row r="1651" spans="27:27" x14ac:dyDescent="0.2">
      <c r="AA1651" s="9"/>
    </row>
    <row r="1652" spans="27:27" x14ac:dyDescent="0.2">
      <c r="AA1652" s="9"/>
    </row>
    <row r="1653" spans="27:27" x14ac:dyDescent="0.2">
      <c r="AA1653" s="9"/>
    </row>
    <row r="1654" spans="27:27" x14ac:dyDescent="0.2">
      <c r="AA1654" s="9"/>
    </row>
    <row r="1655" spans="27:27" x14ac:dyDescent="0.2">
      <c r="AA1655" s="9"/>
    </row>
    <row r="1656" spans="27:27" x14ac:dyDescent="0.2">
      <c r="AA1656" s="9"/>
    </row>
    <row r="1657" spans="27:27" x14ac:dyDescent="0.2">
      <c r="AA1657" s="9"/>
    </row>
    <row r="1658" spans="27:27" x14ac:dyDescent="0.2">
      <c r="AA1658" s="9"/>
    </row>
    <row r="1659" spans="27:27" x14ac:dyDescent="0.2">
      <c r="AA1659" s="9"/>
    </row>
    <row r="1660" spans="27:27" x14ac:dyDescent="0.2">
      <c r="AA1660" s="9"/>
    </row>
    <row r="1661" spans="27:27" x14ac:dyDescent="0.2">
      <c r="AA1661" s="9"/>
    </row>
    <row r="1662" spans="27:27" x14ac:dyDescent="0.2">
      <c r="AA1662" s="9"/>
    </row>
    <row r="1663" spans="27:27" x14ac:dyDescent="0.2">
      <c r="AA1663" s="9"/>
    </row>
    <row r="1664" spans="27:27" x14ac:dyDescent="0.2">
      <c r="AA1664" s="9"/>
    </row>
    <row r="1665" spans="27:27" x14ac:dyDescent="0.2">
      <c r="AA1665" s="9"/>
    </row>
    <row r="1666" spans="27:27" x14ac:dyDescent="0.2">
      <c r="AA1666" s="9"/>
    </row>
    <row r="1667" spans="27:27" x14ac:dyDescent="0.2">
      <c r="AA1667" s="9"/>
    </row>
    <row r="1668" spans="27:27" x14ac:dyDescent="0.2">
      <c r="AA1668" s="9"/>
    </row>
    <row r="1669" spans="27:27" x14ac:dyDescent="0.2">
      <c r="AA1669" s="9"/>
    </row>
    <row r="1670" spans="27:27" x14ac:dyDescent="0.2">
      <c r="AA1670" s="9"/>
    </row>
    <row r="1671" spans="27:27" x14ac:dyDescent="0.2">
      <c r="AA1671" s="9"/>
    </row>
    <row r="1672" spans="27:27" x14ac:dyDescent="0.2">
      <c r="AA1672" s="9"/>
    </row>
    <row r="1673" spans="27:27" x14ac:dyDescent="0.2">
      <c r="AA1673" s="9"/>
    </row>
    <row r="1674" spans="27:27" x14ac:dyDescent="0.2">
      <c r="AA1674" s="9"/>
    </row>
    <row r="1675" spans="27:27" x14ac:dyDescent="0.2">
      <c r="AA1675" s="9"/>
    </row>
    <row r="1676" spans="27:27" x14ac:dyDescent="0.2">
      <c r="AA1676" s="9"/>
    </row>
    <row r="1677" spans="27:27" x14ac:dyDescent="0.2">
      <c r="AA1677" s="9"/>
    </row>
    <row r="1678" spans="27:27" x14ac:dyDescent="0.2">
      <c r="AA1678" s="9"/>
    </row>
    <row r="1679" spans="27:27" x14ac:dyDescent="0.2">
      <c r="AA1679" s="9"/>
    </row>
    <row r="1680" spans="27:27" x14ac:dyDescent="0.2">
      <c r="AA1680" s="9"/>
    </row>
    <row r="1681" spans="27:27" x14ac:dyDescent="0.2">
      <c r="AA1681" s="9"/>
    </row>
    <row r="1682" spans="27:27" x14ac:dyDescent="0.2">
      <c r="AA1682" s="9"/>
    </row>
    <row r="1683" spans="27:27" x14ac:dyDescent="0.2">
      <c r="AA1683" s="9"/>
    </row>
    <row r="1684" spans="27:27" x14ac:dyDescent="0.2">
      <c r="AA1684" s="9"/>
    </row>
    <row r="1685" spans="27:27" x14ac:dyDescent="0.2">
      <c r="AA1685" s="9"/>
    </row>
    <row r="1686" spans="27:27" x14ac:dyDescent="0.2">
      <c r="AA1686" s="9"/>
    </row>
    <row r="1687" spans="27:27" x14ac:dyDescent="0.2">
      <c r="AA1687" s="9"/>
    </row>
    <row r="1688" spans="27:27" x14ac:dyDescent="0.2">
      <c r="AA1688" s="9"/>
    </row>
    <row r="1689" spans="27:27" x14ac:dyDescent="0.2">
      <c r="AA1689" s="9"/>
    </row>
    <row r="1690" spans="27:27" x14ac:dyDescent="0.2">
      <c r="AA1690" s="9"/>
    </row>
    <row r="1691" spans="27:27" x14ac:dyDescent="0.2">
      <c r="AA1691" s="9"/>
    </row>
    <row r="1692" spans="27:27" x14ac:dyDescent="0.2">
      <c r="AA1692" s="9"/>
    </row>
    <row r="1693" spans="27:27" x14ac:dyDescent="0.2">
      <c r="AA1693" s="9"/>
    </row>
    <row r="1694" spans="27:27" x14ac:dyDescent="0.2">
      <c r="AA1694" s="9"/>
    </row>
    <row r="1695" spans="27:27" x14ac:dyDescent="0.2">
      <c r="AA1695" s="9"/>
    </row>
    <row r="1696" spans="27:27" x14ac:dyDescent="0.2">
      <c r="AA1696" s="9"/>
    </row>
    <row r="1697" spans="27:27" x14ac:dyDescent="0.2">
      <c r="AA1697" s="9"/>
    </row>
    <row r="1698" spans="27:27" x14ac:dyDescent="0.2">
      <c r="AA1698" s="9"/>
    </row>
    <row r="1699" spans="27:27" x14ac:dyDescent="0.2">
      <c r="AA1699" s="9"/>
    </row>
    <row r="1700" spans="27:27" x14ac:dyDescent="0.2">
      <c r="AA1700" s="9"/>
    </row>
    <row r="1701" spans="27:27" x14ac:dyDescent="0.2">
      <c r="AA1701" s="9"/>
    </row>
    <row r="1702" spans="27:27" x14ac:dyDescent="0.2">
      <c r="AA1702" s="9"/>
    </row>
    <row r="1703" spans="27:27" x14ac:dyDescent="0.2">
      <c r="AA1703" s="9"/>
    </row>
    <row r="1704" spans="27:27" x14ac:dyDescent="0.2">
      <c r="AA1704" s="9"/>
    </row>
    <row r="1705" spans="27:27" x14ac:dyDescent="0.2">
      <c r="AA1705" s="9"/>
    </row>
    <row r="1706" spans="27:27" x14ac:dyDescent="0.2">
      <c r="AA1706" s="9"/>
    </row>
    <row r="1707" spans="27:27" x14ac:dyDescent="0.2">
      <c r="AA1707" s="9"/>
    </row>
    <row r="1708" spans="27:27" x14ac:dyDescent="0.2">
      <c r="AA1708" s="9"/>
    </row>
    <row r="1709" spans="27:27" x14ac:dyDescent="0.2">
      <c r="AA1709" s="9"/>
    </row>
    <row r="1710" spans="27:27" x14ac:dyDescent="0.2">
      <c r="AA1710" s="9"/>
    </row>
    <row r="1711" spans="27:27" x14ac:dyDescent="0.2">
      <c r="AA1711" s="9"/>
    </row>
    <row r="1712" spans="27:27" x14ac:dyDescent="0.2">
      <c r="AA1712" s="9"/>
    </row>
    <row r="1713" spans="27:27" x14ac:dyDescent="0.2">
      <c r="AA1713" s="9"/>
    </row>
    <row r="1714" spans="27:27" x14ac:dyDescent="0.2">
      <c r="AA1714" s="9"/>
    </row>
    <row r="1715" spans="27:27" x14ac:dyDescent="0.2">
      <c r="AA1715" s="9"/>
    </row>
    <row r="1716" spans="27:27" x14ac:dyDescent="0.2">
      <c r="AA1716" s="9"/>
    </row>
    <row r="1717" spans="27:27" x14ac:dyDescent="0.2">
      <c r="AA1717" s="9"/>
    </row>
    <row r="1718" spans="27:27" x14ac:dyDescent="0.2">
      <c r="AA1718" s="9"/>
    </row>
    <row r="1719" spans="27:27" x14ac:dyDescent="0.2">
      <c r="AA1719" s="9"/>
    </row>
    <row r="1720" spans="27:27" x14ac:dyDescent="0.2">
      <c r="AA1720" s="9"/>
    </row>
    <row r="1721" spans="27:27" x14ac:dyDescent="0.2">
      <c r="AA1721" s="9"/>
    </row>
    <row r="1722" spans="27:27" x14ac:dyDescent="0.2">
      <c r="AA1722" s="9"/>
    </row>
    <row r="1723" spans="27:27" x14ac:dyDescent="0.2">
      <c r="AA1723" s="9"/>
    </row>
    <row r="1724" spans="27:27" x14ac:dyDescent="0.2">
      <c r="AA1724" s="9"/>
    </row>
    <row r="1725" spans="27:27" x14ac:dyDescent="0.2">
      <c r="AA1725" s="9"/>
    </row>
    <row r="1726" spans="27:27" x14ac:dyDescent="0.2">
      <c r="AA1726" s="9"/>
    </row>
    <row r="1727" spans="27:27" x14ac:dyDescent="0.2">
      <c r="AA1727" s="9"/>
    </row>
    <row r="1728" spans="27:27" x14ac:dyDescent="0.2">
      <c r="AA1728" s="9"/>
    </row>
    <row r="1729" spans="27:27" x14ac:dyDescent="0.2">
      <c r="AA1729" s="9"/>
    </row>
    <row r="1730" spans="27:27" x14ac:dyDescent="0.2">
      <c r="AA1730" s="9"/>
    </row>
    <row r="1731" spans="27:27" x14ac:dyDescent="0.2">
      <c r="AA1731" s="9"/>
    </row>
    <row r="1732" spans="27:27" x14ac:dyDescent="0.2">
      <c r="AA1732" s="9"/>
    </row>
    <row r="1733" spans="27:27" x14ac:dyDescent="0.2">
      <c r="AA1733" s="9"/>
    </row>
    <row r="1734" spans="27:27" x14ac:dyDescent="0.2">
      <c r="AA1734" s="9"/>
    </row>
    <row r="1735" spans="27:27" x14ac:dyDescent="0.2">
      <c r="AA1735" s="9"/>
    </row>
    <row r="1736" spans="27:27" x14ac:dyDescent="0.2">
      <c r="AA1736" s="9"/>
    </row>
    <row r="1737" spans="27:27" x14ac:dyDescent="0.2">
      <c r="AA1737" s="9"/>
    </row>
    <row r="1738" spans="27:27" x14ac:dyDescent="0.2">
      <c r="AA1738" s="9"/>
    </row>
    <row r="1739" spans="27:27" x14ac:dyDescent="0.2">
      <c r="AA1739" s="9"/>
    </row>
    <row r="1740" spans="27:27" x14ac:dyDescent="0.2">
      <c r="AA1740" s="9"/>
    </row>
    <row r="1741" spans="27:27" x14ac:dyDescent="0.2">
      <c r="AA1741" s="9"/>
    </row>
    <row r="1742" spans="27:27" x14ac:dyDescent="0.2">
      <c r="AA1742" s="9"/>
    </row>
    <row r="1743" spans="27:27" x14ac:dyDescent="0.2">
      <c r="AA1743" s="9"/>
    </row>
    <row r="1744" spans="27:27" x14ac:dyDescent="0.2">
      <c r="AA1744" s="9"/>
    </row>
    <row r="1745" spans="27:27" x14ac:dyDescent="0.2">
      <c r="AA1745" s="9"/>
    </row>
    <row r="1746" spans="27:27" x14ac:dyDescent="0.2">
      <c r="AA1746" s="9"/>
    </row>
    <row r="1747" spans="27:27" x14ac:dyDescent="0.2">
      <c r="AA1747" s="9"/>
    </row>
    <row r="1748" spans="27:27" x14ac:dyDescent="0.2">
      <c r="AA1748" s="9"/>
    </row>
    <row r="1749" spans="27:27" x14ac:dyDescent="0.2">
      <c r="AA1749" s="9"/>
    </row>
    <row r="1750" spans="27:27" x14ac:dyDescent="0.2">
      <c r="AA1750" s="9"/>
    </row>
    <row r="1751" spans="27:27" x14ac:dyDescent="0.2">
      <c r="AA1751" s="9"/>
    </row>
    <row r="1752" spans="27:27" x14ac:dyDescent="0.2">
      <c r="AA1752" s="9"/>
    </row>
    <row r="1753" spans="27:27" x14ac:dyDescent="0.2">
      <c r="AA1753" s="9"/>
    </row>
    <row r="1754" spans="27:27" x14ac:dyDescent="0.2">
      <c r="AA1754" s="9"/>
    </row>
    <row r="1755" spans="27:27" x14ac:dyDescent="0.2">
      <c r="AA1755" s="9"/>
    </row>
    <row r="1756" spans="27:27" x14ac:dyDescent="0.2">
      <c r="AA1756" s="9"/>
    </row>
    <row r="1757" spans="27:27" x14ac:dyDescent="0.2">
      <c r="AA1757" s="9"/>
    </row>
    <row r="1758" spans="27:27" x14ac:dyDescent="0.2">
      <c r="AA1758" s="9"/>
    </row>
    <row r="1759" spans="27:27" x14ac:dyDescent="0.2">
      <c r="AA1759" s="9"/>
    </row>
    <row r="1760" spans="27:27" x14ac:dyDescent="0.2">
      <c r="AA1760" s="9"/>
    </row>
    <row r="1761" spans="27:27" x14ac:dyDescent="0.2">
      <c r="AA1761" s="9"/>
    </row>
    <row r="1762" spans="27:27" x14ac:dyDescent="0.2">
      <c r="AA1762" s="9"/>
    </row>
    <row r="1763" spans="27:27" x14ac:dyDescent="0.2">
      <c r="AA1763" s="9"/>
    </row>
    <row r="1764" spans="27:27" x14ac:dyDescent="0.2">
      <c r="AA1764" s="9"/>
    </row>
    <row r="1765" spans="27:27" x14ac:dyDescent="0.2">
      <c r="AA1765" s="9"/>
    </row>
    <row r="1766" spans="27:27" x14ac:dyDescent="0.2">
      <c r="AA1766" s="9"/>
    </row>
    <row r="1767" spans="27:27" x14ac:dyDescent="0.2">
      <c r="AA1767" s="9"/>
    </row>
    <row r="1768" spans="27:27" x14ac:dyDescent="0.2">
      <c r="AA1768" s="9"/>
    </row>
    <row r="1769" spans="27:27" x14ac:dyDescent="0.2">
      <c r="AA1769" s="9"/>
    </row>
    <row r="1770" spans="27:27" x14ac:dyDescent="0.2">
      <c r="AA1770" s="9"/>
    </row>
    <row r="1771" spans="27:27" x14ac:dyDescent="0.2">
      <c r="AA1771" s="9"/>
    </row>
    <row r="1772" spans="27:27" x14ac:dyDescent="0.2">
      <c r="AA1772" s="9"/>
    </row>
    <row r="1773" spans="27:27" x14ac:dyDescent="0.2">
      <c r="AA1773" s="9"/>
    </row>
    <row r="1774" spans="27:27" x14ac:dyDescent="0.2">
      <c r="AA1774" s="9"/>
    </row>
    <row r="1775" spans="27:27" x14ac:dyDescent="0.2">
      <c r="AA1775" s="9"/>
    </row>
    <row r="1776" spans="27:27" x14ac:dyDescent="0.2">
      <c r="AA1776" s="9"/>
    </row>
    <row r="1777" spans="27:27" x14ac:dyDescent="0.2">
      <c r="AA1777" s="9"/>
    </row>
    <row r="1778" spans="27:27" x14ac:dyDescent="0.2">
      <c r="AA1778" s="9"/>
    </row>
    <row r="1779" spans="27:27" x14ac:dyDescent="0.2">
      <c r="AA1779" s="9"/>
    </row>
    <row r="1780" spans="27:27" x14ac:dyDescent="0.2">
      <c r="AA1780" s="9"/>
    </row>
    <row r="1781" spans="27:27" x14ac:dyDescent="0.2">
      <c r="AA1781" s="9"/>
    </row>
    <row r="1782" spans="27:27" x14ac:dyDescent="0.2">
      <c r="AA1782" s="9"/>
    </row>
    <row r="1783" spans="27:27" x14ac:dyDescent="0.2">
      <c r="AA1783" s="9"/>
    </row>
    <row r="1784" spans="27:27" x14ac:dyDescent="0.2">
      <c r="AA1784" s="9"/>
    </row>
    <row r="1785" spans="27:27" x14ac:dyDescent="0.2">
      <c r="AA1785" s="9"/>
    </row>
    <row r="1786" spans="27:27" x14ac:dyDescent="0.2">
      <c r="AA1786" s="9"/>
    </row>
    <row r="1787" spans="27:27" x14ac:dyDescent="0.2">
      <c r="AA1787" s="9"/>
    </row>
    <row r="1788" spans="27:27" x14ac:dyDescent="0.2">
      <c r="AA1788" s="9"/>
    </row>
    <row r="1789" spans="27:27" x14ac:dyDescent="0.2">
      <c r="AA1789" s="9"/>
    </row>
    <row r="1790" spans="27:27" x14ac:dyDescent="0.2">
      <c r="AA1790" s="9"/>
    </row>
    <row r="1791" spans="27:27" x14ac:dyDescent="0.2">
      <c r="AA1791" s="9"/>
    </row>
    <row r="1792" spans="27:27" x14ac:dyDescent="0.2">
      <c r="AA1792" s="9"/>
    </row>
    <row r="1793" spans="27:27" x14ac:dyDescent="0.2">
      <c r="AA1793" s="9"/>
    </row>
    <row r="1794" spans="27:27" x14ac:dyDescent="0.2">
      <c r="AA1794" s="9"/>
    </row>
    <row r="1795" spans="27:27" x14ac:dyDescent="0.2">
      <c r="AA1795" s="9"/>
    </row>
    <row r="1796" spans="27:27" x14ac:dyDescent="0.2">
      <c r="AA1796" s="9"/>
    </row>
    <row r="1797" spans="27:27" x14ac:dyDescent="0.2">
      <c r="AA1797" s="9"/>
    </row>
    <row r="1798" spans="27:27" x14ac:dyDescent="0.2">
      <c r="AA1798" s="9"/>
    </row>
    <row r="1799" spans="27:27" x14ac:dyDescent="0.2">
      <c r="AA1799" s="9"/>
    </row>
    <row r="1800" spans="27:27" x14ac:dyDescent="0.2">
      <c r="AA1800" s="9"/>
    </row>
    <row r="1801" spans="27:27" x14ac:dyDescent="0.2">
      <c r="AA1801" s="9"/>
    </row>
    <row r="1802" spans="27:27" x14ac:dyDescent="0.2">
      <c r="AA1802" s="9"/>
    </row>
    <row r="1803" spans="27:27" x14ac:dyDescent="0.2">
      <c r="AA1803" s="9"/>
    </row>
    <row r="1804" spans="27:27" x14ac:dyDescent="0.2">
      <c r="AA1804" s="9"/>
    </row>
    <row r="1805" spans="27:27" x14ac:dyDescent="0.2">
      <c r="AA1805" s="9"/>
    </row>
    <row r="1806" spans="27:27" x14ac:dyDescent="0.2">
      <c r="AA1806" s="9"/>
    </row>
    <row r="1807" spans="27:27" x14ac:dyDescent="0.2">
      <c r="AA1807" s="9"/>
    </row>
    <row r="1808" spans="27:27" x14ac:dyDescent="0.2">
      <c r="AA1808" s="9"/>
    </row>
    <row r="1809" spans="27:27" x14ac:dyDescent="0.2">
      <c r="AA1809" s="9"/>
    </row>
    <row r="1810" spans="27:27" x14ac:dyDescent="0.2">
      <c r="AA1810" s="9"/>
    </row>
    <row r="1811" spans="27:27" x14ac:dyDescent="0.2">
      <c r="AA1811" s="9"/>
    </row>
    <row r="1812" spans="27:27" x14ac:dyDescent="0.2">
      <c r="AA1812" s="9"/>
    </row>
    <row r="1813" spans="27:27" x14ac:dyDescent="0.2">
      <c r="AA1813" s="9"/>
    </row>
    <row r="1814" spans="27:27" x14ac:dyDescent="0.2">
      <c r="AA1814" s="9"/>
    </row>
    <row r="1815" spans="27:27" x14ac:dyDescent="0.2">
      <c r="AA1815" s="9"/>
    </row>
    <row r="1816" spans="27:27" x14ac:dyDescent="0.2">
      <c r="AA1816" s="9"/>
    </row>
    <row r="1817" spans="27:27" x14ac:dyDescent="0.2">
      <c r="AA1817" s="9"/>
    </row>
    <row r="1818" spans="27:27" x14ac:dyDescent="0.2">
      <c r="AA1818" s="9"/>
    </row>
    <row r="1819" spans="27:27" x14ac:dyDescent="0.2">
      <c r="AA1819" s="9"/>
    </row>
    <row r="1820" spans="27:27" x14ac:dyDescent="0.2">
      <c r="AA1820" s="9"/>
    </row>
    <row r="1821" spans="27:27" x14ac:dyDescent="0.2">
      <c r="AA1821" s="9"/>
    </row>
    <row r="1822" spans="27:27" x14ac:dyDescent="0.2">
      <c r="AA1822" s="9"/>
    </row>
    <row r="1823" spans="27:27" x14ac:dyDescent="0.2">
      <c r="AA1823" s="9"/>
    </row>
    <row r="1824" spans="27:27" x14ac:dyDescent="0.2">
      <c r="AA1824" s="9"/>
    </row>
    <row r="1825" spans="27:27" x14ac:dyDescent="0.2">
      <c r="AA1825" s="9"/>
    </row>
    <row r="1826" spans="27:27" x14ac:dyDescent="0.2">
      <c r="AA1826" s="9"/>
    </row>
    <row r="1827" spans="27:27" x14ac:dyDescent="0.2">
      <c r="AA1827" s="9"/>
    </row>
    <row r="1828" spans="27:27" x14ac:dyDescent="0.2">
      <c r="AA1828" s="9"/>
    </row>
    <row r="1829" spans="27:27" x14ac:dyDescent="0.2">
      <c r="AA1829" s="9"/>
    </row>
    <row r="1830" spans="27:27" x14ac:dyDescent="0.2">
      <c r="AA1830" s="9"/>
    </row>
    <row r="1831" spans="27:27" x14ac:dyDescent="0.2">
      <c r="AA1831" s="9"/>
    </row>
    <row r="1832" spans="27:27" x14ac:dyDescent="0.2">
      <c r="AA1832" s="9"/>
    </row>
    <row r="1833" spans="27:27" x14ac:dyDescent="0.2">
      <c r="AA1833" s="9"/>
    </row>
    <row r="1834" spans="27:27" x14ac:dyDescent="0.2">
      <c r="AA1834" s="9"/>
    </row>
    <row r="1835" spans="27:27" x14ac:dyDescent="0.2">
      <c r="AA1835" s="9"/>
    </row>
    <row r="1836" spans="27:27" x14ac:dyDescent="0.2">
      <c r="AA1836" s="9"/>
    </row>
    <row r="1837" spans="27:27" x14ac:dyDescent="0.2">
      <c r="AA1837" s="9"/>
    </row>
    <row r="1838" spans="27:27" x14ac:dyDescent="0.2">
      <c r="AA1838" s="9"/>
    </row>
    <row r="1839" spans="27:27" x14ac:dyDescent="0.2">
      <c r="AA1839" s="9"/>
    </row>
    <row r="1840" spans="27:27" x14ac:dyDescent="0.2">
      <c r="AA1840" s="9"/>
    </row>
    <row r="1841" spans="27:27" x14ac:dyDescent="0.2">
      <c r="AA1841" s="9"/>
    </row>
    <row r="1842" spans="27:27" x14ac:dyDescent="0.2">
      <c r="AA1842" s="9"/>
    </row>
    <row r="1843" spans="27:27" x14ac:dyDescent="0.2">
      <c r="AA1843" s="9"/>
    </row>
    <row r="1844" spans="27:27" x14ac:dyDescent="0.2">
      <c r="AA1844" s="9"/>
    </row>
    <row r="1845" spans="27:27" x14ac:dyDescent="0.2">
      <c r="AA1845" s="9"/>
    </row>
    <row r="1846" spans="27:27" x14ac:dyDescent="0.2">
      <c r="AA1846" s="9"/>
    </row>
    <row r="1847" spans="27:27" x14ac:dyDescent="0.2">
      <c r="AA1847" s="9"/>
    </row>
    <row r="1848" spans="27:27" x14ac:dyDescent="0.2">
      <c r="AA1848" s="9"/>
    </row>
    <row r="1849" spans="27:27" x14ac:dyDescent="0.2">
      <c r="AA1849" s="9"/>
    </row>
    <row r="1850" spans="27:27" x14ac:dyDescent="0.2">
      <c r="AA1850" s="9"/>
    </row>
    <row r="1851" spans="27:27" x14ac:dyDescent="0.2">
      <c r="AA1851" s="9"/>
    </row>
    <row r="1852" spans="27:27" x14ac:dyDescent="0.2">
      <c r="AA1852" s="9"/>
    </row>
    <row r="1853" spans="27:27" x14ac:dyDescent="0.2">
      <c r="AA1853" s="9"/>
    </row>
    <row r="1854" spans="27:27" x14ac:dyDescent="0.2">
      <c r="AA1854" s="9"/>
    </row>
    <row r="1855" spans="27:27" x14ac:dyDescent="0.2">
      <c r="AA1855" s="9"/>
    </row>
    <row r="1856" spans="27:27" x14ac:dyDescent="0.2">
      <c r="AA1856" s="9"/>
    </row>
    <row r="1857" spans="27:27" x14ac:dyDescent="0.2">
      <c r="AA1857" s="9"/>
    </row>
    <row r="1858" spans="27:27" x14ac:dyDescent="0.2">
      <c r="AA1858" s="9"/>
    </row>
    <row r="1859" spans="27:27" x14ac:dyDescent="0.2">
      <c r="AA1859" s="9"/>
    </row>
    <row r="1860" spans="27:27" x14ac:dyDescent="0.2">
      <c r="AA1860" s="9"/>
    </row>
    <row r="1861" spans="27:27" x14ac:dyDescent="0.2">
      <c r="AA1861" s="9"/>
    </row>
    <row r="1862" spans="27:27" x14ac:dyDescent="0.2">
      <c r="AA1862" s="9"/>
    </row>
    <row r="1863" spans="27:27" x14ac:dyDescent="0.2">
      <c r="AA1863" s="9"/>
    </row>
    <row r="1864" spans="27:27" x14ac:dyDescent="0.2">
      <c r="AA1864" s="9"/>
    </row>
    <row r="1865" spans="27:27" x14ac:dyDescent="0.2">
      <c r="AA1865" s="9"/>
    </row>
    <row r="1866" spans="27:27" x14ac:dyDescent="0.2">
      <c r="AA1866" s="9"/>
    </row>
    <row r="1867" spans="27:27" x14ac:dyDescent="0.2">
      <c r="AA1867" s="9"/>
    </row>
    <row r="1868" spans="27:27" x14ac:dyDescent="0.2">
      <c r="AA1868" s="9"/>
    </row>
    <row r="1869" spans="27:27" x14ac:dyDescent="0.2">
      <c r="AA1869" s="9"/>
    </row>
    <row r="1870" spans="27:27" x14ac:dyDescent="0.2">
      <c r="AA1870" s="9"/>
    </row>
    <row r="1871" spans="27:27" x14ac:dyDescent="0.2">
      <c r="AA1871" s="9"/>
    </row>
    <row r="1872" spans="27:27" x14ac:dyDescent="0.2">
      <c r="AA1872" s="9"/>
    </row>
    <row r="1873" spans="27:27" x14ac:dyDescent="0.2">
      <c r="AA1873" s="9"/>
    </row>
    <row r="1874" spans="27:27" x14ac:dyDescent="0.2">
      <c r="AA1874" s="9"/>
    </row>
    <row r="1875" spans="27:27" x14ac:dyDescent="0.2">
      <c r="AA1875" s="9"/>
    </row>
    <row r="1876" spans="27:27" x14ac:dyDescent="0.2">
      <c r="AA1876" s="9"/>
    </row>
    <row r="1877" spans="27:27" x14ac:dyDescent="0.2">
      <c r="AA1877" s="9"/>
    </row>
    <row r="1878" spans="27:27" x14ac:dyDescent="0.2">
      <c r="AA1878" s="9"/>
    </row>
    <row r="1879" spans="27:27" x14ac:dyDescent="0.2">
      <c r="AA1879" s="9"/>
    </row>
    <row r="1880" spans="27:27" x14ac:dyDescent="0.2">
      <c r="AA1880" s="9"/>
    </row>
    <row r="1881" spans="27:27" x14ac:dyDescent="0.2">
      <c r="AA1881" s="9"/>
    </row>
    <row r="1882" spans="27:27" x14ac:dyDescent="0.2">
      <c r="AA1882" s="9"/>
    </row>
    <row r="1883" spans="27:27" x14ac:dyDescent="0.2">
      <c r="AA1883" s="9"/>
    </row>
    <row r="1884" spans="27:27" x14ac:dyDescent="0.2">
      <c r="AA1884" s="9"/>
    </row>
    <row r="1885" spans="27:27" x14ac:dyDescent="0.2">
      <c r="AA1885" s="9"/>
    </row>
    <row r="1886" spans="27:27" x14ac:dyDescent="0.2">
      <c r="AA1886" s="9"/>
    </row>
    <row r="1887" spans="27:27" x14ac:dyDescent="0.2">
      <c r="AA1887" s="9"/>
    </row>
    <row r="1888" spans="27:27" x14ac:dyDescent="0.2">
      <c r="AA1888" s="9"/>
    </row>
    <row r="1889" spans="27:27" x14ac:dyDescent="0.2">
      <c r="AA1889" s="9"/>
    </row>
    <row r="1890" spans="27:27" x14ac:dyDescent="0.2">
      <c r="AA1890" s="9"/>
    </row>
    <row r="1891" spans="27:27" x14ac:dyDescent="0.2">
      <c r="AA1891" s="9"/>
    </row>
    <row r="1892" spans="27:27" x14ac:dyDescent="0.2">
      <c r="AA1892" s="9"/>
    </row>
    <row r="1893" spans="27:27" x14ac:dyDescent="0.2">
      <c r="AA1893" s="9"/>
    </row>
    <row r="1894" spans="27:27" x14ac:dyDescent="0.2">
      <c r="AA1894" s="9"/>
    </row>
    <row r="1895" spans="27:27" x14ac:dyDescent="0.2">
      <c r="AA1895" s="9"/>
    </row>
    <row r="1896" spans="27:27" x14ac:dyDescent="0.2">
      <c r="AA1896" s="9"/>
    </row>
    <row r="1897" spans="27:27" x14ac:dyDescent="0.2">
      <c r="AA1897" s="9"/>
    </row>
    <row r="1898" spans="27:27" x14ac:dyDescent="0.2">
      <c r="AA1898" s="9"/>
    </row>
    <row r="1899" spans="27:27" x14ac:dyDescent="0.2">
      <c r="AA1899" s="9"/>
    </row>
    <row r="1900" spans="27:27" x14ac:dyDescent="0.2">
      <c r="AA1900" s="9"/>
    </row>
    <row r="1901" spans="27:27" x14ac:dyDescent="0.2">
      <c r="AA1901" s="9"/>
    </row>
    <row r="1902" spans="27:27" x14ac:dyDescent="0.2">
      <c r="AA1902" s="9"/>
    </row>
    <row r="1903" spans="27:27" x14ac:dyDescent="0.2">
      <c r="AA1903" s="9"/>
    </row>
    <row r="1904" spans="27:27" x14ac:dyDescent="0.2">
      <c r="AA1904" s="9"/>
    </row>
    <row r="1905" spans="27:27" x14ac:dyDescent="0.2">
      <c r="AA1905" s="9"/>
    </row>
    <row r="1906" spans="27:27" x14ac:dyDescent="0.2">
      <c r="AA1906" s="9"/>
    </row>
    <row r="1907" spans="27:27" x14ac:dyDescent="0.2">
      <c r="AA1907" s="9"/>
    </row>
    <row r="1908" spans="27:27" x14ac:dyDescent="0.2">
      <c r="AA1908" s="9"/>
    </row>
    <row r="1909" spans="27:27" x14ac:dyDescent="0.2">
      <c r="AA1909" s="9"/>
    </row>
    <row r="1910" spans="27:27" x14ac:dyDescent="0.2">
      <c r="AA1910" s="9"/>
    </row>
    <row r="1911" spans="27:27" x14ac:dyDescent="0.2">
      <c r="AA1911" s="9"/>
    </row>
    <row r="1912" spans="27:27" x14ac:dyDescent="0.2">
      <c r="AA1912" s="9"/>
    </row>
    <row r="1913" spans="27:27" x14ac:dyDescent="0.2">
      <c r="AA1913" s="9"/>
    </row>
    <row r="1914" spans="27:27" x14ac:dyDescent="0.2">
      <c r="AA1914" s="9"/>
    </row>
    <row r="1915" spans="27:27" x14ac:dyDescent="0.2">
      <c r="AA1915" s="9"/>
    </row>
    <row r="1916" spans="27:27" x14ac:dyDescent="0.2">
      <c r="AA1916" s="9"/>
    </row>
    <row r="1917" spans="27:27" x14ac:dyDescent="0.2">
      <c r="AA1917" s="9"/>
    </row>
    <row r="1918" spans="27:27" x14ac:dyDescent="0.2">
      <c r="AA1918" s="9"/>
    </row>
    <row r="1919" spans="27:27" x14ac:dyDescent="0.2">
      <c r="AA1919" s="9"/>
    </row>
    <row r="1920" spans="27:27" x14ac:dyDescent="0.2">
      <c r="AA1920" s="9"/>
    </row>
    <row r="1921" spans="27:27" x14ac:dyDescent="0.2">
      <c r="AA1921" s="9"/>
    </row>
    <row r="1922" spans="27:27" x14ac:dyDescent="0.2">
      <c r="AA1922" s="9"/>
    </row>
    <row r="1923" spans="27:27" x14ac:dyDescent="0.2">
      <c r="AA1923" s="9"/>
    </row>
    <row r="1924" spans="27:27" x14ac:dyDescent="0.2">
      <c r="AA1924" s="9"/>
    </row>
    <row r="1925" spans="27:27" x14ac:dyDescent="0.2">
      <c r="AA1925" s="9"/>
    </row>
    <row r="1926" spans="27:27" x14ac:dyDescent="0.2">
      <c r="AA1926" s="9"/>
    </row>
    <row r="1927" spans="27:27" x14ac:dyDescent="0.2">
      <c r="AA1927" s="9"/>
    </row>
    <row r="1928" spans="27:27" x14ac:dyDescent="0.2">
      <c r="AA1928" s="9"/>
    </row>
    <row r="1929" spans="27:27" x14ac:dyDescent="0.2">
      <c r="AA1929" s="9"/>
    </row>
    <row r="1930" spans="27:27" x14ac:dyDescent="0.2">
      <c r="AA1930" s="9"/>
    </row>
    <row r="1931" spans="27:27" x14ac:dyDescent="0.2">
      <c r="AA1931" s="9"/>
    </row>
    <row r="1932" spans="27:27" x14ac:dyDescent="0.2">
      <c r="AA1932" s="9"/>
    </row>
    <row r="1933" spans="27:27" x14ac:dyDescent="0.2">
      <c r="AA1933" s="9"/>
    </row>
    <row r="1934" spans="27:27" x14ac:dyDescent="0.2">
      <c r="AA1934" s="9"/>
    </row>
    <row r="1935" spans="27:27" x14ac:dyDescent="0.2">
      <c r="AA1935" s="9"/>
    </row>
    <row r="1936" spans="27:27" x14ac:dyDescent="0.2">
      <c r="AA1936" s="9"/>
    </row>
    <row r="1937" spans="27:27" x14ac:dyDescent="0.2">
      <c r="AA1937" s="9"/>
    </row>
    <row r="1938" spans="27:27" x14ac:dyDescent="0.2">
      <c r="AA1938" s="9"/>
    </row>
    <row r="1939" spans="27:27" x14ac:dyDescent="0.2">
      <c r="AA1939" s="9"/>
    </row>
    <row r="1940" spans="27:27" x14ac:dyDescent="0.2">
      <c r="AA1940" s="9"/>
    </row>
    <row r="1941" spans="27:27" x14ac:dyDescent="0.2">
      <c r="AA1941" s="9"/>
    </row>
    <row r="1942" spans="27:27" x14ac:dyDescent="0.2">
      <c r="AA1942" s="9"/>
    </row>
    <row r="1943" spans="27:27" x14ac:dyDescent="0.2">
      <c r="AA1943" s="9"/>
    </row>
    <row r="1944" spans="27:27" x14ac:dyDescent="0.2">
      <c r="AA1944" s="9"/>
    </row>
    <row r="1945" spans="27:27" x14ac:dyDescent="0.2">
      <c r="AA1945" s="9"/>
    </row>
    <row r="1946" spans="27:27" x14ac:dyDescent="0.2">
      <c r="AA1946" s="9"/>
    </row>
    <row r="1947" spans="27:27" x14ac:dyDescent="0.2">
      <c r="AA1947" s="9"/>
    </row>
    <row r="1948" spans="27:27" x14ac:dyDescent="0.2">
      <c r="AA1948" s="9"/>
    </row>
    <row r="1949" spans="27:27" x14ac:dyDescent="0.2">
      <c r="AA1949" s="9"/>
    </row>
    <row r="1950" spans="27:27" x14ac:dyDescent="0.2">
      <c r="AA1950" s="9"/>
    </row>
    <row r="1951" spans="27:27" x14ac:dyDescent="0.2">
      <c r="AA1951" s="9"/>
    </row>
    <row r="1952" spans="27:27" x14ac:dyDescent="0.2">
      <c r="AA1952" s="9"/>
    </row>
    <row r="1953" spans="27:27" x14ac:dyDescent="0.2">
      <c r="AA1953" s="9"/>
    </row>
    <row r="1954" spans="27:27" x14ac:dyDescent="0.2">
      <c r="AA1954" s="9"/>
    </row>
    <row r="1955" spans="27:27" x14ac:dyDescent="0.2">
      <c r="AA1955" s="9"/>
    </row>
    <row r="1956" spans="27:27" x14ac:dyDescent="0.2">
      <c r="AA1956" s="9"/>
    </row>
    <row r="1957" spans="27:27" x14ac:dyDescent="0.2">
      <c r="AA1957" s="9"/>
    </row>
    <row r="1958" spans="27:27" x14ac:dyDescent="0.2">
      <c r="AA1958" s="9"/>
    </row>
    <row r="1959" spans="27:27" x14ac:dyDescent="0.2">
      <c r="AA1959" s="9"/>
    </row>
    <row r="1960" spans="27:27" x14ac:dyDescent="0.2">
      <c r="AA1960" s="9"/>
    </row>
    <row r="1961" spans="27:27" x14ac:dyDescent="0.2">
      <c r="AA1961" s="9"/>
    </row>
    <row r="1962" spans="27:27" x14ac:dyDescent="0.2">
      <c r="AA1962" s="9"/>
    </row>
    <row r="1963" spans="27:27" x14ac:dyDescent="0.2">
      <c r="AA1963" s="9"/>
    </row>
    <row r="1964" spans="27:27" x14ac:dyDescent="0.2">
      <c r="AA1964" s="9"/>
    </row>
    <row r="1965" spans="27:27" x14ac:dyDescent="0.2">
      <c r="AA1965" s="9"/>
    </row>
    <row r="1966" spans="27:27" x14ac:dyDescent="0.2">
      <c r="AA1966" s="9"/>
    </row>
    <row r="1967" spans="27:27" x14ac:dyDescent="0.2">
      <c r="AA1967" s="9"/>
    </row>
    <row r="1968" spans="27:27" x14ac:dyDescent="0.2">
      <c r="AA1968" s="9"/>
    </row>
    <row r="1969" spans="27:27" x14ac:dyDescent="0.2">
      <c r="AA1969" s="9"/>
    </row>
    <row r="1970" spans="27:27" x14ac:dyDescent="0.2">
      <c r="AA1970" s="9"/>
    </row>
    <row r="1971" spans="27:27" x14ac:dyDescent="0.2">
      <c r="AA1971" s="9"/>
    </row>
    <row r="1972" spans="27:27" x14ac:dyDescent="0.2">
      <c r="AA1972" s="9"/>
    </row>
    <row r="1973" spans="27:27" x14ac:dyDescent="0.2">
      <c r="AA1973" s="9"/>
    </row>
    <row r="1974" spans="27:27" x14ac:dyDescent="0.2">
      <c r="AA1974" s="9"/>
    </row>
    <row r="1975" spans="27:27" x14ac:dyDescent="0.2">
      <c r="AA1975" s="9"/>
    </row>
    <row r="1976" spans="27:27" x14ac:dyDescent="0.2">
      <c r="AA1976" s="9"/>
    </row>
    <row r="1977" spans="27:27" x14ac:dyDescent="0.2">
      <c r="AA1977" s="9"/>
    </row>
    <row r="1978" spans="27:27" x14ac:dyDescent="0.2">
      <c r="AA1978" s="9"/>
    </row>
    <row r="1979" spans="27:27" x14ac:dyDescent="0.2">
      <c r="AA1979" s="9"/>
    </row>
    <row r="1980" spans="27:27" x14ac:dyDescent="0.2">
      <c r="AA1980" s="9"/>
    </row>
    <row r="1981" spans="27:27" x14ac:dyDescent="0.2">
      <c r="AA1981" s="9"/>
    </row>
    <row r="1982" spans="27:27" x14ac:dyDescent="0.2">
      <c r="AA1982" s="9"/>
    </row>
    <row r="1983" spans="27:27" x14ac:dyDescent="0.2">
      <c r="AA1983" s="9"/>
    </row>
    <row r="1984" spans="27:27" x14ac:dyDescent="0.2">
      <c r="AA1984" s="9"/>
    </row>
    <row r="1985" spans="27:27" x14ac:dyDescent="0.2">
      <c r="AA1985" s="9"/>
    </row>
    <row r="1986" spans="27:27" x14ac:dyDescent="0.2">
      <c r="AA1986" s="9"/>
    </row>
    <row r="1987" spans="27:27" x14ac:dyDescent="0.2">
      <c r="AA1987" s="9"/>
    </row>
    <row r="1988" spans="27:27" x14ac:dyDescent="0.2">
      <c r="AA1988" s="9"/>
    </row>
    <row r="1989" spans="27:27" x14ac:dyDescent="0.2">
      <c r="AA1989" s="9"/>
    </row>
    <row r="1990" spans="27:27" x14ac:dyDescent="0.2">
      <c r="AA1990" s="9"/>
    </row>
    <row r="1991" spans="27:27" x14ac:dyDescent="0.2">
      <c r="AA1991" s="9"/>
    </row>
    <row r="1992" spans="27:27" x14ac:dyDescent="0.2">
      <c r="AA1992" s="9"/>
    </row>
    <row r="1993" spans="27:27" x14ac:dyDescent="0.2">
      <c r="AA1993" s="9"/>
    </row>
    <row r="1994" spans="27:27" x14ac:dyDescent="0.2">
      <c r="AA1994" s="9"/>
    </row>
    <row r="1995" spans="27:27" x14ac:dyDescent="0.2">
      <c r="AA1995" s="9"/>
    </row>
    <row r="1996" spans="27:27" x14ac:dyDescent="0.2">
      <c r="AA1996" s="9"/>
    </row>
    <row r="1997" spans="27:27" x14ac:dyDescent="0.2">
      <c r="AA1997" s="9"/>
    </row>
    <row r="1998" spans="27:27" x14ac:dyDescent="0.2">
      <c r="AA1998" s="9"/>
    </row>
    <row r="1999" spans="27:27" x14ac:dyDescent="0.2">
      <c r="AA1999" s="9"/>
    </row>
    <row r="2000" spans="27:27" x14ac:dyDescent="0.2">
      <c r="AA2000" s="9"/>
    </row>
    <row r="2001" spans="27:27" x14ac:dyDescent="0.2">
      <c r="AA2001" s="9"/>
    </row>
    <row r="2002" spans="27:27" x14ac:dyDescent="0.2">
      <c r="AA2002" s="9"/>
    </row>
    <row r="2003" spans="27:27" x14ac:dyDescent="0.2">
      <c r="AA2003" s="9"/>
    </row>
    <row r="2004" spans="27:27" x14ac:dyDescent="0.2">
      <c r="AA2004" s="9"/>
    </row>
    <row r="2005" spans="27:27" x14ac:dyDescent="0.2">
      <c r="AA2005" s="9"/>
    </row>
    <row r="2006" spans="27:27" x14ac:dyDescent="0.2">
      <c r="AA2006" s="9"/>
    </row>
    <row r="2007" spans="27:27" x14ac:dyDescent="0.2">
      <c r="AA2007" s="9"/>
    </row>
    <row r="2008" spans="27:27" x14ac:dyDescent="0.2">
      <c r="AA2008" s="9"/>
    </row>
    <row r="2009" spans="27:27" x14ac:dyDescent="0.2">
      <c r="AA2009" s="9"/>
    </row>
    <row r="2010" spans="27:27" x14ac:dyDescent="0.2">
      <c r="AA2010" s="9"/>
    </row>
    <row r="2011" spans="27:27" x14ac:dyDescent="0.2">
      <c r="AA2011" s="9"/>
    </row>
    <row r="2012" spans="27:27" x14ac:dyDescent="0.2">
      <c r="AA2012" s="9"/>
    </row>
    <row r="2013" spans="27:27" x14ac:dyDescent="0.2">
      <c r="AA2013" s="9"/>
    </row>
    <row r="2014" spans="27:27" x14ac:dyDescent="0.2">
      <c r="AA2014" s="9"/>
    </row>
    <row r="2015" spans="27:27" x14ac:dyDescent="0.2">
      <c r="AA2015" s="9"/>
    </row>
    <row r="2016" spans="27:27" x14ac:dyDescent="0.2">
      <c r="AA2016" s="9"/>
    </row>
    <row r="2017" spans="27:27" x14ac:dyDescent="0.2">
      <c r="AA2017" s="9"/>
    </row>
    <row r="2018" spans="27:27" x14ac:dyDescent="0.2">
      <c r="AA2018" s="9"/>
    </row>
    <row r="2019" spans="27:27" x14ac:dyDescent="0.2">
      <c r="AA2019" s="9"/>
    </row>
    <row r="2020" spans="27:27" x14ac:dyDescent="0.2">
      <c r="AA2020" s="9"/>
    </row>
    <row r="2021" spans="27:27" x14ac:dyDescent="0.2">
      <c r="AA2021" s="9"/>
    </row>
    <row r="2022" spans="27:27" x14ac:dyDescent="0.2">
      <c r="AA2022" s="9"/>
    </row>
    <row r="2023" spans="27:27" x14ac:dyDescent="0.2">
      <c r="AA2023" s="9"/>
    </row>
    <row r="2024" spans="27:27" x14ac:dyDescent="0.2">
      <c r="AA2024" s="9"/>
    </row>
    <row r="2025" spans="27:27" x14ac:dyDescent="0.2">
      <c r="AA2025" s="9"/>
    </row>
    <row r="2026" spans="27:27" x14ac:dyDescent="0.2">
      <c r="AA2026" s="9"/>
    </row>
    <row r="2027" spans="27:27" x14ac:dyDescent="0.2">
      <c r="AA2027" s="9"/>
    </row>
    <row r="2028" spans="27:27" x14ac:dyDescent="0.2">
      <c r="AA2028" s="9"/>
    </row>
    <row r="2029" spans="27:27" x14ac:dyDescent="0.2">
      <c r="AA2029" s="9"/>
    </row>
    <row r="2030" spans="27:27" x14ac:dyDescent="0.2">
      <c r="AA2030" s="9"/>
    </row>
    <row r="2031" spans="27:27" x14ac:dyDescent="0.2">
      <c r="AA2031" s="9"/>
    </row>
    <row r="2032" spans="27:27" x14ac:dyDescent="0.2">
      <c r="AA2032" s="9"/>
    </row>
    <row r="2033" spans="27:27" x14ac:dyDescent="0.2">
      <c r="AA2033" s="9"/>
    </row>
    <row r="2034" spans="27:27" x14ac:dyDescent="0.2">
      <c r="AA2034" s="9"/>
    </row>
    <row r="2035" spans="27:27" x14ac:dyDescent="0.2">
      <c r="AA2035" s="9"/>
    </row>
    <row r="2036" spans="27:27" x14ac:dyDescent="0.2">
      <c r="AA2036" s="9"/>
    </row>
    <row r="2037" spans="27:27" x14ac:dyDescent="0.2">
      <c r="AA2037" s="9"/>
    </row>
    <row r="2038" spans="27:27" x14ac:dyDescent="0.2">
      <c r="AA2038" s="9"/>
    </row>
    <row r="2039" spans="27:27" x14ac:dyDescent="0.2">
      <c r="AA2039" s="9"/>
    </row>
    <row r="2040" spans="27:27" x14ac:dyDescent="0.2">
      <c r="AA2040" s="9"/>
    </row>
    <row r="2041" spans="27:27" x14ac:dyDescent="0.2">
      <c r="AA2041" s="9"/>
    </row>
    <row r="2042" spans="27:27" x14ac:dyDescent="0.2">
      <c r="AA2042" s="9"/>
    </row>
    <row r="2043" spans="27:27" x14ac:dyDescent="0.2">
      <c r="AA2043" s="9"/>
    </row>
    <row r="2044" spans="27:27" x14ac:dyDescent="0.2">
      <c r="AA2044" s="9"/>
    </row>
    <row r="2045" spans="27:27" x14ac:dyDescent="0.2">
      <c r="AA2045" s="9"/>
    </row>
    <row r="2046" spans="27:27" x14ac:dyDescent="0.2">
      <c r="AA2046" s="9"/>
    </row>
    <row r="2047" spans="27:27" x14ac:dyDescent="0.2">
      <c r="AA2047" s="9"/>
    </row>
    <row r="2048" spans="27:27" x14ac:dyDescent="0.2">
      <c r="AA2048" s="9"/>
    </row>
    <row r="2049" spans="27:27" x14ac:dyDescent="0.2">
      <c r="AA2049" s="9"/>
    </row>
    <row r="2050" spans="27:27" x14ac:dyDescent="0.2">
      <c r="AA2050" s="9"/>
    </row>
    <row r="2051" spans="27:27" x14ac:dyDescent="0.2">
      <c r="AA2051" s="9"/>
    </row>
    <row r="2052" spans="27:27" x14ac:dyDescent="0.2">
      <c r="AA2052" s="9"/>
    </row>
    <row r="2053" spans="27:27" x14ac:dyDescent="0.2">
      <c r="AA2053" s="9"/>
    </row>
    <row r="2054" spans="27:27" x14ac:dyDescent="0.2">
      <c r="AA2054" s="9"/>
    </row>
    <row r="2055" spans="27:27" x14ac:dyDescent="0.2">
      <c r="AA2055" s="9"/>
    </row>
    <row r="2056" spans="27:27" x14ac:dyDescent="0.2">
      <c r="AA2056" s="9"/>
    </row>
    <row r="2057" spans="27:27" x14ac:dyDescent="0.2">
      <c r="AA2057" s="9"/>
    </row>
    <row r="2058" spans="27:27" x14ac:dyDescent="0.2">
      <c r="AA2058" s="9"/>
    </row>
    <row r="2059" spans="27:27" x14ac:dyDescent="0.2">
      <c r="AA2059" s="9"/>
    </row>
    <row r="2060" spans="27:27" x14ac:dyDescent="0.2">
      <c r="AA2060" s="9"/>
    </row>
    <row r="2061" spans="27:27" x14ac:dyDescent="0.2">
      <c r="AA2061" s="9"/>
    </row>
    <row r="2062" spans="27:27" x14ac:dyDescent="0.2">
      <c r="AA2062" s="9"/>
    </row>
    <row r="2063" spans="27:27" x14ac:dyDescent="0.2">
      <c r="AA2063" s="9"/>
    </row>
    <row r="2064" spans="27:27" x14ac:dyDescent="0.2">
      <c r="AA2064" s="9"/>
    </row>
    <row r="2065" spans="27:27" x14ac:dyDescent="0.2">
      <c r="AA2065" s="9"/>
    </row>
    <row r="2066" spans="27:27" x14ac:dyDescent="0.2">
      <c r="AA2066" s="9"/>
    </row>
    <row r="2067" spans="27:27" x14ac:dyDescent="0.2">
      <c r="AA2067" s="9"/>
    </row>
    <row r="2068" spans="27:27" x14ac:dyDescent="0.2">
      <c r="AA2068" s="9"/>
    </row>
    <row r="2069" spans="27:27" x14ac:dyDescent="0.2">
      <c r="AA2069" s="9"/>
    </row>
    <row r="2070" spans="27:27" x14ac:dyDescent="0.2">
      <c r="AA2070" s="9"/>
    </row>
    <row r="2071" spans="27:27" x14ac:dyDescent="0.2">
      <c r="AA2071" s="9"/>
    </row>
    <row r="2072" spans="27:27" x14ac:dyDescent="0.2">
      <c r="AA2072" s="9"/>
    </row>
    <row r="2073" spans="27:27" x14ac:dyDescent="0.2">
      <c r="AA2073" s="9"/>
    </row>
    <row r="2074" spans="27:27" x14ac:dyDescent="0.2">
      <c r="AA2074" s="9"/>
    </row>
    <row r="2075" spans="27:27" x14ac:dyDescent="0.2">
      <c r="AA2075" s="9"/>
    </row>
    <row r="2076" spans="27:27" x14ac:dyDescent="0.2">
      <c r="AA2076" s="9"/>
    </row>
    <row r="2077" spans="27:27" x14ac:dyDescent="0.2">
      <c r="AA2077" s="9"/>
    </row>
    <row r="2078" spans="27:27" x14ac:dyDescent="0.2">
      <c r="AA2078" s="9"/>
    </row>
    <row r="2079" spans="27:27" x14ac:dyDescent="0.2">
      <c r="AA2079" s="9"/>
    </row>
    <row r="2080" spans="27:27" x14ac:dyDescent="0.2">
      <c r="AA2080" s="9"/>
    </row>
    <row r="2081" spans="27:27" x14ac:dyDescent="0.2">
      <c r="AA2081" s="9"/>
    </row>
    <row r="2082" spans="27:27" x14ac:dyDescent="0.2">
      <c r="AA2082" s="9"/>
    </row>
    <row r="2083" spans="27:27" x14ac:dyDescent="0.2">
      <c r="AA2083" s="9"/>
    </row>
    <row r="2084" spans="27:27" x14ac:dyDescent="0.2">
      <c r="AA2084" s="9"/>
    </row>
    <row r="2085" spans="27:27" x14ac:dyDescent="0.2">
      <c r="AA2085" s="9"/>
    </row>
    <row r="2086" spans="27:27" x14ac:dyDescent="0.2">
      <c r="AA2086" s="9"/>
    </row>
    <row r="2087" spans="27:27" x14ac:dyDescent="0.2">
      <c r="AA2087" s="9"/>
    </row>
    <row r="2088" spans="27:27" x14ac:dyDescent="0.2">
      <c r="AA2088" s="9"/>
    </row>
    <row r="2089" spans="27:27" x14ac:dyDescent="0.2">
      <c r="AA2089" s="9"/>
    </row>
    <row r="2090" spans="27:27" x14ac:dyDescent="0.2">
      <c r="AA2090" s="9"/>
    </row>
    <row r="2091" spans="27:27" x14ac:dyDescent="0.2">
      <c r="AA2091" s="9"/>
    </row>
    <row r="2092" spans="27:27" x14ac:dyDescent="0.2">
      <c r="AA2092" s="9"/>
    </row>
    <row r="2093" spans="27:27" x14ac:dyDescent="0.2">
      <c r="AA2093" s="9"/>
    </row>
    <row r="2094" spans="27:27" x14ac:dyDescent="0.2">
      <c r="AA2094" s="9"/>
    </row>
    <row r="2095" spans="27:27" x14ac:dyDescent="0.2">
      <c r="AA2095" s="9"/>
    </row>
    <row r="2096" spans="27:27" x14ac:dyDescent="0.2">
      <c r="AA2096" s="9"/>
    </row>
    <row r="2097" spans="27:27" x14ac:dyDescent="0.2">
      <c r="AA2097" s="9"/>
    </row>
    <row r="2098" spans="27:27" x14ac:dyDescent="0.2">
      <c r="AA2098" s="9"/>
    </row>
    <row r="2099" spans="27:27" x14ac:dyDescent="0.2">
      <c r="AA2099" s="9"/>
    </row>
    <row r="2100" spans="27:27" x14ac:dyDescent="0.2">
      <c r="AA2100" s="9"/>
    </row>
    <row r="2101" spans="27:27" x14ac:dyDescent="0.2">
      <c r="AA2101" s="9"/>
    </row>
    <row r="2102" spans="27:27" x14ac:dyDescent="0.2">
      <c r="AA2102" s="9"/>
    </row>
    <row r="2103" spans="27:27" x14ac:dyDescent="0.2">
      <c r="AA2103" s="9"/>
    </row>
    <row r="2104" spans="27:27" x14ac:dyDescent="0.2">
      <c r="AA2104" s="9"/>
    </row>
    <row r="2105" spans="27:27" x14ac:dyDescent="0.2">
      <c r="AA2105" s="9"/>
    </row>
    <row r="2106" spans="27:27" x14ac:dyDescent="0.2">
      <c r="AA2106" s="9"/>
    </row>
    <row r="2107" spans="27:27" x14ac:dyDescent="0.2">
      <c r="AA2107" s="9"/>
    </row>
    <row r="2108" spans="27:27" x14ac:dyDescent="0.2">
      <c r="AA2108" s="9"/>
    </row>
    <row r="2109" spans="27:27" x14ac:dyDescent="0.2">
      <c r="AA2109" s="9"/>
    </row>
    <row r="2110" spans="27:27" x14ac:dyDescent="0.2">
      <c r="AA2110" s="9"/>
    </row>
    <row r="2111" spans="27:27" x14ac:dyDescent="0.2">
      <c r="AA2111" s="9"/>
    </row>
    <row r="2112" spans="27:27" x14ac:dyDescent="0.2">
      <c r="AA2112" s="9"/>
    </row>
    <row r="2113" spans="27:27" x14ac:dyDescent="0.2">
      <c r="AA2113" s="9"/>
    </row>
    <row r="2114" spans="27:27" x14ac:dyDescent="0.2">
      <c r="AA2114" s="9"/>
    </row>
    <row r="2115" spans="27:27" x14ac:dyDescent="0.2">
      <c r="AA2115" s="9"/>
    </row>
    <row r="2116" spans="27:27" x14ac:dyDescent="0.2">
      <c r="AA2116" s="9"/>
    </row>
    <row r="2117" spans="27:27" x14ac:dyDescent="0.2">
      <c r="AA2117" s="9"/>
    </row>
    <row r="2118" spans="27:27" x14ac:dyDescent="0.2">
      <c r="AA2118" s="9"/>
    </row>
    <row r="2119" spans="27:27" x14ac:dyDescent="0.2">
      <c r="AA2119" s="9"/>
    </row>
    <row r="2120" spans="27:27" x14ac:dyDescent="0.2">
      <c r="AA2120" s="9"/>
    </row>
    <row r="2121" spans="27:27" x14ac:dyDescent="0.2">
      <c r="AA2121" s="9"/>
    </row>
    <row r="2122" spans="27:27" x14ac:dyDescent="0.2">
      <c r="AA2122" s="9"/>
    </row>
    <row r="2123" spans="27:27" x14ac:dyDescent="0.2">
      <c r="AA2123" s="9"/>
    </row>
    <row r="2124" spans="27:27" x14ac:dyDescent="0.2">
      <c r="AA2124" s="9"/>
    </row>
    <row r="2125" spans="27:27" x14ac:dyDescent="0.2">
      <c r="AA2125" s="9"/>
    </row>
    <row r="2126" spans="27:27" x14ac:dyDescent="0.2">
      <c r="AA2126" s="9"/>
    </row>
    <row r="2127" spans="27:27" x14ac:dyDescent="0.2">
      <c r="AA2127" s="9"/>
    </row>
    <row r="2128" spans="27:27" x14ac:dyDescent="0.2">
      <c r="AA2128" s="9"/>
    </row>
    <row r="2129" spans="27:27" x14ac:dyDescent="0.2">
      <c r="AA2129" s="9"/>
    </row>
    <row r="2130" spans="27:27" x14ac:dyDescent="0.2">
      <c r="AA2130" s="9"/>
    </row>
    <row r="2131" spans="27:27" x14ac:dyDescent="0.2">
      <c r="AA2131" s="9"/>
    </row>
    <row r="2132" spans="27:27" x14ac:dyDescent="0.2">
      <c r="AA2132" s="9"/>
    </row>
    <row r="2133" spans="27:27" x14ac:dyDescent="0.2">
      <c r="AA2133" s="9"/>
    </row>
    <row r="2134" spans="27:27" x14ac:dyDescent="0.2">
      <c r="AA2134" s="9"/>
    </row>
    <row r="2135" spans="27:27" x14ac:dyDescent="0.2">
      <c r="AA2135" s="9"/>
    </row>
    <row r="2136" spans="27:27" x14ac:dyDescent="0.2">
      <c r="AA2136" s="9"/>
    </row>
    <row r="2137" spans="27:27" x14ac:dyDescent="0.2">
      <c r="AA2137" s="9"/>
    </row>
    <row r="2138" spans="27:27" x14ac:dyDescent="0.2">
      <c r="AA2138" s="9"/>
    </row>
    <row r="2139" spans="27:27" x14ac:dyDescent="0.2">
      <c r="AA2139" s="9"/>
    </row>
    <row r="2140" spans="27:27" x14ac:dyDescent="0.2">
      <c r="AA2140" s="9"/>
    </row>
    <row r="2141" spans="27:27" x14ac:dyDescent="0.2">
      <c r="AA2141" s="9"/>
    </row>
    <row r="2142" spans="27:27" x14ac:dyDescent="0.2">
      <c r="AA2142" s="9"/>
    </row>
    <row r="2143" spans="27:27" x14ac:dyDescent="0.2">
      <c r="AA2143" s="9"/>
    </row>
    <row r="2144" spans="27:27" x14ac:dyDescent="0.2">
      <c r="AA2144" s="9"/>
    </row>
    <row r="2145" spans="27:27" x14ac:dyDescent="0.2">
      <c r="AA2145" s="9"/>
    </row>
    <row r="2146" spans="27:27" x14ac:dyDescent="0.2">
      <c r="AA2146" s="9"/>
    </row>
    <row r="2147" spans="27:27" x14ac:dyDescent="0.2">
      <c r="AA2147" s="9"/>
    </row>
    <row r="2148" spans="27:27" x14ac:dyDescent="0.2">
      <c r="AA2148" s="9"/>
    </row>
    <row r="2149" spans="27:27" x14ac:dyDescent="0.2">
      <c r="AA2149" s="9"/>
    </row>
    <row r="2150" spans="27:27" x14ac:dyDescent="0.2">
      <c r="AA2150" s="9"/>
    </row>
    <row r="2151" spans="27:27" x14ac:dyDescent="0.2">
      <c r="AA2151" s="9"/>
    </row>
    <row r="2152" spans="27:27" x14ac:dyDescent="0.2">
      <c r="AA2152" s="9"/>
    </row>
    <row r="2153" spans="27:27" x14ac:dyDescent="0.2">
      <c r="AA2153" s="9"/>
    </row>
    <row r="2154" spans="27:27" x14ac:dyDescent="0.2">
      <c r="AA2154" s="9"/>
    </row>
    <row r="2155" spans="27:27" x14ac:dyDescent="0.2">
      <c r="AA2155" s="9"/>
    </row>
    <row r="2156" spans="27:27" x14ac:dyDescent="0.2">
      <c r="AA2156" s="9"/>
    </row>
    <row r="2157" spans="27:27" x14ac:dyDescent="0.2">
      <c r="AA2157" s="9"/>
    </row>
    <row r="2158" spans="27:27" x14ac:dyDescent="0.2">
      <c r="AA2158" s="9"/>
    </row>
    <row r="2159" spans="27:27" x14ac:dyDescent="0.2">
      <c r="AA2159" s="9"/>
    </row>
    <row r="2160" spans="27:27" x14ac:dyDescent="0.2">
      <c r="AA2160" s="9"/>
    </row>
    <row r="2161" spans="27:27" x14ac:dyDescent="0.2">
      <c r="AA2161" s="9"/>
    </row>
    <row r="2162" spans="27:27" x14ac:dyDescent="0.2">
      <c r="AA2162" s="9"/>
    </row>
    <row r="2163" spans="27:27" x14ac:dyDescent="0.2">
      <c r="AA2163" s="9"/>
    </row>
    <row r="2164" spans="27:27" x14ac:dyDescent="0.2">
      <c r="AA2164" s="9"/>
    </row>
    <row r="2165" spans="27:27" x14ac:dyDescent="0.2">
      <c r="AA2165" s="9"/>
    </row>
    <row r="2166" spans="27:27" x14ac:dyDescent="0.2">
      <c r="AA2166" s="9"/>
    </row>
    <row r="2167" spans="27:27" x14ac:dyDescent="0.2">
      <c r="AA2167" s="9"/>
    </row>
    <row r="2168" spans="27:27" x14ac:dyDescent="0.2">
      <c r="AA2168" s="9"/>
    </row>
    <row r="2169" spans="27:27" x14ac:dyDescent="0.2">
      <c r="AA2169" s="9"/>
    </row>
    <row r="2170" spans="27:27" x14ac:dyDescent="0.2">
      <c r="AA2170" s="9"/>
    </row>
    <row r="2171" spans="27:27" x14ac:dyDescent="0.2">
      <c r="AA2171" s="9"/>
    </row>
    <row r="2172" spans="27:27" x14ac:dyDescent="0.2">
      <c r="AA2172" s="9"/>
    </row>
    <row r="2173" spans="27:27" x14ac:dyDescent="0.2">
      <c r="AA2173" s="9"/>
    </row>
    <row r="2174" spans="27:27" x14ac:dyDescent="0.2">
      <c r="AA2174" s="9"/>
    </row>
    <row r="2175" spans="27:27" x14ac:dyDescent="0.2">
      <c r="AA2175" s="9"/>
    </row>
    <row r="2176" spans="27:27" x14ac:dyDescent="0.2">
      <c r="AA2176" s="9"/>
    </row>
    <row r="2177" spans="27:27" x14ac:dyDescent="0.2">
      <c r="AA2177" s="9"/>
    </row>
    <row r="2178" spans="27:27" x14ac:dyDescent="0.2">
      <c r="AA2178" s="9"/>
    </row>
    <row r="2179" spans="27:27" x14ac:dyDescent="0.2">
      <c r="AA2179" s="9"/>
    </row>
    <row r="2180" spans="27:27" x14ac:dyDescent="0.2">
      <c r="AA2180" s="9"/>
    </row>
    <row r="2181" spans="27:27" x14ac:dyDescent="0.2">
      <c r="AA2181" s="9"/>
    </row>
    <row r="2182" spans="27:27" x14ac:dyDescent="0.2">
      <c r="AA2182" s="9"/>
    </row>
    <row r="2183" spans="27:27" x14ac:dyDescent="0.2">
      <c r="AA2183" s="9"/>
    </row>
    <row r="2184" spans="27:27" x14ac:dyDescent="0.2">
      <c r="AA2184" s="9"/>
    </row>
    <row r="2185" spans="27:27" x14ac:dyDescent="0.2">
      <c r="AA2185" s="9"/>
    </row>
    <row r="2186" spans="27:27" x14ac:dyDescent="0.2">
      <c r="AA2186" s="9"/>
    </row>
    <row r="2187" spans="27:27" x14ac:dyDescent="0.2">
      <c r="AA2187" s="9"/>
    </row>
    <row r="2188" spans="27:27" x14ac:dyDescent="0.2">
      <c r="AA2188" s="9"/>
    </row>
    <row r="2189" spans="27:27" x14ac:dyDescent="0.2">
      <c r="AA2189" s="9"/>
    </row>
    <row r="2190" spans="27:27" x14ac:dyDescent="0.2">
      <c r="AA2190" s="9"/>
    </row>
    <row r="2191" spans="27:27" x14ac:dyDescent="0.2">
      <c r="AA2191" s="9"/>
    </row>
    <row r="2192" spans="27:27" x14ac:dyDescent="0.2">
      <c r="AA2192" s="9"/>
    </row>
    <row r="2193" spans="27:27" x14ac:dyDescent="0.2">
      <c r="AA2193" s="9"/>
    </row>
    <row r="2194" spans="27:27" x14ac:dyDescent="0.2">
      <c r="AA2194" s="9"/>
    </row>
    <row r="2195" spans="27:27" x14ac:dyDescent="0.2">
      <c r="AA2195" s="9"/>
    </row>
    <row r="2196" spans="27:27" x14ac:dyDescent="0.2">
      <c r="AA2196" s="9"/>
    </row>
    <row r="2197" spans="27:27" x14ac:dyDescent="0.2">
      <c r="AA2197" s="9"/>
    </row>
    <row r="2198" spans="27:27" x14ac:dyDescent="0.2">
      <c r="AA2198" s="9"/>
    </row>
    <row r="2199" spans="27:27" x14ac:dyDescent="0.2">
      <c r="AA2199" s="9"/>
    </row>
    <row r="2200" spans="27:27" x14ac:dyDescent="0.2">
      <c r="AA2200" s="9"/>
    </row>
    <row r="2201" spans="27:27" x14ac:dyDescent="0.2">
      <c r="AA2201" s="9"/>
    </row>
    <row r="2202" spans="27:27" x14ac:dyDescent="0.2">
      <c r="AA2202" s="9"/>
    </row>
    <row r="2203" spans="27:27" x14ac:dyDescent="0.2">
      <c r="AA2203" s="9"/>
    </row>
    <row r="2204" spans="27:27" x14ac:dyDescent="0.2">
      <c r="AA2204" s="9"/>
    </row>
    <row r="2205" spans="27:27" x14ac:dyDescent="0.2">
      <c r="AA2205" s="9"/>
    </row>
    <row r="2206" spans="27:27" x14ac:dyDescent="0.2">
      <c r="AA2206" s="9"/>
    </row>
    <row r="2207" spans="27:27" x14ac:dyDescent="0.2">
      <c r="AA2207" s="9"/>
    </row>
    <row r="2208" spans="27:27" x14ac:dyDescent="0.2">
      <c r="AA2208" s="9"/>
    </row>
    <row r="2209" spans="27:27" x14ac:dyDescent="0.2">
      <c r="AA2209" s="9"/>
    </row>
    <row r="2210" spans="27:27" x14ac:dyDescent="0.2">
      <c r="AA2210" s="9"/>
    </row>
    <row r="2211" spans="27:27" x14ac:dyDescent="0.2">
      <c r="AA2211" s="9"/>
    </row>
    <row r="2212" spans="27:27" x14ac:dyDescent="0.2">
      <c r="AA2212" s="9"/>
    </row>
    <row r="2213" spans="27:27" x14ac:dyDescent="0.2">
      <c r="AA2213" s="9"/>
    </row>
    <row r="2214" spans="27:27" x14ac:dyDescent="0.2">
      <c r="AA2214" s="9"/>
    </row>
    <row r="2215" spans="27:27" x14ac:dyDescent="0.2">
      <c r="AA2215" s="9"/>
    </row>
    <row r="2216" spans="27:27" x14ac:dyDescent="0.2">
      <c r="AA2216" s="9"/>
    </row>
    <row r="2217" spans="27:27" x14ac:dyDescent="0.2">
      <c r="AA2217" s="9"/>
    </row>
    <row r="2218" spans="27:27" x14ac:dyDescent="0.2">
      <c r="AA2218" s="9"/>
    </row>
    <row r="2219" spans="27:27" x14ac:dyDescent="0.2">
      <c r="AA2219" s="9"/>
    </row>
    <row r="2220" spans="27:27" x14ac:dyDescent="0.2">
      <c r="AA2220" s="9"/>
    </row>
    <row r="2221" spans="27:27" x14ac:dyDescent="0.2">
      <c r="AA2221" s="9"/>
    </row>
    <row r="2222" spans="27:27" x14ac:dyDescent="0.2">
      <c r="AA2222" s="9"/>
    </row>
    <row r="2223" spans="27:27" x14ac:dyDescent="0.2">
      <c r="AA2223" s="9"/>
    </row>
    <row r="2224" spans="27:27" x14ac:dyDescent="0.2">
      <c r="AA2224" s="9"/>
    </row>
    <row r="2225" spans="27:27" x14ac:dyDescent="0.2">
      <c r="AA2225" s="9"/>
    </row>
    <row r="2226" spans="27:27" x14ac:dyDescent="0.2">
      <c r="AA2226" s="9"/>
    </row>
    <row r="2227" spans="27:27" x14ac:dyDescent="0.2">
      <c r="AA2227" s="9"/>
    </row>
    <row r="2228" spans="27:27" x14ac:dyDescent="0.2">
      <c r="AA2228" s="9"/>
    </row>
    <row r="2229" spans="27:27" x14ac:dyDescent="0.2">
      <c r="AA2229" s="9"/>
    </row>
    <row r="2230" spans="27:27" x14ac:dyDescent="0.2">
      <c r="AA2230" s="9"/>
    </row>
    <row r="2231" spans="27:27" x14ac:dyDescent="0.2">
      <c r="AA2231" s="9"/>
    </row>
    <row r="2232" spans="27:27" x14ac:dyDescent="0.2">
      <c r="AA2232" s="9"/>
    </row>
    <row r="2233" spans="27:27" x14ac:dyDescent="0.2">
      <c r="AA2233" s="9"/>
    </row>
    <row r="2234" spans="27:27" x14ac:dyDescent="0.2">
      <c r="AA2234" s="9"/>
    </row>
    <row r="2235" spans="27:27" x14ac:dyDescent="0.2">
      <c r="AA2235" s="9"/>
    </row>
    <row r="2236" spans="27:27" x14ac:dyDescent="0.2">
      <c r="AA2236" s="9"/>
    </row>
    <row r="2237" spans="27:27" x14ac:dyDescent="0.2">
      <c r="AA2237" s="9"/>
    </row>
    <row r="2238" spans="27:27" x14ac:dyDescent="0.2">
      <c r="AA2238" s="9"/>
    </row>
    <row r="2239" spans="27:27" x14ac:dyDescent="0.2">
      <c r="AA2239" s="9"/>
    </row>
    <row r="2240" spans="27:27" x14ac:dyDescent="0.2">
      <c r="AA2240" s="9"/>
    </row>
    <row r="2241" spans="27:27" x14ac:dyDescent="0.2">
      <c r="AA2241" s="9"/>
    </row>
    <row r="2242" spans="27:27" x14ac:dyDescent="0.2">
      <c r="AA2242" s="9"/>
    </row>
    <row r="2243" spans="27:27" x14ac:dyDescent="0.2">
      <c r="AA2243" s="9"/>
    </row>
    <row r="2244" spans="27:27" x14ac:dyDescent="0.2">
      <c r="AA2244" s="9"/>
    </row>
    <row r="2245" spans="27:27" x14ac:dyDescent="0.2">
      <c r="AA2245" s="9"/>
    </row>
    <row r="2246" spans="27:27" x14ac:dyDescent="0.2">
      <c r="AA2246" s="9"/>
    </row>
    <row r="2247" spans="27:27" x14ac:dyDescent="0.2">
      <c r="AA2247" s="9"/>
    </row>
    <row r="2248" spans="27:27" x14ac:dyDescent="0.2">
      <c r="AA2248" s="9"/>
    </row>
    <row r="2249" spans="27:27" x14ac:dyDescent="0.2">
      <c r="AA2249" s="9"/>
    </row>
    <row r="2250" spans="27:27" x14ac:dyDescent="0.2">
      <c r="AA2250" s="9"/>
    </row>
    <row r="2251" spans="27:27" x14ac:dyDescent="0.2">
      <c r="AA2251" s="9"/>
    </row>
    <row r="2252" spans="27:27" x14ac:dyDescent="0.2">
      <c r="AA2252" s="9"/>
    </row>
    <row r="2253" spans="27:27" x14ac:dyDescent="0.2">
      <c r="AA2253" s="9"/>
    </row>
    <row r="2254" spans="27:27" x14ac:dyDescent="0.2">
      <c r="AA2254" s="9"/>
    </row>
    <row r="2255" spans="27:27" x14ac:dyDescent="0.2">
      <c r="AA2255" s="9"/>
    </row>
    <row r="2256" spans="27:27" x14ac:dyDescent="0.2">
      <c r="AA2256" s="9"/>
    </row>
    <row r="2257" spans="27:27" x14ac:dyDescent="0.2">
      <c r="AA2257" s="9"/>
    </row>
    <row r="2258" spans="27:27" x14ac:dyDescent="0.2">
      <c r="AA2258" s="9"/>
    </row>
    <row r="2259" spans="27:27" x14ac:dyDescent="0.2">
      <c r="AA2259" s="9"/>
    </row>
    <row r="2260" spans="27:27" x14ac:dyDescent="0.2">
      <c r="AA2260" s="9"/>
    </row>
    <row r="2261" spans="27:27" x14ac:dyDescent="0.2">
      <c r="AA2261" s="9"/>
    </row>
    <row r="2262" spans="27:27" x14ac:dyDescent="0.2">
      <c r="AA2262" s="9"/>
    </row>
    <row r="2263" spans="27:27" x14ac:dyDescent="0.2">
      <c r="AA2263" s="9"/>
    </row>
    <row r="2264" spans="27:27" x14ac:dyDescent="0.2">
      <c r="AA2264" s="9"/>
    </row>
    <row r="2265" spans="27:27" x14ac:dyDescent="0.2">
      <c r="AA2265" s="9"/>
    </row>
    <row r="2266" spans="27:27" x14ac:dyDescent="0.2">
      <c r="AA2266" s="9"/>
    </row>
    <row r="2267" spans="27:27" x14ac:dyDescent="0.2">
      <c r="AA2267" s="9"/>
    </row>
    <row r="2268" spans="27:27" x14ac:dyDescent="0.2">
      <c r="AA2268" s="9"/>
    </row>
    <row r="2269" spans="27:27" x14ac:dyDescent="0.2">
      <c r="AA2269" s="9"/>
    </row>
    <row r="2270" spans="27:27" x14ac:dyDescent="0.2">
      <c r="AA2270" s="9"/>
    </row>
    <row r="2271" spans="27:27" x14ac:dyDescent="0.2">
      <c r="AA2271" s="9"/>
    </row>
    <row r="2272" spans="27:27" x14ac:dyDescent="0.2">
      <c r="AA2272" s="9"/>
    </row>
    <row r="2273" spans="27:27" x14ac:dyDescent="0.2">
      <c r="AA2273" s="9"/>
    </row>
    <row r="2274" spans="27:27" x14ac:dyDescent="0.2">
      <c r="AA2274" s="9"/>
    </row>
    <row r="2275" spans="27:27" x14ac:dyDescent="0.2">
      <c r="AA2275" s="9"/>
    </row>
    <row r="2276" spans="27:27" x14ac:dyDescent="0.2">
      <c r="AA2276" s="9"/>
    </row>
    <row r="2277" spans="27:27" x14ac:dyDescent="0.2">
      <c r="AA2277" s="9"/>
    </row>
    <row r="2278" spans="27:27" x14ac:dyDescent="0.2">
      <c r="AA2278" s="9"/>
    </row>
    <row r="2279" spans="27:27" x14ac:dyDescent="0.2">
      <c r="AA2279" s="9"/>
    </row>
    <row r="2280" spans="27:27" x14ac:dyDescent="0.2">
      <c r="AA2280" s="9"/>
    </row>
    <row r="2281" spans="27:27" x14ac:dyDescent="0.2">
      <c r="AA2281" s="9"/>
    </row>
    <row r="2282" spans="27:27" x14ac:dyDescent="0.2">
      <c r="AA2282" s="9"/>
    </row>
    <row r="2283" spans="27:27" x14ac:dyDescent="0.2">
      <c r="AA2283" s="9"/>
    </row>
    <row r="2284" spans="27:27" x14ac:dyDescent="0.2">
      <c r="AA2284" s="9"/>
    </row>
    <row r="2285" spans="27:27" x14ac:dyDescent="0.2">
      <c r="AA2285" s="9"/>
    </row>
    <row r="2286" spans="27:27" x14ac:dyDescent="0.2">
      <c r="AA2286" s="9"/>
    </row>
    <row r="2287" spans="27:27" x14ac:dyDescent="0.2">
      <c r="AA2287" s="9"/>
    </row>
    <row r="2288" spans="27:27" x14ac:dyDescent="0.2">
      <c r="AA2288" s="9"/>
    </row>
    <row r="2289" spans="27:27" x14ac:dyDescent="0.2">
      <c r="AA2289" s="9"/>
    </row>
    <row r="2290" spans="27:27" x14ac:dyDescent="0.2">
      <c r="AA2290" s="9"/>
    </row>
    <row r="2291" spans="27:27" x14ac:dyDescent="0.2">
      <c r="AA2291" s="9"/>
    </row>
    <row r="2292" spans="27:27" x14ac:dyDescent="0.2">
      <c r="AA2292" s="9"/>
    </row>
    <row r="2293" spans="27:27" x14ac:dyDescent="0.2">
      <c r="AA2293" s="9"/>
    </row>
    <row r="2294" spans="27:27" x14ac:dyDescent="0.2">
      <c r="AA2294" s="9"/>
    </row>
    <row r="2295" spans="27:27" x14ac:dyDescent="0.2">
      <c r="AA2295" s="9"/>
    </row>
    <row r="2296" spans="27:27" x14ac:dyDescent="0.2">
      <c r="AA2296" s="9"/>
    </row>
    <row r="2297" spans="27:27" x14ac:dyDescent="0.2">
      <c r="AA2297" s="9"/>
    </row>
    <row r="2298" spans="27:27" x14ac:dyDescent="0.2">
      <c r="AA2298" s="9"/>
    </row>
    <row r="2299" spans="27:27" x14ac:dyDescent="0.2">
      <c r="AA2299" s="9"/>
    </row>
    <row r="2300" spans="27:27" x14ac:dyDescent="0.2">
      <c r="AA2300" s="9"/>
    </row>
    <row r="2301" spans="27:27" x14ac:dyDescent="0.2">
      <c r="AA2301" s="9"/>
    </row>
    <row r="2302" spans="27:27" x14ac:dyDescent="0.2">
      <c r="AA2302" s="9"/>
    </row>
    <row r="2303" spans="27:27" x14ac:dyDescent="0.2">
      <c r="AA2303" s="9"/>
    </row>
    <row r="2304" spans="27:27" x14ac:dyDescent="0.2">
      <c r="AA2304" s="9"/>
    </row>
    <row r="2305" spans="27:27" x14ac:dyDescent="0.2">
      <c r="AA2305" s="9"/>
    </row>
    <row r="2306" spans="27:27" x14ac:dyDescent="0.2">
      <c r="AA2306" s="9"/>
    </row>
    <row r="2307" spans="27:27" x14ac:dyDescent="0.2">
      <c r="AA2307" s="9"/>
    </row>
    <row r="2308" spans="27:27" x14ac:dyDescent="0.2">
      <c r="AA2308" s="9"/>
    </row>
    <row r="2309" spans="27:27" x14ac:dyDescent="0.2">
      <c r="AA2309" s="9"/>
    </row>
    <row r="2310" spans="27:27" x14ac:dyDescent="0.2">
      <c r="AA2310" s="9"/>
    </row>
    <row r="2311" spans="27:27" x14ac:dyDescent="0.2">
      <c r="AA2311" s="9"/>
    </row>
    <row r="2312" spans="27:27" x14ac:dyDescent="0.2">
      <c r="AA2312" s="9"/>
    </row>
    <row r="2313" spans="27:27" x14ac:dyDescent="0.2">
      <c r="AA2313" s="9"/>
    </row>
    <row r="2314" spans="27:27" x14ac:dyDescent="0.2">
      <c r="AA2314" s="9"/>
    </row>
    <row r="2315" spans="27:27" x14ac:dyDescent="0.2">
      <c r="AA2315" s="9"/>
    </row>
    <row r="2316" spans="27:27" x14ac:dyDescent="0.2">
      <c r="AA2316" s="9"/>
    </row>
    <row r="2317" spans="27:27" x14ac:dyDescent="0.2">
      <c r="AA2317" s="9"/>
    </row>
    <row r="2318" spans="27:27" x14ac:dyDescent="0.2">
      <c r="AA2318" s="9"/>
    </row>
    <row r="2319" spans="27:27" x14ac:dyDescent="0.2">
      <c r="AA2319" s="9"/>
    </row>
    <row r="2320" spans="27:27" x14ac:dyDescent="0.2">
      <c r="AA2320" s="9"/>
    </row>
    <row r="2321" spans="27:27" x14ac:dyDescent="0.2">
      <c r="AA2321" s="9"/>
    </row>
    <row r="2322" spans="27:27" x14ac:dyDescent="0.2">
      <c r="AA2322" s="9"/>
    </row>
    <row r="2323" spans="27:27" x14ac:dyDescent="0.2">
      <c r="AA2323" s="9"/>
    </row>
    <row r="2324" spans="27:27" x14ac:dyDescent="0.2">
      <c r="AA2324" s="9"/>
    </row>
    <row r="2325" spans="27:27" x14ac:dyDescent="0.2">
      <c r="AA2325" s="9"/>
    </row>
    <row r="2326" spans="27:27" x14ac:dyDescent="0.2">
      <c r="AA2326" s="9"/>
    </row>
    <row r="2327" spans="27:27" x14ac:dyDescent="0.2">
      <c r="AA2327" s="9"/>
    </row>
    <row r="2328" spans="27:27" x14ac:dyDescent="0.2">
      <c r="AA2328" s="9"/>
    </row>
    <row r="2329" spans="27:27" x14ac:dyDescent="0.2">
      <c r="AA2329" s="9"/>
    </row>
    <row r="2330" spans="27:27" x14ac:dyDescent="0.2">
      <c r="AA2330" s="9"/>
    </row>
    <row r="2331" spans="27:27" x14ac:dyDescent="0.2">
      <c r="AA2331" s="9"/>
    </row>
    <row r="2332" spans="27:27" x14ac:dyDescent="0.2">
      <c r="AA2332" s="9"/>
    </row>
    <row r="2333" spans="27:27" x14ac:dyDescent="0.2">
      <c r="AA2333" s="9"/>
    </row>
    <row r="2334" spans="27:27" x14ac:dyDescent="0.2">
      <c r="AA2334" s="9"/>
    </row>
    <row r="2335" spans="27:27" x14ac:dyDescent="0.2">
      <c r="AA2335" s="9"/>
    </row>
    <row r="2336" spans="27:27" x14ac:dyDescent="0.2">
      <c r="AA2336" s="9"/>
    </row>
    <row r="2337" spans="27:27" x14ac:dyDescent="0.2">
      <c r="AA2337" s="9"/>
    </row>
    <row r="2338" spans="27:27" x14ac:dyDescent="0.2">
      <c r="AA2338" s="9"/>
    </row>
    <row r="2339" spans="27:27" x14ac:dyDescent="0.2">
      <c r="AA2339" s="9"/>
    </row>
    <row r="2340" spans="27:27" x14ac:dyDescent="0.2">
      <c r="AA2340" s="9"/>
    </row>
    <row r="2341" spans="27:27" x14ac:dyDescent="0.2">
      <c r="AA2341" s="9"/>
    </row>
    <row r="2342" spans="27:27" x14ac:dyDescent="0.2">
      <c r="AA2342" s="9"/>
    </row>
    <row r="2343" spans="27:27" x14ac:dyDescent="0.2">
      <c r="AA2343" s="9"/>
    </row>
    <row r="2344" spans="27:27" x14ac:dyDescent="0.2">
      <c r="AA2344" s="9"/>
    </row>
    <row r="2345" spans="27:27" x14ac:dyDescent="0.2">
      <c r="AA2345" s="9"/>
    </row>
    <row r="2346" spans="27:27" x14ac:dyDescent="0.2">
      <c r="AA2346" s="9"/>
    </row>
    <row r="2347" spans="27:27" x14ac:dyDescent="0.2">
      <c r="AA2347" s="9"/>
    </row>
    <row r="2348" spans="27:27" x14ac:dyDescent="0.2">
      <c r="AA2348" s="9"/>
    </row>
    <row r="2349" spans="27:27" x14ac:dyDescent="0.2">
      <c r="AA2349" s="9"/>
    </row>
    <row r="2350" spans="27:27" x14ac:dyDescent="0.2">
      <c r="AA2350" s="9"/>
    </row>
    <row r="2351" spans="27:27" x14ac:dyDescent="0.2">
      <c r="AA2351" s="9"/>
    </row>
    <row r="2352" spans="27:27" x14ac:dyDescent="0.2">
      <c r="AA2352" s="9"/>
    </row>
    <row r="2353" spans="27:27" x14ac:dyDescent="0.2">
      <c r="AA2353" s="9"/>
    </row>
    <row r="2354" spans="27:27" x14ac:dyDescent="0.2">
      <c r="AA2354" s="9"/>
    </row>
    <row r="2355" spans="27:27" x14ac:dyDescent="0.2">
      <c r="AA2355" s="9"/>
    </row>
    <row r="2356" spans="27:27" x14ac:dyDescent="0.2">
      <c r="AA2356" s="9"/>
    </row>
    <row r="2357" spans="27:27" x14ac:dyDescent="0.2">
      <c r="AA2357" s="9"/>
    </row>
    <row r="2358" spans="27:27" x14ac:dyDescent="0.2">
      <c r="AA2358" s="9"/>
    </row>
    <row r="2359" spans="27:27" x14ac:dyDescent="0.2">
      <c r="AA2359" s="9"/>
    </row>
    <row r="2360" spans="27:27" x14ac:dyDescent="0.2">
      <c r="AA2360" s="9"/>
    </row>
    <row r="2361" spans="27:27" x14ac:dyDescent="0.2">
      <c r="AA2361" s="9"/>
    </row>
    <row r="2362" spans="27:27" x14ac:dyDescent="0.2">
      <c r="AA2362" s="9"/>
    </row>
    <row r="2363" spans="27:27" x14ac:dyDescent="0.2">
      <c r="AA2363" s="9"/>
    </row>
    <row r="2364" spans="27:27" x14ac:dyDescent="0.2">
      <c r="AA2364" s="9"/>
    </row>
    <row r="2365" spans="27:27" x14ac:dyDescent="0.2">
      <c r="AA2365" s="9"/>
    </row>
    <row r="2366" spans="27:27" x14ac:dyDescent="0.2">
      <c r="AA2366" s="9"/>
    </row>
    <row r="2367" spans="27:27" x14ac:dyDescent="0.2">
      <c r="AA2367" s="9"/>
    </row>
    <row r="2368" spans="27:27" x14ac:dyDescent="0.2">
      <c r="AA2368" s="9"/>
    </row>
    <row r="2369" spans="27:27" x14ac:dyDescent="0.2">
      <c r="AA2369" s="9"/>
    </row>
    <row r="2370" spans="27:27" x14ac:dyDescent="0.2">
      <c r="AA2370" s="9"/>
    </row>
    <row r="2371" spans="27:27" x14ac:dyDescent="0.2">
      <c r="AA2371" s="9"/>
    </row>
    <row r="2372" spans="27:27" x14ac:dyDescent="0.2">
      <c r="AA2372" s="9"/>
    </row>
    <row r="2373" spans="27:27" x14ac:dyDescent="0.2">
      <c r="AA2373" s="9"/>
    </row>
    <row r="2374" spans="27:27" x14ac:dyDescent="0.2">
      <c r="AA2374" s="9"/>
    </row>
    <row r="2375" spans="27:27" x14ac:dyDescent="0.2">
      <c r="AA2375" s="9"/>
    </row>
    <row r="2376" spans="27:27" x14ac:dyDescent="0.2">
      <c r="AA2376" s="9"/>
    </row>
    <row r="2377" spans="27:27" x14ac:dyDescent="0.2">
      <c r="AA2377" s="9"/>
    </row>
    <row r="2378" spans="27:27" x14ac:dyDescent="0.2">
      <c r="AA2378" s="9"/>
    </row>
    <row r="2379" spans="27:27" x14ac:dyDescent="0.2">
      <c r="AA2379" s="9"/>
    </row>
    <row r="2380" spans="27:27" x14ac:dyDescent="0.2">
      <c r="AA2380" s="9"/>
    </row>
    <row r="2381" spans="27:27" x14ac:dyDescent="0.2">
      <c r="AA2381" s="9"/>
    </row>
    <row r="2382" spans="27:27" x14ac:dyDescent="0.2">
      <c r="AA2382" s="9"/>
    </row>
    <row r="2383" spans="27:27" x14ac:dyDescent="0.2">
      <c r="AA2383" s="9"/>
    </row>
    <row r="2384" spans="27:27" x14ac:dyDescent="0.2">
      <c r="AA2384" s="9"/>
    </row>
    <row r="2385" spans="27:27" x14ac:dyDescent="0.2">
      <c r="AA2385" s="9"/>
    </row>
    <row r="2386" spans="27:27" x14ac:dyDescent="0.2">
      <c r="AA2386" s="9"/>
    </row>
    <row r="2387" spans="27:27" x14ac:dyDescent="0.2">
      <c r="AA2387" s="9"/>
    </row>
    <row r="2388" spans="27:27" x14ac:dyDescent="0.2">
      <c r="AA2388" s="9"/>
    </row>
    <row r="2389" spans="27:27" x14ac:dyDescent="0.2">
      <c r="AA2389" s="9"/>
    </row>
    <row r="2390" spans="27:27" x14ac:dyDescent="0.2">
      <c r="AA2390" s="9"/>
    </row>
    <row r="2391" spans="27:27" x14ac:dyDescent="0.2">
      <c r="AA2391" s="9"/>
    </row>
    <row r="2392" spans="27:27" x14ac:dyDescent="0.2">
      <c r="AA2392" s="9"/>
    </row>
    <row r="2393" spans="27:27" x14ac:dyDescent="0.2">
      <c r="AA2393" s="9"/>
    </row>
    <row r="2394" spans="27:27" x14ac:dyDescent="0.2">
      <c r="AA2394" s="9"/>
    </row>
    <row r="2395" spans="27:27" x14ac:dyDescent="0.2">
      <c r="AA2395" s="9"/>
    </row>
    <row r="2396" spans="27:27" x14ac:dyDescent="0.2">
      <c r="AA2396" s="9"/>
    </row>
    <row r="2397" spans="27:27" x14ac:dyDescent="0.2">
      <c r="AA2397" s="9"/>
    </row>
    <row r="2398" spans="27:27" x14ac:dyDescent="0.2">
      <c r="AA2398" s="9"/>
    </row>
    <row r="2399" spans="27:27" x14ac:dyDescent="0.2">
      <c r="AA2399" s="9"/>
    </row>
    <row r="2400" spans="27:27" x14ac:dyDescent="0.2">
      <c r="AA2400" s="9"/>
    </row>
    <row r="2401" spans="27:27" x14ac:dyDescent="0.2">
      <c r="AA2401" s="9"/>
    </row>
    <row r="2402" spans="27:27" x14ac:dyDescent="0.2">
      <c r="AA2402" s="9"/>
    </row>
    <row r="2403" spans="27:27" x14ac:dyDescent="0.2">
      <c r="AA2403" s="9"/>
    </row>
    <row r="2404" spans="27:27" x14ac:dyDescent="0.2">
      <c r="AA2404" s="9"/>
    </row>
    <row r="2405" spans="27:27" x14ac:dyDescent="0.2">
      <c r="AA2405" s="9"/>
    </row>
    <row r="2406" spans="27:27" x14ac:dyDescent="0.2">
      <c r="AA2406" s="9"/>
    </row>
    <row r="2407" spans="27:27" x14ac:dyDescent="0.2">
      <c r="AA2407" s="9"/>
    </row>
    <row r="2408" spans="27:27" x14ac:dyDescent="0.2">
      <c r="AA2408" s="9"/>
    </row>
    <row r="2409" spans="27:27" x14ac:dyDescent="0.2">
      <c r="AA2409" s="9"/>
    </row>
    <row r="2410" spans="27:27" x14ac:dyDescent="0.2">
      <c r="AA2410" s="9"/>
    </row>
    <row r="2411" spans="27:27" x14ac:dyDescent="0.2">
      <c r="AA2411" s="9"/>
    </row>
    <row r="2412" spans="27:27" x14ac:dyDescent="0.2">
      <c r="AA2412" s="9"/>
    </row>
    <row r="2413" spans="27:27" x14ac:dyDescent="0.2">
      <c r="AA2413" s="9"/>
    </row>
    <row r="2414" spans="27:27" x14ac:dyDescent="0.2">
      <c r="AA2414" s="9"/>
    </row>
    <row r="2415" spans="27:27" x14ac:dyDescent="0.2">
      <c r="AA2415" s="9"/>
    </row>
    <row r="2416" spans="27:27" x14ac:dyDescent="0.2">
      <c r="AA2416" s="9"/>
    </row>
    <row r="2417" spans="27:27" x14ac:dyDescent="0.2">
      <c r="AA2417" s="9"/>
    </row>
    <row r="2418" spans="27:27" x14ac:dyDescent="0.2">
      <c r="AA2418" s="9"/>
    </row>
    <row r="2419" spans="27:27" x14ac:dyDescent="0.2">
      <c r="AA2419" s="9"/>
    </row>
    <row r="2420" spans="27:27" x14ac:dyDescent="0.2">
      <c r="AA2420" s="9"/>
    </row>
    <row r="2421" spans="27:27" x14ac:dyDescent="0.2">
      <c r="AA2421" s="9"/>
    </row>
    <row r="2422" spans="27:27" x14ac:dyDescent="0.2">
      <c r="AA2422" s="9"/>
    </row>
    <row r="2423" spans="27:27" x14ac:dyDescent="0.2">
      <c r="AA2423" s="9"/>
    </row>
    <row r="2424" spans="27:27" x14ac:dyDescent="0.2">
      <c r="AA2424" s="9"/>
    </row>
    <row r="2425" spans="27:27" x14ac:dyDescent="0.2">
      <c r="AA2425" s="9"/>
    </row>
    <row r="2426" spans="27:27" x14ac:dyDescent="0.2">
      <c r="AA2426" s="9"/>
    </row>
    <row r="2427" spans="27:27" x14ac:dyDescent="0.2">
      <c r="AA2427" s="9"/>
    </row>
    <row r="2428" spans="27:27" x14ac:dyDescent="0.2">
      <c r="AA2428" s="9"/>
    </row>
    <row r="2429" spans="27:27" x14ac:dyDescent="0.2">
      <c r="AA2429" s="9"/>
    </row>
    <row r="2430" spans="27:27" x14ac:dyDescent="0.2">
      <c r="AA2430" s="9"/>
    </row>
    <row r="2431" spans="27:27" x14ac:dyDescent="0.2">
      <c r="AA2431" s="9"/>
    </row>
    <row r="2432" spans="27:27" x14ac:dyDescent="0.2">
      <c r="AA2432" s="9"/>
    </row>
    <row r="2433" spans="27:27" x14ac:dyDescent="0.2">
      <c r="AA2433" s="9"/>
    </row>
    <row r="2434" spans="27:27" x14ac:dyDescent="0.2">
      <c r="AA2434" s="9"/>
    </row>
    <row r="2435" spans="27:27" x14ac:dyDescent="0.2">
      <c r="AA2435" s="9"/>
    </row>
    <row r="2436" spans="27:27" x14ac:dyDescent="0.2">
      <c r="AA2436" s="9"/>
    </row>
    <row r="2437" spans="27:27" x14ac:dyDescent="0.2">
      <c r="AA2437" s="9"/>
    </row>
    <row r="2438" spans="27:27" x14ac:dyDescent="0.2">
      <c r="AA2438" s="9"/>
    </row>
    <row r="2439" spans="27:27" x14ac:dyDescent="0.2">
      <c r="AA2439" s="9"/>
    </row>
    <row r="2440" spans="27:27" x14ac:dyDescent="0.2">
      <c r="AA2440" s="9"/>
    </row>
    <row r="2441" spans="27:27" x14ac:dyDescent="0.2">
      <c r="AA2441" s="9"/>
    </row>
    <row r="2442" spans="27:27" x14ac:dyDescent="0.2">
      <c r="AA2442" s="9"/>
    </row>
    <row r="2443" spans="27:27" x14ac:dyDescent="0.2">
      <c r="AA2443" s="9"/>
    </row>
    <row r="2444" spans="27:27" x14ac:dyDescent="0.2">
      <c r="AA2444" s="9"/>
    </row>
    <row r="2445" spans="27:27" x14ac:dyDescent="0.2">
      <c r="AA2445" s="9"/>
    </row>
    <row r="2446" spans="27:27" x14ac:dyDescent="0.2">
      <c r="AA2446" s="9"/>
    </row>
    <row r="2447" spans="27:27" x14ac:dyDescent="0.2">
      <c r="AA2447" s="9"/>
    </row>
    <row r="2448" spans="27:27" x14ac:dyDescent="0.2">
      <c r="AA2448" s="9"/>
    </row>
    <row r="2449" spans="27:27" x14ac:dyDescent="0.2">
      <c r="AA2449" s="9"/>
    </row>
    <row r="2450" spans="27:27" x14ac:dyDescent="0.2">
      <c r="AA2450" s="9"/>
    </row>
    <row r="2451" spans="27:27" x14ac:dyDescent="0.2">
      <c r="AA2451" s="9"/>
    </row>
    <row r="2452" spans="27:27" x14ac:dyDescent="0.2">
      <c r="AA2452" s="9"/>
    </row>
    <row r="2453" spans="27:27" x14ac:dyDescent="0.2">
      <c r="AA2453" s="9"/>
    </row>
    <row r="2454" spans="27:27" x14ac:dyDescent="0.2">
      <c r="AA2454" s="9"/>
    </row>
    <row r="2455" spans="27:27" x14ac:dyDescent="0.2">
      <c r="AA2455" s="9"/>
    </row>
    <row r="2456" spans="27:27" x14ac:dyDescent="0.2">
      <c r="AA2456" s="9"/>
    </row>
    <row r="2457" spans="27:27" x14ac:dyDescent="0.2">
      <c r="AA2457" s="9"/>
    </row>
    <row r="2458" spans="27:27" x14ac:dyDescent="0.2">
      <c r="AA2458" s="9"/>
    </row>
    <row r="2459" spans="27:27" x14ac:dyDescent="0.2">
      <c r="AA2459" s="9"/>
    </row>
    <row r="2460" spans="27:27" x14ac:dyDescent="0.2">
      <c r="AA2460" s="9"/>
    </row>
    <row r="2461" spans="27:27" x14ac:dyDescent="0.2">
      <c r="AA2461" s="9"/>
    </row>
    <row r="2462" spans="27:27" x14ac:dyDescent="0.2">
      <c r="AA2462" s="9"/>
    </row>
    <row r="2463" spans="27:27" x14ac:dyDescent="0.2">
      <c r="AA2463" s="9"/>
    </row>
    <row r="2464" spans="27:27" x14ac:dyDescent="0.2">
      <c r="AA2464" s="9"/>
    </row>
    <row r="2465" spans="27:27" x14ac:dyDescent="0.2">
      <c r="AA2465" s="9"/>
    </row>
    <row r="2466" spans="27:27" x14ac:dyDescent="0.2">
      <c r="AA2466" s="9"/>
    </row>
    <row r="2467" spans="27:27" x14ac:dyDescent="0.2">
      <c r="AA2467" s="9"/>
    </row>
    <row r="2468" spans="27:27" x14ac:dyDescent="0.2">
      <c r="AA2468" s="9"/>
    </row>
    <row r="2469" spans="27:27" x14ac:dyDescent="0.2">
      <c r="AA2469" s="9"/>
    </row>
    <row r="2470" spans="27:27" x14ac:dyDescent="0.2">
      <c r="AA2470" s="9"/>
    </row>
    <row r="2471" spans="27:27" x14ac:dyDescent="0.2">
      <c r="AA2471" s="9"/>
    </row>
    <row r="2472" spans="27:27" x14ac:dyDescent="0.2">
      <c r="AA2472" s="9"/>
    </row>
    <row r="2473" spans="27:27" x14ac:dyDescent="0.2">
      <c r="AA2473" s="9"/>
    </row>
    <row r="2474" spans="27:27" x14ac:dyDescent="0.2">
      <c r="AA2474" s="9"/>
    </row>
    <row r="2475" spans="27:27" x14ac:dyDescent="0.2">
      <c r="AA2475" s="9"/>
    </row>
    <row r="2476" spans="27:27" x14ac:dyDescent="0.2">
      <c r="AA2476" s="9"/>
    </row>
    <row r="2477" spans="27:27" x14ac:dyDescent="0.2">
      <c r="AA2477" s="9"/>
    </row>
    <row r="2478" spans="27:27" x14ac:dyDescent="0.2">
      <c r="AA2478" s="9"/>
    </row>
    <row r="2479" spans="27:27" x14ac:dyDescent="0.2">
      <c r="AA2479" s="9"/>
    </row>
    <row r="2480" spans="27:27" x14ac:dyDescent="0.2">
      <c r="AA2480" s="9"/>
    </row>
    <row r="2481" spans="27:27" x14ac:dyDescent="0.2">
      <c r="AA2481" s="9"/>
    </row>
    <row r="2482" spans="27:27" x14ac:dyDescent="0.2">
      <c r="AA2482" s="9"/>
    </row>
    <row r="2483" spans="27:27" x14ac:dyDescent="0.2">
      <c r="AA2483" s="9"/>
    </row>
    <row r="2484" spans="27:27" x14ac:dyDescent="0.2">
      <c r="AA2484" s="9"/>
    </row>
    <row r="2485" spans="27:27" x14ac:dyDescent="0.2">
      <c r="AA2485" s="9"/>
    </row>
    <row r="2486" spans="27:27" x14ac:dyDescent="0.2">
      <c r="AA2486" s="9"/>
    </row>
    <row r="2487" spans="27:27" x14ac:dyDescent="0.2">
      <c r="AA2487" s="9"/>
    </row>
    <row r="2488" spans="27:27" x14ac:dyDescent="0.2">
      <c r="AA2488" s="9"/>
    </row>
    <row r="2489" spans="27:27" x14ac:dyDescent="0.2">
      <c r="AA2489" s="9"/>
    </row>
    <row r="2490" spans="27:27" x14ac:dyDescent="0.2">
      <c r="AA2490" s="9"/>
    </row>
    <row r="2491" spans="27:27" x14ac:dyDescent="0.2">
      <c r="AA2491" s="9"/>
    </row>
    <row r="2492" spans="27:27" x14ac:dyDescent="0.2">
      <c r="AA2492" s="9"/>
    </row>
    <row r="2493" spans="27:27" x14ac:dyDescent="0.2">
      <c r="AA2493" s="9"/>
    </row>
    <row r="2494" spans="27:27" x14ac:dyDescent="0.2">
      <c r="AA2494" s="9"/>
    </row>
    <row r="2495" spans="27:27" x14ac:dyDescent="0.2">
      <c r="AA2495" s="9"/>
    </row>
    <row r="2496" spans="27:27" x14ac:dyDescent="0.2">
      <c r="AA2496" s="9"/>
    </row>
    <row r="2497" spans="27:27" x14ac:dyDescent="0.2">
      <c r="AA2497" s="9"/>
    </row>
    <row r="2498" spans="27:27" x14ac:dyDescent="0.2">
      <c r="AA2498" s="9"/>
    </row>
    <row r="2499" spans="27:27" x14ac:dyDescent="0.2">
      <c r="AA2499" s="9"/>
    </row>
    <row r="2500" spans="27:27" x14ac:dyDescent="0.2">
      <c r="AA2500" s="9"/>
    </row>
    <row r="2501" spans="27:27" x14ac:dyDescent="0.2">
      <c r="AA2501" s="9"/>
    </row>
    <row r="2502" spans="27:27" x14ac:dyDescent="0.2">
      <c r="AA2502" s="9"/>
    </row>
    <row r="2503" spans="27:27" x14ac:dyDescent="0.2">
      <c r="AA2503" s="9"/>
    </row>
    <row r="2504" spans="27:27" x14ac:dyDescent="0.2">
      <c r="AA2504" s="9"/>
    </row>
    <row r="2505" spans="27:27" x14ac:dyDescent="0.2">
      <c r="AA2505" s="9"/>
    </row>
    <row r="2506" spans="27:27" x14ac:dyDescent="0.2">
      <c r="AA2506" s="9"/>
    </row>
    <row r="2507" spans="27:27" x14ac:dyDescent="0.2">
      <c r="AA2507" s="9"/>
    </row>
    <row r="2508" spans="27:27" x14ac:dyDescent="0.2">
      <c r="AA2508" s="9"/>
    </row>
    <row r="2509" spans="27:27" x14ac:dyDescent="0.2">
      <c r="AA2509" s="9"/>
    </row>
    <row r="2510" spans="27:27" x14ac:dyDescent="0.2">
      <c r="AA2510" s="9"/>
    </row>
    <row r="2511" spans="27:27" x14ac:dyDescent="0.2">
      <c r="AA2511" s="9"/>
    </row>
    <row r="2512" spans="27:27" x14ac:dyDescent="0.2">
      <c r="AA2512" s="9"/>
    </row>
    <row r="2513" spans="27:27" x14ac:dyDescent="0.2">
      <c r="AA2513" s="9"/>
    </row>
    <row r="2514" spans="27:27" x14ac:dyDescent="0.2">
      <c r="AA2514" s="9"/>
    </row>
    <row r="2515" spans="27:27" x14ac:dyDescent="0.2">
      <c r="AA2515" s="9"/>
    </row>
    <row r="2516" spans="27:27" x14ac:dyDescent="0.2">
      <c r="AA2516" s="9"/>
    </row>
    <row r="2517" spans="27:27" x14ac:dyDescent="0.2">
      <c r="AA2517" s="9"/>
    </row>
    <row r="2518" spans="27:27" x14ac:dyDescent="0.2">
      <c r="AA2518" s="9"/>
    </row>
    <row r="2519" spans="27:27" x14ac:dyDescent="0.2">
      <c r="AA2519" s="9"/>
    </row>
    <row r="2520" spans="27:27" x14ac:dyDescent="0.2">
      <c r="AA2520" s="9"/>
    </row>
    <row r="2521" spans="27:27" x14ac:dyDescent="0.2">
      <c r="AA2521" s="9"/>
    </row>
    <row r="2522" spans="27:27" x14ac:dyDescent="0.2">
      <c r="AA2522" s="9"/>
    </row>
    <row r="2523" spans="27:27" x14ac:dyDescent="0.2">
      <c r="AA2523" s="9"/>
    </row>
    <row r="2524" spans="27:27" x14ac:dyDescent="0.2">
      <c r="AA2524" s="9"/>
    </row>
    <row r="2525" spans="27:27" x14ac:dyDescent="0.2">
      <c r="AA2525" s="9"/>
    </row>
    <row r="2526" spans="27:27" x14ac:dyDescent="0.2">
      <c r="AA2526" s="9"/>
    </row>
    <row r="2527" spans="27:27" x14ac:dyDescent="0.2">
      <c r="AA2527" s="9"/>
    </row>
    <row r="2528" spans="27:27" x14ac:dyDescent="0.2">
      <c r="AA2528" s="9"/>
    </row>
    <row r="2529" spans="27:27" x14ac:dyDescent="0.2">
      <c r="AA2529" s="9"/>
    </row>
    <row r="2530" spans="27:27" x14ac:dyDescent="0.2">
      <c r="AA2530" s="9"/>
    </row>
    <row r="2531" spans="27:27" x14ac:dyDescent="0.2">
      <c r="AA2531" s="9"/>
    </row>
    <row r="2532" spans="27:27" x14ac:dyDescent="0.2">
      <c r="AA2532" s="9"/>
    </row>
    <row r="2533" spans="27:27" x14ac:dyDescent="0.2">
      <c r="AA2533" s="9"/>
    </row>
    <row r="2534" spans="27:27" x14ac:dyDescent="0.2">
      <c r="AA2534" s="9"/>
    </row>
    <row r="2535" spans="27:27" x14ac:dyDescent="0.2">
      <c r="AA2535" s="9"/>
    </row>
    <row r="2536" spans="27:27" x14ac:dyDescent="0.2">
      <c r="AA2536" s="9"/>
    </row>
    <row r="2537" spans="27:27" x14ac:dyDescent="0.2">
      <c r="AA2537" s="9"/>
    </row>
    <row r="2538" spans="27:27" x14ac:dyDescent="0.2">
      <c r="AA2538" s="9"/>
    </row>
    <row r="2539" spans="27:27" x14ac:dyDescent="0.2">
      <c r="AA2539" s="9"/>
    </row>
    <row r="2540" spans="27:27" x14ac:dyDescent="0.2">
      <c r="AA2540" s="9"/>
    </row>
    <row r="2541" spans="27:27" x14ac:dyDescent="0.2">
      <c r="AA2541" s="9"/>
    </row>
    <row r="2542" spans="27:27" x14ac:dyDescent="0.2">
      <c r="AA2542" s="9"/>
    </row>
    <row r="2543" spans="27:27" x14ac:dyDescent="0.2">
      <c r="AA2543" s="9"/>
    </row>
    <row r="2544" spans="27:27" x14ac:dyDescent="0.2">
      <c r="AA2544" s="9"/>
    </row>
    <row r="2545" spans="27:27" x14ac:dyDescent="0.2">
      <c r="AA2545" s="9"/>
    </row>
    <row r="2546" spans="27:27" x14ac:dyDescent="0.2">
      <c r="AA2546" s="9"/>
    </row>
    <row r="2547" spans="27:27" x14ac:dyDescent="0.2">
      <c r="AA2547" s="9"/>
    </row>
    <row r="2548" spans="27:27" x14ac:dyDescent="0.2">
      <c r="AA2548" s="9"/>
    </row>
    <row r="2549" spans="27:27" x14ac:dyDescent="0.2">
      <c r="AA2549" s="9"/>
    </row>
    <row r="2550" spans="27:27" x14ac:dyDescent="0.2">
      <c r="AA2550" s="9"/>
    </row>
    <row r="2551" spans="27:27" x14ac:dyDescent="0.2">
      <c r="AA2551" s="9"/>
    </row>
    <row r="2552" spans="27:27" x14ac:dyDescent="0.2">
      <c r="AA2552" s="9"/>
    </row>
    <row r="2553" spans="27:27" x14ac:dyDescent="0.2">
      <c r="AA2553" s="9"/>
    </row>
    <row r="2554" spans="27:27" x14ac:dyDescent="0.2">
      <c r="AA2554" s="9"/>
    </row>
    <row r="2555" spans="27:27" x14ac:dyDescent="0.2">
      <c r="AA2555" s="9"/>
    </row>
    <row r="2556" spans="27:27" x14ac:dyDescent="0.2">
      <c r="AA2556" s="9"/>
    </row>
    <row r="2557" spans="27:27" x14ac:dyDescent="0.2">
      <c r="AA2557" s="9"/>
    </row>
    <row r="2558" spans="27:27" x14ac:dyDescent="0.2">
      <c r="AA2558" s="9"/>
    </row>
    <row r="2559" spans="27:27" x14ac:dyDescent="0.2">
      <c r="AA2559" s="9"/>
    </row>
    <row r="2560" spans="27:27" x14ac:dyDescent="0.2">
      <c r="AA2560" s="9"/>
    </row>
    <row r="2561" spans="27:27" x14ac:dyDescent="0.2">
      <c r="AA2561" s="9"/>
    </row>
    <row r="2562" spans="27:27" x14ac:dyDescent="0.2">
      <c r="AA2562" s="9"/>
    </row>
    <row r="2563" spans="27:27" x14ac:dyDescent="0.2">
      <c r="AA2563" s="9"/>
    </row>
    <row r="2564" spans="27:27" x14ac:dyDescent="0.2">
      <c r="AA2564" s="9"/>
    </row>
    <row r="2565" spans="27:27" x14ac:dyDescent="0.2">
      <c r="AA2565" s="9"/>
    </row>
    <row r="2566" spans="27:27" x14ac:dyDescent="0.2">
      <c r="AA2566" s="9"/>
    </row>
    <row r="2567" spans="27:27" x14ac:dyDescent="0.2">
      <c r="AA2567" s="9"/>
    </row>
    <row r="2568" spans="27:27" x14ac:dyDescent="0.2">
      <c r="AA2568" s="9"/>
    </row>
    <row r="2569" spans="27:27" x14ac:dyDescent="0.2">
      <c r="AA2569" s="9"/>
    </row>
    <row r="2570" spans="27:27" x14ac:dyDescent="0.2">
      <c r="AA2570" s="9"/>
    </row>
    <row r="2571" spans="27:27" x14ac:dyDescent="0.2">
      <c r="AA2571" s="9"/>
    </row>
    <row r="2572" spans="27:27" x14ac:dyDescent="0.2">
      <c r="AA2572" s="9"/>
    </row>
    <row r="2573" spans="27:27" x14ac:dyDescent="0.2">
      <c r="AA2573" s="9"/>
    </row>
    <row r="2574" spans="27:27" x14ac:dyDescent="0.2">
      <c r="AA2574" s="9"/>
    </row>
    <row r="2575" spans="27:27" x14ac:dyDescent="0.2">
      <c r="AA2575" s="9"/>
    </row>
    <row r="2576" spans="27:27" x14ac:dyDescent="0.2">
      <c r="AA2576" s="9"/>
    </row>
    <row r="2577" spans="27:27" x14ac:dyDescent="0.2">
      <c r="AA2577" s="9"/>
    </row>
    <row r="2578" spans="27:27" x14ac:dyDescent="0.2">
      <c r="AA2578" s="9"/>
    </row>
    <row r="2579" spans="27:27" x14ac:dyDescent="0.2">
      <c r="AA2579" s="9"/>
    </row>
    <row r="2580" spans="27:27" x14ac:dyDescent="0.2">
      <c r="AA2580" s="9"/>
    </row>
    <row r="2581" spans="27:27" x14ac:dyDescent="0.2">
      <c r="AA2581" s="9"/>
    </row>
    <row r="2582" spans="27:27" x14ac:dyDescent="0.2">
      <c r="AA2582" s="9"/>
    </row>
    <row r="2583" spans="27:27" x14ac:dyDescent="0.2">
      <c r="AA2583" s="9"/>
    </row>
    <row r="2584" spans="27:27" x14ac:dyDescent="0.2">
      <c r="AA2584" s="9"/>
    </row>
    <row r="2585" spans="27:27" x14ac:dyDescent="0.2">
      <c r="AA2585" s="9"/>
    </row>
    <row r="2586" spans="27:27" x14ac:dyDescent="0.2">
      <c r="AA2586" s="9"/>
    </row>
    <row r="2587" spans="27:27" x14ac:dyDescent="0.2">
      <c r="AA2587" s="9"/>
    </row>
    <row r="2588" spans="27:27" x14ac:dyDescent="0.2">
      <c r="AA2588" s="9"/>
    </row>
    <row r="2589" spans="27:27" x14ac:dyDescent="0.2">
      <c r="AA2589" s="9"/>
    </row>
    <row r="2590" spans="27:27" x14ac:dyDescent="0.2">
      <c r="AA2590" s="9"/>
    </row>
    <row r="2591" spans="27:27" x14ac:dyDescent="0.2">
      <c r="AA2591" s="9"/>
    </row>
    <row r="2592" spans="27:27" x14ac:dyDescent="0.2">
      <c r="AA2592" s="9"/>
    </row>
    <row r="2593" spans="27:27" x14ac:dyDescent="0.2">
      <c r="AA2593" s="9"/>
    </row>
    <row r="2594" spans="27:27" x14ac:dyDescent="0.2">
      <c r="AA2594" s="9"/>
    </row>
    <row r="2595" spans="27:27" x14ac:dyDescent="0.2">
      <c r="AA2595" s="9"/>
    </row>
    <row r="2596" spans="27:27" x14ac:dyDescent="0.2">
      <c r="AA2596" s="9"/>
    </row>
    <row r="2597" spans="27:27" x14ac:dyDescent="0.2">
      <c r="AA2597" s="9"/>
    </row>
    <row r="2598" spans="27:27" x14ac:dyDescent="0.2">
      <c r="AA2598" s="9"/>
    </row>
    <row r="2599" spans="27:27" x14ac:dyDescent="0.2">
      <c r="AA2599" s="9"/>
    </row>
    <row r="2600" spans="27:27" x14ac:dyDescent="0.2">
      <c r="AA2600" s="9"/>
    </row>
    <row r="2601" spans="27:27" x14ac:dyDescent="0.2">
      <c r="AA2601" s="9"/>
    </row>
    <row r="2602" spans="27:27" x14ac:dyDescent="0.2">
      <c r="AA2602" s="9"/>
    </row>
    <row r="2603" spans="27:27" x14ac:dyDescent="0.2">
      <c r="AA2603" s="9"/>
    </row>
    <row r="2604" spans="27:27" x14ac:dyDescent="0.2">
      <c r="AA2604" s="9"/>
    </row>
    <row r="2605" spans="27:27" x14ac:dyDescent="0.2">
      <c r="AA2605" s="9"/>
    </row>
    <row r="2606" spans="27:27" x14ac:dyDescent="0.2">
      <c r="AA2606" s="9"/>
    </row>
    <row r="2607" spans="27:27" x14ac:dyDescent="0.2">
      <c r="AA2607" s="9"/>
    </row>
    <row r="2608" spans="27:27" x14ac:dyDescent="0.2">
      <c r="AA2608" s="9"/>
    </row>
    <row r="2609" spans="27:27" x14ac:dyDescent="0.2">
      <c r="AA2609" s="9"/>
    </row>
    <row r="2610" spans="27:27" x14ac:dyDescent="0.2">
      <c r="AA2610" s="9"/>
    </row>
    <row r="2611" spans="27:27" x14ac:dyDescent="0.2">
      <c r="AA2611" s="9"/>
    </row>
    <row r="2612" spans="27:27" x14ac:dyDescent="0.2">
      <c r="AA2612" s="9"/>
    </row>
    <row r="2613" spans="27:27" x14ac:dyDescent="0.2">
      <c r="AA2613" s="9"/>
    </row>
    <row r="2614" spans="27:27" x14ac:dyDescent="0.2">
      <c r="AA2614" s="9"/>
    </row>
    <row r="2615" spans="27:27" x14ac:dyDescent="0.2">
      <c r="AA2615" s="9"/>
    </row>
    <row r="2616" spans="27:27" x14ac:dyDescent="0.2">
      <c r="AA2616" s="9"/>
    </row>
    <row r="2617" spans="27:27" x14ac:dyDescent="0.2">
      <c r="AA2617" s="9"/>
    </row>
    <row r="2618" spans="27:27" x14ac:dyDescent="0.2">
      <c r="AA2618" s="9"/>
    </row>
    <row r="2619" spans="27:27" x14ac:dyDescent="0.2">
      <c r="AA2619" s="9"/>
    </row>
    <row r="2620" spans="27:27" x14ac:dyDescent="0.2">
      <c r="AA2620" s="9"/>
    </row>
    <row r="2621" spans="27:27" x14ac:dyDescent="0.2">
      <c r="AA2621" s="9"/>
    </row>
    <row r="2622" spans="27:27" x14ac:dyDescent="0.2">
      <c r="AA2622" s="9"/>
    </row>
    <row r="2623" spans="27:27" x14ac:dyDescent="0.2">
      <c r="AA2623" s="9"/>
    </row>
    <row r="2624" spans="27:27" x14ac:dyDescent="0.2">
      <c r="AA2624" s="9"/>
    </row>
    <row r="2625" spans="27:27" x14ac:dyDescent="0.2">
      <c r="AA2625" s="9"/>
    </row>
    <row r="2626" spans="27:27" x14ac:dyDescent="0.2">
      <c r="AA2626" s="9"/>
    </row>
    <row r="2627" spans="27:27" x14ac:dyDescent="0.2">
      <c r="AA2627" s="9"/>
    </row>
    <row r="2628" spans="27:27" x14ac:dyDescent="0.2">
      <c r="AA2628" s="9"/>
    </row>
    <row r="2629" spans="27:27" x14ac:dyDescent="0.2">
      <c r="AA2629" s="9"/>
    </row>
    <row r="2630" spans="27:27" x14ac:dyDescent="0.2">
      <c r="AA2630" s="9"/>
    </row>
    <row r="2631" spans="27:27" x14ac:dyDescent="0.2">
      <c r="AA2631" s="9"/>
    </row>
    <row r="2632" spans="27:27" x14ac:dyDescent="0.2">
      <c r="AA2632" s="9"/>
    </row>
    <row r="2633" spans="27:27" x14ac:dyDescent="0.2">
      <c r="AA2633" s="9"/>
    </row>
    <row r="2634" spans="27:27" x14ac:dyDescent="0.2">
      <c r="AA2634" s="9"/>
    </row>
    <row r="2635" spans="27:27" x14ac:dyDescent="0.2">
      <c r="AA2635" s="9"/>
    </row>
    <row r="2636" spans="27:27" x14ac:dyDescent="0.2">
      <c r="AA2636" s="9"/>
    </row>
    <row r="2637" spans="27:27" x14ac:dyDescent="0.2">
      <c r="AA2637" s="9"/>
    </row>
    <row r="2638" spans="27:27" x14ac:dyDescent="0.2">
      <c r="AA2638" s="9"/>
    </row>
    <row r="2639" spans="27:27" x14ac:dyDescent="0.2">
      <c r="AA2639" s="9"/>
    </row>
    <row r="2640" spans="27:27" x14ac:dyDescent="0.2">
      <c r="AA2640" s="9"/>
    </row>
    <row r="2641" spans="27:27" x14ac:dyDescent="0.2">
      <c r="AA2641" s="9"/>
    </row>
    <row r="2642" spans="27:27" x14ac:dyDescent="0.2">
      <c r="AA2642" s="9"/>
    </row>
    <row r="2643" spans="27:27" x14ac:dyDescent="0.2">
      <c r="AA2643" s="9"/>
    </row>
    <row r="2644" spans="27:27" x14ac:dyDescent="0.2">
      <c r="AA2644" s="9"/>
    </row>
    <row r="2645" spans="27:27" x14ac:dyDescent="0.2">
      <c r="AA2645" s="9"/>
    </row>
    <row r="2646" spans="27:27" x14ac:dyDescent="0.2">
      <c r="AA2646" s="9"/>
    </row>
    <row r="2647" spans="27:27" x14ac:dyDescent="0.2">
      <c r="AA2647" s="9"/>
    </row>
    <row r="2648" spans="27:27" x14ac:dyDescent="0.2">
      <c r="AA2648" s="9"/>
    </row>
    <row r="2649" spans="27:27" x14ac:dyDescent="0.2">
      <c r="AA2649" s="9"/>
    </row>
    <row r="2650" spans="27:27" x14ac:dyDescent="0.2">
      <c r="AA2650" s="9"/>
    </row>
    <row r="2651" spans="27:27" x14ac:dyDescent="0.2">
      <c r="AA2651" s="9"/>
    </row>
    <row r="2652" spans="27:27" x14ac:dyDescent="0.2">
      <c r="AA2652" s="9"/>
    </row>
    <row r="2653" spans="27:27" x14ac:dyDescent="0.2">
      <c r="AA2653" s="9"/>
    </row>
    <row r="2654" spans="27:27" x14ac:dyDescent="0.2">
      <c r="AA2654" s="9"/>
    </row>
    <row r="2655" spans="27:27" x14ac:dyDescent="0.2">
      <c r="AA2655" s="9"/>
    </row>
    <row r="2656" spans="27:27" x14ac:dyDescent="0.2">
      <c r="AA2656" s="9"/>
    </row>
    <row r="2657" spans="27:27" x14ac:dyDescent="0.2">
      <c r="AA2657" s="9"/>
    </row>
    <row r="2658" spans="27:27" x14ac:dyDescent="0.2">
      <c r="AA2658" s="9"/>
    </row>
    <row r="2659" spans="27:27" x14ac:dyDescent="0.2">
      <c r="AA2659" s="9"/>
    </row>
    <row r="2660" spans="27:27" x14ac:dyDescent="0.2">
      <c r="AA2660" s="9"/>
    </row>
    <row r="2661" spans="27:27" x14ac:dyDescent="0.2">
      <c r="AA2661" s="9"/>
    </row>
    <row r="2662" spans="27:27" x14ac:dyDescent="0.2">
      <c r="AA2662" s="9"/>
    </row>
    <row r="2663" spans="27:27" x14ac:dyDescent="0.2">
      <c r="AA2663" s="9"/>
    </row>
    <row r="2664" spans="27:27" x14ac:dyDescent="0.2">
      <c r="AA2664" s="9"/>
    </row>
    <row r="2665" spans="27:27" x14ac:dyDescent="0.2">
      <c r="AA2665" s="9"/>
    </row>
    <row r="2666" spans="27:27" x14ac:dyDescent="0.2">
      <c r="AA2666" s="9"/>
    </row>
    <row r="2667" spans="27:27" x14ac:dyDescent="0.2">
      <c r="AA2667" s="9"/>
    </row>
    <row r="2668" spans="27:27" x14ac:dyDescent="0.2">
      <c r="AA2668" s="9"/>
    </row>
    <row r="2669" spans="27:27" x14ac:dyDescent="0.2">
      <c r="AA2669" s="9"/>
    </row>
    <row r="2670" spans="27:27" x14ac:dyDescent="0.2">
      <c r="AA2670" s="9"/>
    </row>
    <row r="2671" spans="27:27" x14ac:dyDescent="0.2">
      <c r="AA2671" s="9"/>
    </row>
    <row r="2672" spans="27:27" x14ac:dyDescent="0.2">
      <c r="AA2672" s="9"/>
    </row>
    <row r="2673" spans="27:27" x14ac:dyDescent="0.2">
      <c r="AA2673" s="9"/>
    </row>
    <row r="2674" spans="27:27" x14ac:dyDescent="0.2">
      <c r="AA2674" s="9"/>
    </row>
    <row r="2675" spans="27:27" x14ac:dyDescent="0.2">
      <c r="AA2675" s="9"/>
    </row>
    <row r="2676" spans="27:27" x14ac:dyDescent="0.2">
      <c r="AA2676" s="9"/>
    </row>
    <row r="2677" spans="27:27" x14ac:dyDescent="0.2">
      <c r="AA2677" s="9"/>
    </row>
    <row r="2678" spans="27:27" x14ac:dyDescent="0.2">
      <c r="AA2678" s="9"/>
    </row>
    <row r="2679" spans="27:27" x14ac:dyDescent="0.2">
      <c r="AA2679" s="9"/>
    </row>
    <row r="2680" spans="27:27" x14ac:dyDescent="0.2">
      <c r="AA2680" s="9"/>
    </row>
    <row r="2681" spans="27:27" x14ac:dyDescent="0.2">
      <c r="AA2681" s="9"/>
    </row>
    <row r="2682" spans="27:27" x14ac:dyDescent="0.2">
      <c r="AA2682" s="9"/>
    </row>
    <row r="2683" spans="27:27" x14ac:dyDescent="0.2">
      <c r="AA2683" s="9"/>
    </row>
    <row r="2684" spans="27:27" x14ac:dyDescent="0.2">
      <c r="AA2684" s="9"/>
    </row>
    <row r="2685" spans="27:27" x14ac:dyDescent="0.2">
      <c r="AA2685" s="9"/>
    </row>
    <row r="2686" spans="27:27" x14ac:dyDescent="0.2">
      <c r="AA2686" s="9"/>
    </row>
    <row r="2687" spans="27:27" x14ac:dyDescent="0.2">
      <c r="AA2687" s="9"/>
    </row>
    <row r="2688" spans="27:27" x14ac:dyDescent="0.2">
      <c r="AA2688" s="9"/>
    </row>
    <row r="2689" spans="27:27" x14ac:dyDescent="0.2">
      <c r="AA2689" s="9"/>
    </row>
    <row r="2690" spans="27:27" x14ac:dyDescent="0.2">
      <c r="AA2690" s="9"/>
    </row>
    <row r="2691" spans="27:27" x14ac:dyDescent="0.2">
      <c r="AA2691" s="9"/>
    </row>
    <row r="2692" spans="27:27" x14ac:dyDescent="0.2">
      <c r="AA2692" s="9"/>
    </row>
    <row r="2693" spans="27:27" x14ac:dyDescent="0.2">
      <c r="AA2693" s="9"/>
    </row>
    <row r="2694" spans="27:27" x14ac:dyDescent="0.2">
      <c r="AA2694" s="9"/>
    </row>
    <row r="2695" spans="27:27" x14ac:dyDescent="0.2">
      <c r="AA2695" s="9"/>
    </row>
    <row r="2696" spans="27:27" x14ac:dyDescent="0.2">
      <c r="AA2696" s="9"/>
    </row>
    <row r="2697" spans="27:27" x14ac:dyDescent="0.2">
      <c r="AA2697" s="9"/>
    </row>
    <row r="2698" spans="27:27" x14ac:dyDescent="0.2">
      <c r="AA2698" s="9"/>
    </row>
    <row r="2699" spans="27:27" x14ac:dyDescent="0.2">
      <c r="AA2699" s="9"/>
    </row>
    <row r="2700" spans="27:27" x14ac:dyDescent="0.2">
      <c r="AA2700" s="9"/>
    </row>
    <row r="2701" spans="27:27" x14ac:dyDescent="0.2">
      <c r="AA2701" s="9"/>
    </row>
    <row r="2702" spans="27:27" x14ac:dyDescent="0.2">
      <c r="AA2702" s="9"/>
    </row>
    <row r="2703" spans="27:27" x14ac:dyDescent="0.2">
      <c r="AA2703" s="9"/>
    </row>
    <row r="2704" spans="27:27" x14ac:dyDescent="0.2">
      <c r="AA2704" s="9"/>
    </row>
    <row r="2705" spans="27:27" x14ac:dyDescent="0.2">
      <c r="AA2705" s="9"/>
    </row>
    <row r="2706" spans="27:27" x14ac:dyDescent="0.2">
      <c r="AA2706" s="9"/>
    </row>
    <row r="2707" spans="27:27" x14ac:dyDescent="0.2">
      <c r="AA2707" s="9"/>
    </row>
    <row r="2708" spans="27:27" x14ac:dyDescent="0.2">
      <c r="AA2708" s="9"/>
    </row>
    <row r="2709" spans="27:27" x14ac:dyDescent="0.2">
      <c r="AA2709" s="9"/>
    </row>
    <row r="2710" spans="27:27" x14ac:dyDescent="0.2">
      <c r="AA2710" s="9"/>
    </row>
    <row r="2711" spans="27:27" x14ac:dyDescent="0.2">
      <c r="AA2711" s="9"/>
    </row>
    <row r="2712" spans="27:27" x14ac:dyDescent="0.2">
      <c r="AA2712" s="9"/>
    </row>
    <row r="2713" spans="27:27" x14ac:dyDescent="0.2">
      <c r="AA2713" s="9"/>
    </row>
    <row r="2714" spans="27:27" x14ac:dyDescent="0.2">
      <c r="AA2714" s="9"/>
    </row>
    <row r="2715" spans="27:27" x14ac:dyDescent="0.2">
      <c r="AA2715" s="9"/>
    </row>
    <row r="2716" spans="27:27" x14ac:dyDescent="0.2">
      <c r="AA2716" s="9"/>
    </row>
    <row r="2717" spans="27:27" x14ac:dyDescent="0.2">
      <c r="AA2717" s="9"/>
    </row>
    <row r="2718" spans="27:27" x14ac:dyDescent="0.2">
      <c r="AA2718" s="9"/>
    </row>
    <row r="2719" spans="27:27" x14ac:dyDescent="0.2">
      <c r="AA2719" s="9"/>
    </row>
    <row r="2720" spans="27:27" x14ac:dyDescent="0.2">
      <c r="AA2720" s="9"/>
    </row>
    <row r="2721" spans="27:27" x14ac:dyDescent="0.2">
      <c r="AA2721" s="9"/>
    </row>
    <row r="2722" spans="27:27" x14ac:dyDescent="0.2">
      <c r="AA2722" s="9"/>
    </row>
    <row r="2723" spans="27:27" x14ac:dyDescent="0.2">
      <c r="AA2723" s="9"/>
    </row>
    <row r="2724" spans="27:27" x14ac:dyDescent="0.2">
      <c r="AA2724" s="9"/>
    </row>
    <row r="2725" spans="27:27" x14ac:dyDescent="0.2">
      <c r="AA2725" s="9"/>
    </row>
    <row r="2726" spans="27:27" x14ac:dyDescent="0.2">
      <c r="AA2726" s="9"/>
    </row>
    <row r="2727" spans="27:27" x14ac:dyDescent="0.2">
      <c r="AA2727" s="9"/>
    </row>
    <row r="2728" spans="27:27" x14ac:dyDescent="0.2">
      <c r="AA2728" s="9"/>
    </row>
    <row r="2729" spans="27:27" x14ac:dyDescent="0.2">
      <c r="AA2729" s="9"/>
    </row>
    <row r="2730" spans="27:27" x14ac:dyDescent="0.2">
      <c r="AA2730" s="9"/>
    </row>
    <row r="2731" spans="27:27" x14ac:dyDescent="0.2">
      <c r="AA2731" s="9"/>
    </row>
    <row r="2732" spans="27:27" x14ac:dyDescent="0.2">
      <c r="AA2732" s="9"/>
    </row>
    <row r="2733" spans="27:27" x14ac:dyDescent="0.2">
      <c r="AA2733" s="9"/>
    </row>
    <row r="2734" spans="27:27" x14ac:dyDescent="0.2">
      <c r="AA2734" s="9"/>
    </row>
    <row r="2735" spans="27:27" x14ac:dyDescent="0.2">
      <c r="AA2735" s="9"/>
    </row>
    <row r="2736" spans="27:27" x14ac:dyDescent="0.2">
      <c r="AA2736" s="9"/>
    </row>
    <row r="2737" spans="27:27" x14ac:dyDescent="0.2">
      <c r="AA2737" s="9"/>
    </row>
    <row r="2738" spans="27:27" x14ac:dyDescent="0.2">
      <c r="AA2738" s="9"/>
    </row>
    <row r="2739" spans="27:27" x14ac:dyDescent="0.2">
      <c r="AA2739" s="9"/>
    </row>
    <row r="2740" spans="27:27" x14ac:dyDescent="0.2">
      <c r="AA2740" s="9"/>
    </row>
    <row r="2741" spans="27:27" x14ac:dyDescent="0.2">
      <c r="AA2741" s="9"/>
    </row>
    <row r="2742" spans="27:27" x14ac:dyDescent="0.2">
      <c r="AA2742" s="9"/>
    </row>
    <row r="2743" spans="27:27" x14ac:dyDescent="0.2">
      <c r="AA2743" s="9"/>
    </row>
    <row r="2744" spans="27:27" x14ac:dyDescent="0.2">
      <c r="AA2744" s="9"/>
    </row>
    <row r="2745" spans="27:27" x14ac:dyDescent="0.2">
      <c r="AA2745" s="9"/>
    </row>
    <row r="2746" spans="27:27" x14ac:dyDescent="0.2">
      <c r="AA2746" s="9"/>
    </row>
    <row r="2747" spans="27:27" x14ac:dyDescent="0.2">
      <c r="AA2747" s="9"/>
    </row>
    <row r="2748" spans="27:27" x14ac:dyDescent="0.2">
      <c r="AA2748" s="9"/>
    </row>
    <row r="2749" spans="27:27" x14ac:dyDescent="0.2">
      <c r="AA2749" s="9"/>
    </row>
    <row r="2750" spans="27:27" x14ac:dyDescent="0.2">
      <c r="AA2750" s="9"/>
    </row>
    <row r="2751" spans="27:27" x14ac:dyDescent="0.2">
      <c r="AA2751" s="9"/>
    </row>
    <row r="2752" spans="27:27" x14ac:dyDescent="0.2">
      <c r="AA2752" s="9"/>
    </row>
    <row r="2753" spans="27:27" x14ac:dyDescent="0.2">
      <c r="AA2753" s="9"/>
    </row>
    <row r="2754" spans="27:27" x14ac:dyDescent="0.2">
      <c r="AA2754" s="9"/>
    </row>
    <row r="2755" spans="27:27" x14ac:dyDescent="0.2">
      <c r="AA2755" s="9"/>
    </row>
    <row r="2756" spans="27:27" x14ac:dyDescent="0.2">
      <c r="AA2756" s="9"/>
    </row>
    <row r="2757" spans="27:27" x14ac:dyDescent="0.2">
      <c r="AA2757" s="9"/>
    </row>
    <row r="2758" spans="27:27" x14ac:dyDescent="0.2">
      <c r="AA2758" s="9"/>
    </row>
    <row r="2759" spans="27:27" x14ac:dyDescent="0.2">
      <c r="AA2759" s="9"/>
    </row>
    <row r="2760" spans="27:27" x14ac:dyDescent="0.2">
      <c r="AA2760" s="9"/>
    </row>
    <row r="2761" spans="27:27" x14ac:dyDescent="0.2">
      <c r="AA2761" s="9"/>
    </row>
    <row r="2762" spans="27:27" x14ac:dyDescent="0.2">
      <c r="AA2762" s="9"/>
    </row>
    <row r="2763" spans="27:27" x14ac:dyDescent="0.2">
      <c r="AA2763" s="9"/>
    </row>
    <row r="2764" spans="27:27" x14ac:dyDescent="0.2">
      <c r="AA2764" s="9"/>
    </row>
    <row r="2765" spans="27:27" x14ac:dyDescent="0.2">
      <c r="AA2765" s="9"/>
    </row>
    <row r="2766" spans="27:27" x14ac:dyDescent="0.2">
      <c r="AA2766" s="9"/>
    </row>
    <row r="2767" spans="27:27" x14ac:dyDescent="0.2">
      <c r="AA2767" s="9"/>
    </row>
    <row r="2768" spans="27:27" x14ac:dyDescent="0.2">
      <c r="AA2768" s="9"/>
    </row>
    <row r="2769" spans="27:27" x14ac:dyDescent="0.2">
      <c r="AA2769" s="9"/>
    </row>
    <row r="2770" spans="27:27" x14ac:dyDescent="0.2">
      <c r="AA2770" s="9"/>
    </row>
    <row r="2771" spans="27:27" x14ac:dyDescent="0.2">
      <c r="AA2771" s="9"/>
    </row>
    <row r="2772" spans="27:27" x14ac:dyDescent="0.2">
      <c r="AA2772" s="9"/>
    </row>
    <row r="2773" spans="27:27" x14ac:dyDescent="0.2">
      <c r="AA2773" s="9"/>
    </row>
    <row r="2774" spans="27:27" x14ac:dyDescent="0.2">
      <c r="AA2774" s="9"/>
    </row>
    <row r="2775" spans="27:27" x14ac:dyDescent="0.2">
      <c r="AA2775" s="9"/>
    </row>
    <row r="2776" spans="27:27" x14ac:dyDescent="0.2">
      <c r="AA2776" s="9"/>
    </row>
    <row r="2777" spans="27:27" x14ac:dyDescent="0.2">
      <c r="AA2777" s="9"/>
    </row>
    <row r="2778" spans="27:27" x14ac:dyDescent="0.2">
      <c r="AA2778" s="9"/>
    </row>
    <row r="2779" spans="27:27" x14ac:dyDescent="0.2">
      <c r="AA2779" s="9"/>
    </row>
    <row r="2780" spans="27:27" x14ac:dyDescent="0.2">
      <c r="AA2780" s="9"/>
    </row>
    <row r="2781" spans="27:27" x14ac:dyDescent="0.2">
      <c r="AA2781" s="9"/>
    </row>
    <row r="2782" spans="27:27" x14ac:dyDescent="0.2">
      <c r="AA2782" s="9"/>
    </row>
    <row r="2783" spans="27:27" x14ac:dyDescent="0.2">
      <c r="AA2783" s="9"/>
    </row>
    <row r="2784" spans="27:27" x14ac:dyDescent="0.2">
      <c r="AA2784" s="9"/>
    </row>
    <row r="2785" spans="27:27" x14ac:dyDescent="0.2">
      <c r="AA2785" s="9"/>
    </row>
    <row r="2786" spans="27:27" x14ac:dyDescent="0.2">
      <c r="AA2786" s="9"/>
    </row>
    <row r="2787" spans="27:27" x14ac:dyDescent="0.2">
      <c r="AA2787" s="9"/>
    </row>
    <row r="2788" spans="27:27" x14ac:dyDescent="0.2">
      <c r="AA2788" s="9"/>
    </row>
    <row r="2789" spans="27:27" x14ac:dyDescent="0.2">
      <c r="AA2789" s="9"/>
    </row>
    <row r="2790" spans="27:27" x14ac:dyDescent="0.2">
      <c r="AA2790" s="9"/>
    </row>
    <row r="2791" spans="27:27" x14ac:dyDescent="0.2">
      <c r="AA2791" s="9"/>
    </row>
    <row r="2792" spans="27:27" x14ac:dyDescent="0.2">
      <c r="AA2792" s="9"/>
    </row>
    <row r="2793" spans="27:27" x14ac:dyDescent="0.2">
      <c r="AA2793" s="9"/>
    </row>
    <row r="2794" spans="27:27" x14ac:dyDescent="0.2">
      <c r="AA2794" s="9"/>
    </row>
    <row r="2795" spans="27:27" x14ac:dyDescent="0.2">
      <c r="AA2795" s="9"/>
    </row>
    <row r="2796" spans="27:27" x14ac:dyDescent="0.2">
      <c r="AA2796" s="9"/>
    </row>
    <row r="2797" spans="27:27" x14ac:dyDescent="0.2">
      <c r="AA2797" s="9"/>
    </row>
    <row r="2798" spans="27:27" x14ac:dyDescent="0.2">
      <c r="AA2798" s="9"/>
    </row>
    <row r="2799" spans="27:27" x14ac:dyDescent="0.2">
      <c r="AA2799" s="9"/>
    </row>
    <row r="2800" spans="27:27" x14ac:dyDescent="0.2">
      <c r="AA2800" s="9"/>
    </row>
    <row r="2801" spans="27:27" x14ac:dyDescent="0.2">
      <c r="AA2801" s="9"/>
    </row>
    <row r="2802" spans="27:27" x14ac:dyDescent="0.2">
      <c r="AA2802" s="9"/>
    </row>
    <row r="2803" spans="27:27" x14ac:dyDescent="0.2">
      <c r="AA2803" s="9"/>
    </row>
    <row r="2804" spans="27:27" x14ac:dyDescent="0.2">
      <c r="AA2804" s="9"/>
    </row>
    <row r="2805" spans="27:27" x14ac:dyDescent="0.2">
      <c r="AA2805" s="9"/>
    </row>
    <row r="2806" spans="27:27" x14ac:dyDescent="0.2">
      <c r="AA2806" s="9"/>
    </row>
    <row r="2807" spans="27:27" x14ac:dyDescent="0.2">
      <c r="AA2807" s="9"/>
    </row>
    <row r="2808" spans="27:27" x14ac:dyDescent="0.2">
      <c r="AA2808" s="9"/>
    </row>
    <row r="2809" spans="27:27" x14ac:dyDescent="0.2">
      <c r="AA2809" s="9"/>
    </row>
    <row r="2810" spans="27:27" x14ac:dyDescent="0.2">
      <c r="AA2810" s="9"/>
    </row>
    <row r="2811" spans="27:27" x14ac:dyDescent="0.2">
      <c r="AA2811" s="9"/>
    </row>
    <row r="2812" spans="27:27" x14ac:dyDescent="0.2">
      <c r="AA2812" s="9"/>
    </row>
    <row r="2813" spans="27:27" x14ac:dyDescent="0.2">
      <c r="AA2813" s="9"/>
    </row>
    <row r="2814" spans="27:27" x14ac:dyDescent="0.2">
      <c r="AA2814" s="9"/>
    </row>
    <row r="2815" spans="27:27" x14ac:dyDescent="0.2">
      <c r="AA2815" s="9"/>
    </row>
    <row r="2816" spans="27:27" x14ac:dyDescent="0.2">
      <c r="AA2816" s="9"/>
    </row>
    <row r="2817" spans="27:27" x14ac:dyDescent="0.2">
      <c r="AA2817" s="9"/>
    </row>
    <row r="2818" spans="27:27" x14ac:dyDescent="0.2">
      <c r="AA2818" s="9"/>
    </row>
    <row r="2819" spans="27:27" x14ac:dyDescent="0.2">
      <c r="AA2819" s="9"/>
    </row>
    <row r="2820" spans="27:27" x14ac:dyDescent="0.2">
      <c r="AA2820" s="9"/>
    </row>
    <row r="2821" spans="27:27" x14ac:dyDescent="0.2">
      <c r="AA2821" s="9"/>
    </row>
    <row r="2822" spans="27:27" x14ac:dyDescent="0.2">
      <c r="AA2822" s="9"/>
    </row>
    <row r="2823" spans="27:27" x14ac:dyDescent="0.2">
      <c r="AA2823" s="9"/>
    </row>
    <row r="2824" spans="27:27" x14ac:dyDescent="0.2">
      <c r="AA2824" s="9"/>
    </row>
    <row r="2825" spans="27:27" x14ac:dyDescent="0.2">
      <c r="AA2825" s="9"/>
    </row>
    <row r="2826" spans="27:27" x14ac:dyDescent="0.2">
      <c r="AA2826" s="9"/>
    </row>
    <row r="2827" spans="27:27" x14ac:dyDescent="0.2">
      <c r="AA2827" s="9"/>
    </row>
    <row r="2828" spans="27:27" x14ac:dyDescent="0.2">
      <c r="AA2828" s="9"/>
    </row>
    <row r="2829" spans="27:27" x14ac:dyDescent="0.2">
      <c r="AA2829" s="9"/>
    </row>
    <row r="2830" spans="27:27" x14ac:dyDescent="0.2">
      <c r="AA2830" s="9"/>
    </row>
    <row r="2831" spans="27:27" x14ac:dyDescent="0.2">
      <c r="AA2831" s="9"/>
    </row>
    <row r="2832" spans="27:27" x14ac:dyDescent="0.2">
      <c r="AA2832" s="9"/>
    </row>
    <row r="2833" spans="27:27" x14ac:dyDescent="0.2">
      <c r="AA2833" s="9"/>
    </row>
    <row r="2834" spans="27:27" x14ac:dyDescent="0.2">
      <c r="AA2834" s="9"/>
    </row>
    <row r="2835" spans="27:27" x14ac:dyDescent="0.2">
      <c r="AA2835" s="9"/>
    </row>
    <row r="2836" spans="27:27" x14ac:dyDescent="0.2">
      <c r="AA2836" s="9"/>
    </row>
    <row r="2837" spans="27:27" x14ac:dyDescent="0.2">
      <c r="AA2837" s="9"/>
    </row>
    <row r="2838" spans="27:27" x14ac:dyDescent="0.2">
      <c r="AA2838" s="9"/>
    </row>
    <row r="2839" spans="27:27" x14ac:dyDescent="0.2">
      <c r="AA2839" s="9"/>
    </row>
    <row r="2840" spans="27:27" x14ac:dyDescent="0.2">
      <c r="AA2840" s="9"/>
    </row>
    <row r="2841" spans="27:27" x14ac:dyDescent="0.2">
      <c r="AA2841" s="9"/>
    </row>
    <row r="2842" spans="27:27" x14ac:dyDescent="0.2">
      <c r="AA2842" s="9"/>
    </row>
    <row r="2843" spans="27:27" x14ac:dyDescent="0.2">
      <c r="AA2843" s="9"/>
    </row>
    <row r="2844" spans="27:27" x14ac:dyDescent="0.2">
      <c r="AA2844" s="9"/>
    </row>
    <row r="2845" spans="27:27" x14ac:dyDescent="0.2">
      <c r="AA2845" s="9"/>
    </row>
    <row r="2846" spans="27:27" x14ac:dyDescent="0.2">
      <c r="AA2846" s="9"/>
    </row>
    <row r="2847" spans="27:27" x14ac:dyDescent="0.2">
      <c r="AA2847" s="9"/>
    </row>
    <row r="2848" spans="27:27" x14ac:dyDescent="0.2">
      <c r="AA2848" s="9"/>
    </row>
    <row r="2849" spans="27:27" x14ac:dyDescent="0.2">
      <c r="AA2849" s="9"/>
    </row>
    <row r="2850" spans="27:27" x14ac:dyDescent="0.2">
      <c r="AA2850" s="9"/>
    </row>
    <row r="2851" spans="27:27" x14ac:dyDescent="0.2">
      <c r="AA2851" s="9"/>
    </row>
    <row r="2852" spans="27:27" x14ac:dyDescent="0.2">
      <c r="AA2852" s="9"/>
    </row>
    <row r="2853" spans="27:27" x14ac:dyDescent="0.2">
      <c r="AA2853" s="9"/>
    </row>
    <row r="2854" spans="27:27" x14ac:dyDescent="0.2">
      <c r="AA2854" s="9"/>
    </row>
    <row r="2855" spans="27:27" x14ac:dyDescent="0.2">
      <c r="AA2855" s="9"/>
    </row>
    <row r="2856" spans="27:27" x14ac:dyDescent="0.2">
      <c r="AA2856" s="9"/>
    </row>
    <row r="2857" spans="27:27" x14ac:dyDescent="0.2">
      <c r="AA2857" s="9"/>
    </row>
    <row r="2858" spans="27:27" x14ac:dyDescent="0.2">
      <c r="AA2858" s="9"/>
    </row>
    <row r="2859" spans="27:27" x14ac:dyDescent="0.2">
      <c r="AA2859" s="9"/>
    </row>
    <row r="2860" spans="27:27" x14ac:dyDescent="0.2">
      <c r="AA2860" s="9"/>
    </row>
    <row r="2861" spans="27:27" x14ac:dyDescent="0.2">
      <c r="AA2861" s="9"/>
    </row>
    <row r="2862" spans="27:27" x14ac:dyDescent="0.2">
      <c r="AA2862" s="9"/>
    </row>
    <row r="2863" spans="27:27" x14ac:dyDescent="0.2">
      <c r="AA2863" s="9"/>
    </row>
    <row r="2864" spans="27:27" x14ac:dyDescent="0.2">
      <c r="AA2864" s="9"/>
    </row>
    <row r="2865" spans="27:27" x14ac:dyDescent="0.2">
      <c r="AA2865" s="9"/>
    </row>
    <row r="2866" spans="27:27" x14ac:dyDescent="0.2">
      <c r="AA2866" s="9"/>
    </row>
    <row r="2867" spans="27:27" x14ac:dyDescent="0.2">
      <c r="AA2867" s="9"/>
    </row>
    <row r="2868" spans="27:27" x14ac:dyDescent="0.2">
      <c r="AA2868" s="9"/>
    </row>
    <row r="2869" spans="27:27" x14ac:dyDescent="0.2">
      <c r="AA2869" s="9"/>
    </row>
    <row r="2870" spans="27:27" x14ac:dyDescent="0.2">
      <c r="AA2870" s="9"/>
    </row>
    <row r="2871" spans="27:27" x14ac:dyDescent="0.2">
      <c r="AA2871" s="9"/>
    </row>
    <row r="2872" spans="27:27" x14ac:dyDescent="0.2">
      <c r="AA2872" s="9"/>
    </row>
    <row r="2873" spans="27:27" x14ac:dyDescent="0.2">
      <c r="AA2873" s="9"/>
    </row>
    <row r="2874" spans="27:27" x14ac:dyDescent="0.2">
      <c r="AA2874" s="9"/>
    </row>
    <row r="2875" spans="27:27" x14ac:dyDescent="0.2">
      <c r="AA2875" s="9"/>
    </row>
    <row r="2876" spans="27:27" x14ac:dyDescent="0.2">
      <c r="AA2876" s="9"/>
    </row>
    <row r="2877" spans="27:27" x14ac:dyDescent="0.2">
      <c r="AA2877" s="9"/>
    </row>
    <row r="2878" spans="27:27" x14ac:dyDescent="0.2">
      <c r="AA2878" s="9"/>
    </row>
    <row r="2879" spans="27:27" x14ac:dyDescent="0.2">
      <c r="AA2879" s="9"/>
    </row>
    <row r="2880" spans="27:27" x14ac:dyDescent="0.2">
      <c r="AA2880" s="9"/>
    </row>
    <row r="2881" spans="27:27" x14ac:dyDescent="0.2">
      <c r="AA2881" s="9"/>
    </row>
    <row r="2882" spans="27:27" x14ac:dyDescent="0.2">
      <c r="AA2882" s="9"/>
    </row>
    <row r="2883" spans="27:27" x14ac:dyDescent="0.2">
      <c r="AA2883" s="9"/>
    </row>
    <row r="2884" spans="27:27" x14ac:dyDescent="0.2">
      <c r="AA2884" s="9"/>
    </row>
    <row r="2885" spans="27:27" x14ac:dyDescent="0.2">
      <c r="AA2885" s="9"/>
    </row>
    <row r="2886" spans="27:27" x14ac:dyDescent="0.2">
      <c r="AA2886" s="9"/>
    </row>
    <row r="2887" spans="27:27" x14ac:dyDescent="0.2">
      <c r="AA2887" s="9"/>
    </row>
    <row r="2888" spans="27:27" x14ac:dyDescent="0.2">
      <c r="AA2888" s="9"/>
    </row>
    <row r="2889" spans="27:27" x14ac:dyDescent="0.2">
      <c r="AA2889" s="9"/>
    </row>
    <row r="2890" spans="27:27" x14ac:dyDescent="0.2">
      <c r="AA2890" s="9"/>
    </row>
    <row r="2891" spans="27:27" x14ac:dyDescent="0.2">
      <c r="AA2891" s="9"/>
    </row>
    <row r="2892" spans="27:27" x14ac:dyDescent="0.2">
      <c r="AA2892" s="9"/>
    </row>
    <row r="2893" spans="27:27" x14ac:dyDescent="0.2">
      <c r="AA2893" s="9"/>
    </row>
    <row r="2894" spans="27:27" x14ac:dyDescent="0.2">
      <c r="AA2894" s="9"/>
    </row>
    <row r="2895" spans="27:27" x14ac:dyDescent="0.2">
      <c r="AA2895" s="9"/>
    </row>
    <row r="2896" spans="27:27" x14ac:dyDescent="0.2">
      <c r="AA2896" s="9"/>
    </row>
    <row r="2897" spans="27:27" x14ac:dyDescent="0.2">
      <c r="AA2897" s="9"/>
    </row>
    <row r="2898" spans="27:27" x14ac:dyDescent="0.2">
      <c r="AA2898" s="9"/>
    </row>
    <row r="2899" spans="27:27" x14ac:dyDescent="0.2">
      <c r="AA2899" s="9"/>
    </row>
    <row r="2900" spans="27:27" x14ac:dyDescent="0.2">
      <c r="AA2900" s="9"/>
    </row>
    <row r="2901" spans="27:27" x14ac:dyDescent="0.2">
      <c r="AA2901" s="9"/>
    </row>
    <row r="2902" spans="27:27" x14ac:dyDescent="0.2">
      <c r="AA2902" s="9"/>
    </row>
    <row r="2903" spans="27:27" x14ac:dyDescent="0.2">
      <c r="AA2903" s="9"/>
    </row>
    <row r="2904" spans="27:27" x14ac:dyDescent="0.2">
      <c r="AA2904" s="9"/>
    </row>
    <row r="2905" spans="27:27" x14ac:dyDescent="0.2">
      <c r="AA2905" s="9"/>
    </row>
    <row r="2906" spans="27:27" x14ac:dyDescent="0.2">
      <c r="AA2906" s="9"/>
    </row>
    <row r="2907" spans="27:27" x14ac:dyDescent="0.2">
      <c r="AA2907" s="9"/>
    </row>
    <row r="2908" spans="27:27" x14ac:dyDescent="0.2">
      <c r="AA2908" s="9"/>
    </row>
    <row r="2909" spans="27:27" x14ac:dyDescent="0.2">
      <c r="AA2909" s="9"/>
    </row>
    <row r="2910" spans="27:27" x14ac:dyDescent="0.2">
      <c r="AA2910" s="9"/>
    </row>
    <row r="2911" spans="27:27" x14ac:dyDescent="0.2">
      <c r="AA2911" s="9"/>
    </row>
    <row r="2912" spans="27:27" x14ac:dyDescent="0.2">
      <c r="AA2912" s="9"/>
    </row>
    <row r="2913" spans="27:27" x14ac:dyDescent="0.2">
      <c r="AA2913" s="9"/>
    </row>
    <row r="2914" spans="27:27" x14ac:dyDescent="0.2">
      <c r="AA2914" s="9"/>
    </row>
    <row r="2915" spans="27:27" x14ac:dyDescent="0.2">
      <c r="AA2915" s="9"/>
    </row>
    <row r="2916" spans="27:27" x14ac:dyDescent="0.2">
      <c r="AA2916" s="9"/>
    </row>
    <row r="2917" spans="27:27" x14ac:dyDescent="0.2">
      <c r="AA2917" s="9"/>
    </row>
    <row r="2918" spans="27:27" x14ac:dyDescent="0.2">
      <c r="AA2918" s="9"/>
    </row>
    <row r="2919" spans="27:27" x14ac:dyDescent="0.2">
      <c r="AA2919" s="9"/>
    </row>
    <row r="2920" spans="27:27" x14ac:dyDescent="0.2">
      <c r="AA2920" s="9"/>
    </row>
    <row r="2921" spans="27:27" x14ac:dyDescent="0.2">
      <c r="AA2921" s="9"/>
    </row>
    <row r="2922" spans="27:27" x14ac:dyDescent="0.2">
      <c r="AA2922" s="9"/>
    </row>
    <row r="2923" spans="27:27" x14ac:dyDescent="0.2">
      <c r="AA2923" s="9"/>
    </row>
    <row r="2924" spans="27:27" x14ac:dyDescent="0.2">
      <c r="AA2924" s="9"/>
    </row>
    <row r="2925" spans="27:27" x14ac:dyDescent="0.2">
      <c r="AA2925" s="9"/>
    </row>
    <row r="2926" spans="27:27" x14ac:dyDescent="0.2">
      <c r="AA2926" s="9"/>
    </row>
    <row r="2927" spans="27:27" x14ac:dyDescent="0.2">
      <c r="AA2927" s="9"/>
    </row>
    <row r="2928" spans="27:27" x14ac:dyDescent="0.2">
      <c r="AA2928" s="9"/>
    </row>
    <row r="2929" spans="27:27" x14ac:dyDescent="0.2">
      <c r="AA2929" s="9"/>
    </row>
    <row r="2930" spans="27:27" x14ac:dyDescent="0.2">
      <c r="AA2930" s="9"/>
    </row>
    <row r="2931" spans="27:27" x14ac:dyDescent="0.2">
      <c r="AA2931" s="9"/>
    </row>
    <row r="2932" spans="27:27" x14ac:dyDescent="0.2">
      <c r="AA2932" s="9"/>
    </row>
    <row r="2933" spans="27:27" x14ac:dyDescent="0.2">
      <c r="AA2933" s="9"/>
    </row>
    <row r="2934" spans="27:27" x14ac:dyDescent="0.2">
      <c r="AA2934" s="9"/>
    </row>
    <row r="2935" spans="27:27" x14ac:dyDescent="0.2">
      <c r="AA2935" s="9"/>
    </row>
    <row r="2936" spans="27:27" x14ac:dyDescent="0.2">
      <c r="AA2936" s="9"/>
    </row>
    <row r="2937" spans="27:27" x14ac:dyDescent="0.2">
      <c r="AA2937" s="9"/>
    </row>
    <row r="2938" spans="27:27" x14ac:dyDescent="0.2">
      <c r="AA2938" s="9"/>
    </row>
    <row r="2939" spans="27:27" x14ac:dyDescent="0.2">
      <c r="AA2939" s="9"/>
    </row>
    <row r="2940" spans="27:27" x14ac:dyDescent="0.2">
      <c r="AA2940" s="9"/>
    </row>
    <row r="2941" spans="27:27" x14ac:dyDescent="0.2">
      <c r="AA2941" s="9"/>
    </row>
    <row r="2942" spans="27:27" x14ac:dyDescent="0.2">
      <c r="AA2942" s="9"/>
    </row>
    <row r="2943" spans="27:27" x14ac:dyDescent="0.2">
      <c r="AA2943" s="9"/>
    </row>
    <row r="2944" spans="27:27" x14ac:dyDescent="0.2">
      <c r="AA2944" s="9"/>
    </row>
    <row r="2945" spans="27:27" x14ac:dyDescent="0.2">
      <c r="AA2945" s="9"/>
    </row>
    <row r="2946" spans="27:27" x14ac:dyDescent="0.2">
      <c r="AA2946" s="9"/>
    </row>
    <row r="2947" spans="27:27" x14ac:dyDescent="0.2">
      <c r="AA2947" s="9"/>
    </row>
    <row r="2948" spans="27:27" x14ac:dyDescent="0.2">
      <c r="AA2948" s="9"/>
    </row>
    <row r="2949" spans="27:27" x14ac:dyDescent="0.2">
      <c r="AA2949" s="9"/>
    </row>
    <row r="2950" spans="27:27" x14ac:dyDescent="0.2">
      <c r="AA2950" s="9"/>
    </row>
    <row r="2951" spans="27:27" x14ac:dyDescent="0.2">
      <c r="AA2951" s="9"/>
    </row>
    <row r="2952" spans="27:27" x14ac:dyDescent="0.2">
      <c r="AA2952" s="9"/>
    </row>
    <row r="2953" spans="27:27" x14ac:dyDescent="0.2">
      <c r="AA2953" s="9"/>
    </row>
    <row r="2954" spans="27:27" x14ac:dyDescent="0.2">
      <c r="AA2954" s="9"/>
    </row>
    <row r="2955" spans="27:27" x14ac:dyDescent="0.2">
      <c r="AA2955" s="9"/>
    </row>
    <row r="2956" spans="27:27" x14ac:dyDescent="0.2">
      <c r="AA2956" s="9"/>
    </row>
    <row r="2957" spans="27:27" x14ac:dyDescent="0.2">
      <c r="AA2957" s="9"/>
    </row>
    <row r="2958" spans="27:27" x14ac:dyDescent="0.2">
      <c r="AA2958" s="9"/>
    </row>
    <row r="2959" spans="27:27" x14ac:dyDescent="0.2">
      <c r="AA2959" s="9"/>
    </row>
    <row r="2960" spans="27:27" x14ac:dyDescent="0.2">
      <c r="AA2960" s="9"/>
    </row>
    <row r="2961" spans="27:27" x14ac:dyDescent="0.2">
      <c r="AA2961" s="9"/>
    </row>
    <row r="2962" spans="27:27" x14ac:dyDescent="0.2">
      <c r="AA2962" s="9"/>
    </row>
    <row r="2963" spans="27:27" x14ac:dyDescent="0.2">
      <c r="AA2963" s="9"/>
    </row>
    <row r="2964" spans="27:27" x14ac:dyDescent="0.2">
      <c r="AA2964" s="9"/>
    </row>
    <row r="2965" spans="27:27" x14ac:dyDescent="0.2">
      <c r="AA2965" s="9"/>
    </row>
    <row r="2966" spans="27:27" x14ac:dyDescent="0.2">
      <c r="AA2966" s="9"/>
    </row>
    <row r="2967" spans="27:27" x14ac:dyDescent="0.2">
      <c r="AA2967" s="9"/>
    </row>
    <row r="2968" spans="27:27" x14ac:dyDescent="0.2">
      <c r="AA2968" s="9"/>
    </row>
    <row r="2969" spans="27:27" x14ac:dyDescent="0.2">
      <c r="AA2969" s="9"/>
    </row>
    <row r="2970" spans="27:27" x14ac:dyDescent="0.2">
      <c r="AA2970" s="9"/>
    </row>
    <row r="2971" spans="27:27" x14ac:dyDescent="0.2">
      <c r="AA2971" s="9"/>
    </row>
    <row r="2972" spans="27:27" x14ac:dyDescent="0.2">
      <c r="AA2972" s="9"/>
    </row>
    <row r="2973" spans="27:27" x14ac:dyDescent="0.2">
      <c r="AA2973" s="9"/>
    </row>
    <row r="2974" spans="27:27" x14ac:dyDescent="0.2">
      <c r="AA2974" s="9"/>
    </row>
    <row r="2975" spans="27:27" x14ac:dyDescent="0.2">
      <c r="AA2975" s="9"/>
    </row>
    <row r="2976" spans="27:27" x14ac:dyDescent="0.2">
      <c r="AA2976" s="9"/>
    </row>
    <row r="2977" spans="27:27" x14ac:dyDescent="0.2">
      <c r="AA2977" s="9"/>
    </row>
    <row r="2978" spans="27:27" x14ac:dyDescent="0.2">
      <c r="AA2978" s="9"/>
    </row>
    <row r="2979" spans="27:27" x14ac:dyDescent="0.2">
      <c r="AA2979" s="9"/>
    </row>
    <row r="2980" spans="27:27" x14ac:dyDescent="0.2">
      <c r="AA2980" s="9"/>
    </row>
    <row r="2981" spans="27:27" x14ac:dyDescent="0.2">
      <c r="AA2981" s="9"/>
    </row>
    <row r="2982" spans="27:27" x14ac:dyDescent="0.2">
      <c r="AA2982" s="9"/>
    </row>
    <row r="2983" spans="27:27" x14ac:dyDescent="0.2">
      <c r="AA2983" s="9"/>
    </row>
    <row r="2984" spans="27:27" x14ac:dyDescent="0.2">
      <c r="AA2984" s="9"/>
    </row>
    <row r="2985" spans="27:27" x14ac:dyDescent="0.2">
      <c r="AA2985" s="9"/>
    </row>
    <row r="2986" spans="27:27" x14ac:dyDescent="0.2">
      <c r="AA2986" s="9"/>
    </row>
    <row r="2987" spans="27:27" x14ac:dyDescent="0.2">
      <c r="AA2987" s="9"/>
    </row>
    <row r="2988" spans="27:27" x14ac:dyDescent="0.2">
      <c r="AA2988" s="9"/>
    </row>
    <row r="2989" spans="27:27" x14ac:dyDescent="0.2">
      <c r="AA2989" s="9"/>
    </row>
    <row r="2990" spans="27:27" x14ac:dyDescent="0.2">
      <c r="AA2990" s="9"/>
    </row>
    <row r="2991" spans="27:27" x14ac:dyDescent="0.2">
      <c r="AA2991" s="9"/>
    </row>
    <row r="2992" spans="27:27" x14ac:dyDescent="0.2">
      <c r="AA2992" s="9"/>
    </row>
    <row r="2993" spans="27:27" x14ac:dyDescent="0.2">
      <c r="AA2993" s="9"/>
    </row>
    <row r="2994" spans="27:27" x14ac:dyDescent="0.2">
      <c r="AA2994" s="9"/>
    </row>
    <row r="2995" spans="27:27" x14ac:dyDescent="0.2">
      <c r="AA2995" s="9"/>
    </row>
    <row r="2996" spans="27:27" x14ac:dyDescent="0.2">
      <c r="AA2996" s="9"/>
    </row>
    <row r="2997" spans="27:27" x14ac:dyDescent="0.2">
      <c r="AA2997" s="9"/>
    </row>
    <row r="2998" spans="27:27" x14ac:dyDescent="0.2">
      <c r="AA2998" s="9"/>
    </row>
    <row r="2999" spans="27:27" x14ac:dyDescent="0.2">
      <c r="AA2999" s="9"/>
    </row>
    <row r="3000" spans="27:27" x14ac:dyDescent="0.2">
      <c r="AA3000" s="9"/>
    </row>
    <row r="3001" spans="27:27" x14ac:dyDescent="0.2">
      <c r="AA3001" s="9"/>
    </row>
    <row r="3002" spans="27:27" x14ac:dyDescent="0.2">
      <c r="AA3002" s="9"/>
    </row>
    <row r="3003" spans="27:27" x14ac:dyDescent="0.2">
      <c r="AA3003" s="9"/>
    </row>
    <row r="3004" spans="27:27" x14ac:dyDescent="0.2">
      <c r="AA3004" s="9"/>
    </row>
    <row r="3005" spans="27:27" x14ac:dyDescent="0.2">
      <c r="AA3005" s="9"/>
    </row>
    <row r="3006" spans="27:27" x14ac:dyDescent="0.2">
      <c r="AA3006" s="9"/>
    </row>
    <row r="3007" spans="27:27" x14ac:dyDescent="0.2">
      <c r="AA3007" s="9"/>
    </row>
    <row r="3008" spans="27:27" x14ac:dyDescent="0.2">
      <c r="AA3008" s="9"/>
    </row>
    <row r="3009" spans="27:27" x14ac:dyDescent="0.2">
      <c r="AA3009" s="9"/>
    </row>
    <row r="3010" spans="27:27" x14ac:dyDescent="0.2">
      <c r="AA3010" s="9"/>
    </row>
    <row r="3011" spans="27:27" x14ac:dyDescent="0.2">
      <c r="AA3011" s="9"/>
    </row>
    <row r="3012" spans="27:27" x14ac:dyDescent="0.2">
      <c r="AA3012" s="9"/>
    </row>
    <row r="3013" spans="27:27" x14ac:dyDescent="0.2">
      <c r="AA3013" s="9"/>
    </row>
    <row r="3014" spans="27:27" x14ac:dyDescent="0.2">
      <c r="AA3014" s="9"/>
    </row>
    <row r="3015" spans="27:27" x14ac:dyDescent="0.2">
      <c r="AA3015" s="9"/>
    </row>
    <row r="3016" spans="27:27" x14ac:dyDescent="0.2">
      <c r="AA3016" s="9"/>
    </row>
    <row r="3017" spans="27:27" x14ac:dyDescent="0.2">
      <c r="AA3017" s="9"/>
    </row>
    <row r="3018" spans="27:27" x14ac:dyDescent="0.2">
      <c r="AA3018" s="9"/>
    </row>
    <row r="3019" spans="27:27" x14ac:dyDescent="0.2">
      <c r="AA3019" s="9"/>
    </row>
    <row r="3020" spans="27:27" x14ac:dyDescent="0.2">
      <c r="AA3020" s="9"/>
    </row>
    <row r="3021" spans="27:27" x14ac:dyDescent="0.2">
      <c r="AA3021" s="9"/>
    </row>
    <row r="3022" spans="27:27" x14ac:dyDescent="0.2">
      <c r="AA3022" s="9"/>
    </row>
    <row r="3023" spans="27:27" x14ac:dyDescent="0.2">
      <c r="AA3023" s="9"/>
    </row>
    <row r="3024" spans="27:27" x14ac:dyDescent="0.2">
      <c r="AA3024" s="9"/>
    </row>
    <row r="3025" spans="27:27" x14ac:dyDescent="0.2">
      <c r="AA3025" s="9"/>
    </row>
    <row r="3026" spans="27:27" x14ac:dyDescent="0.2">
      <c r="AA3026" s="9"/>
    </row>
    <row r="3027" spans="27:27" x14ac:dyDescent="0.2">
      <c r="AA3027" s="9"/>
    </row>
    <row r="3028" spans="27:27" x14ac:dyDescent="0.2">
      <c r="AA3028" s="9"/>
    </row>
    <row r="3029" spans="27:27" x14ac:dyDescent="0.2">
      <c r="AA3029" s="9"/>
    </row>
    <row r="3030" spans="27:27" x14ac:dyDescent="0.2">
      <c r="AA3030" s="9"/>
    </row>
    <row r="3031" spans="27:27" x14ac:dyDescent="0.2">
      <c r="AA3031" s="9"/>
    </row>
    <row r="3032" spans="27:27" x14ac:dyDescent="0.2">
      <c r="AA3032" s="9"/>
    </row>
    <row r="3033" spans="27:27" x14ac:dyDescent="0.2">
      <c r="AA3033" s="9"/>
    </row>
    <row r="3034" spans="27:27" x14ac:dyDescent="0.2">
      <c r="AA3034" s="9"/>
    </row>
    <row r="3035" spans="27:27" x14ac:dyDescent="0.2">
      <c r="AA3035" s="9"/>
    </row>
    <row r="3036" spans="27:27" x14ac:dyDescent="0.2">
      <c r="AA3036" s="9"/>
    </row>
    <row r="3037" spans="27:27" x14ac:dyDescent="0.2">
      <c r="AA3037" s="9"/>
    </row>
    <row r="3038" spans="27:27" x14ac:dyDescent="0.2">
      <c r="AA3038" s="9"/>
    </row>
    <row r="3039" spans="27:27" x14ac:dyDescent="0.2">
      <c r="AA3039" s="9"/>
    </row>
    <row r="3040" spans="27:27" x14ac:dyDescent="0.2">
      <c r="AA3040" s="9"/>
    </row>
    <row r="3041" spans="27:27" x14ac:dyDescent="0.2">
      <c r="AA3041" s="9"/>
    </row>
    <row r="3042" spans="27:27" x14ac:dyDescent="0.2">
      <c r="AA3042" s="9"/>
    </row>
    <row r="3043" spans="27:27" x14ac:dyDescent="0.2">
      <c r="AA3043" s="9"/>
    </row>
    <row r="3044" spans="27:27" x14ac:dyDescent="0.2">
      <c r="AA3044" s="9"/>
    </row>
    <row r="3045" spans="27:27" x14ac:dyDescent="0.2">
      <c r="AA3045" s="9"/>
    </row>
    <row r="3046" spans="27:27" x14ac:dyDescent="0.2">
      <c r="AA3046" s="9"/>
    </row>
    <row r="3047" spans="27:27" x14ac:dyDescent="0.2">
      <c r="AA3047" s="9"/>
    </row>
    <row r="3048" spans="27:27" x14ac:dyDescent="0.2">
      <c r="AA3048" s="9"/>
    </row>
    <row r="3049" spans="27:27" x14ac:dyDescent="0.2">
      <c r="AA3049" s="9"/>
    </row>
    <row r="3050" spans="27:27" x14ac:dyDescent="0.2">
      <c r="AA3050" s="9"/>
    </row>
    <row r="3051" spans="27:27" x14ac:dyDescent="0.2">
      <c r="AA3051" s="9"/>
    </row>
    <row r="3052" spans="27:27" x14ac:dyDescent="0.2">
      <c r="AA3052" s="9"/>
    </row>
    <row r="3053" spans="27:27" x14ac:dyDescent="0.2">
      <c r="AA3053" s="9"/>
    </row>
    <row r="3054" spans="27:27" x14ac:dyDescent="0.2">
      <c r="AA3054" s="9"/>
    </row>
    <row r="3055" spans="27:27" x14ac:dyDescent="0.2">
      <c r="AA3055" s="9"/>
    </row>
    <row r="3056" spans="27:27" x14ac:dyDescent="0.2">
      <c r="AA3056" s="9"/>
    </row>
    <row r="3057" spans="27:27" x14ac:dyDescent="0.2">
      <c r="AA3057" s="9"/>
    </row>
    <row r="3058" spans="27:27" x14ac:dyDescent="0.2">
      <c r="AA3058" s="9"/>
    </row>
    <row r="3059" spans="27:27" x14ac:dyDescent="0.2">
      <c r="AA3059" s="9"/>
    </row>
    <row r="3060" spans="27:27" x14ac:dyDescent="0.2">
      <c r="AA3060" s="9"/>
    </row>
    <row r="3061" spans="27:27" x14ac:dyDescent="0.2">
      <c r="AA3061" s="9"/>
    </row>
    <row r="3062" spans="27:27" x14ac:dyDescent="0.2">
      <c r="AA3062" s="9"/>
    </row>
    <row r="3063" spans="27:27" x14ac:dyDescent="0.2">
      <c r="AA3063" s="9"/>
    </row>
    <row r="3064" spans="27:27" x14ac:dyDescent="0.2">
      <c r="AA3064" s="9"/>
    </row>
    <row r="3065" spans="27:27" x14ac:dyDescent="0.2">
      <c r="AA3065" s="9"/>
    </row>
    <row r="3066" spans="27:27" x14ac:dyDescent="0.2">
      <c r="AA3066" s="9"/>
    </row>
    <row r="3067" spans="27:27" x14ac:dyDescent="0.2">
      <c r="AA3067" s="9"/>
    </row>
    <row r="3068" spans="27:27" x14ac:dyDescent="0.2">
      <c r="AA3068" s="9"/>
    </row>
    <row r="3069" spans="27:27" x14ac:dyDescent="0.2">
      <c r="AA3069" s="9"/>
    </row>
    <row r="3070" spans="27:27" x14ac:dyDescent="0.2">
      <c r="AA3070" s="9"/>
    </row>
    <row r="3071" spans="27:27" x14ac:dyDescent="0.2">
      <c r="AA3071" s="9"/>
    </row>
    <row r="3072" spans="27:27" x14ac:dyDescent="0.2">
      <c r="AA3072" s="9"/>
    </row>
    <row r="3073" spans="27:27" x14ac:dyDescent="0.2">
      <c r="AA3073" s="9"/>
    </row>
    <row r="3074" spans="27:27" x14ac:dyDescent="0.2">
      <c r="AA3074" s="9"/>
    </row>
    <row r="3075" spans="27:27" x14ac:dyDescent="0.2">
      <c r="AA3075" s="9"/>
    </row>
    <row r="3076" spans="27:27" x14ac:dyDescent="0.2">
      <c r="AA3076" s="9"/>
    </row>
    <row r="3077" spans="27:27" x14ac:dyDescent="0.2">
      <c r="AA3077" s="9"/>
    </row>
    <row r="3078" spans="27:27" x14ac:dyDescent="0.2">
      <c r="AA3078" s="9"/>
    </row>
    <row r="3079" spans="27:27" x14ac:dyDescent="0.2">
      <c r="AA3079" s="9"/>
    </row>
    <row r="3080" spans="27:27" x14ac:dyDescent="0.2">
      <c r="AA3080" s="9"/>
    </row>
    <row r="3081" spans="27:27" x14ac:dyDescent="0.2">
      <c r="AA3081" s="9"/>
    </row>
    <row r="3082" spans="27:27" x14ac:dyDescent="0.2">
      <c r="AA3082" s="9"/>
    </row>
    <row r="3083" spans="27:27" x14ac:dyDescent="0.2">
      <c r="AA3083" s="9"/>
    </row>
    <row r="3084" spans="27:27" x14ac:dyDescent="0.2">
      <c r="AA3084" s="9"/>
    </row>
    <row r="3085" spans="27:27" x14ac:dyDescent="0.2">
      <c r="AA3085" s="9"/>
    </row>
    <row r="3086" spans="27:27" x14ac:dyDescent="0.2">
      <c r="AA3086" s="9"/>
    </row>
    <row r="3087" spans="27:27" x14ac:dyDescent="0.2">
      <c r="AA3087" s="9"/>
    </row>
    <row r="3088" spans="27:27" x14ac:dyDescent="0.2">
      <c r="AA3088" s="9"/>
    </row>
    <row r="3089" spans="27:27" x14ac:dyDescent="0.2">
      <c r="AA3089" s="9"/>
    </row>
    <row r="3090" spans="27:27" x14ac:dyDescent="0.2">
      <c r="AA3090" s="9"/>
    </row>
    <row r="3091" spans="27:27" x14ac:dyDescent="0.2">
      <c r="AA3091" s="9"/>
    </row>
    <row r="3092" spans="27:27" x14ac:dyDescent="0.2">
      <c r="AA3092" s="9"/>
    </row>
    <row r="3093" spans="27:27" x14ac:dyDescent="0.2">
      <c r="AA3093" s="9"/>
    </row>
    <row r="3094" spans="27:27" x14ac:dyDescent="0.2">
      <c r="AA3094" s="9"/>
    </row>
    <row r="3095" spans="27:27" x14ac:dyDescent="0.2">
      <c r="AA3095" s="9"/>
    </row>
    <row r="3096" spans="27:27" x14ac:dyDescent="0.2">
      <c r="AA3096" s="9"/>
    </row>
    <row r="3097" spans="27:27" x14ac:dyDescent="0.2">
      <c r="AA3097" s="9"/>
    </row>
    <row r="3098" spans="27:27" x14ac:dyDescent="0.2">
      <c r="AA3098" s="9"/>
    </row>
    <row r="3099" spans="27:27" x14ac:dyDescent="0.2">
      <c r="AA3099" s="9"/>
    </row>
    <row r="3100" spans="27:27" x14ac:dyDescent="0.2">
      <c r="AA3100" s="9"/>
    </row>
    <row r="3101" spans="27:27" x14ac:dyDescent="0.2">
      <c r="AA3101" s="9"/>
    </row>
    <row r="3102" spans="27:27" x14ac:dyDescent="0.2">
      <c r="AA3102" s="9"/>
    </row>
    <row r="3103" spans="27:27" x14ac:dyDescent="0.2">
      <c r="AA3103" s="9"/>
    </row>
    <row r="3104" spans="27:27" x14ac:dyDescent="0.2">
      <c r="AA3104" s="9"/>
    </row>
    <row r="3105" spans="27:27" x14ac:dyDescent="0.2">
      <c r="AA3105" s="9"/>
    </row>
    <row r="3106" spans="27:27" x14ac:dyDescent="0.2">
      <c r="AA3106" s="9"/>
    </row>
    <row r="3107" spans="27:27" x14ac:dyDescent="0.2">
      <c r="AA3107" s="9"/>
    </row>
    <row r="3108" spans="27:27" x14ac:dyDescent="0.2">
      <c r="AA3108" s="9"/>
    </row>
    <row r="3109" spans="27:27" x14ac:dyDescent="0.2">
      <c r="AA3109" s="9"/>
    </row>
    <row r="3110" spans="27:27" x14ac:dyDescent="0.2">
      <c r="AA3110" s="9"/>
    </row>
    <row r="3111" spans="27:27" x14ac:dyDescent="0.2">
      <c r="AA3111" s="9"/>
    </row>
    <row r="3112" spans="27:27" x14ac:dyDescent="0.2">
      <c r="AA3112" s="9"/>
    </row>
    <row r="3113" spans="27:27" x14ac:dyDescent="0.2">
      <c r="AA3113" s="9"/>
    </row>
    <row r="3114" spans="27:27" x14ac:dyDescent="0.2">
      <c r="AA3114" s="9"/>
    </row>
    <row r="3115" spans="27:27" x14ac:dyDescent="0.2">
      <c r="AA3115" s="9"/>
    </row>
    <row r="3116" spans="27:27" x14ac:dyDescent="0.2">
      <c r="AA3116" s="9"/>
    </row>
    <row r="3117" spans="27:27" x14ac:dyDescent="0.2">
      <c r="AA3117" s="9"/>
    </row>
    <row r="3118" spans="27:27" x14ac:dyDescent="0.2">
      <c r="AA3118" s="9"/>
    </row>
    <row r="3119" spans="27:27" x14ac:dyDescent="0.2">
      <c r="AA3119" s="9"/>
    </row>
    <row r="3120" spans="27:27" x14ac:dyDescent="0.2">
      <c r="AA3120" s="9"/>
    </row>
    <row r="3121" spans="27:27" x14ac:dyDescent="0.2">
      <c r="AA3121" s="9"/>
    </row>
    <row r="3122" spans="27:27" x14ac:dyDescent="0.2">
      <c r="AA3122" s="9"/>
    </row>
    <row r="3123" spans="27:27" x14ac:dyDescent="0.2">
      <c r="AA3123" s="9"/>
    </row>
    <row r="3124" spans="27:27" x14ac:dyDescent="0.2">
      <c r="AA3124" s="9"/>
    </row>
    <row r="3125" spans="27:27" x14ac:dyDescent="0.2">
      <c r="AA3125" s="9"/>
    </row>
    <row r="3126" spans="27:27" x14ac:dyDescent="0.2">
      <c r="AA3126" s="9"/>
    </row>
    <row r="3127" spans="27:27" x14ac:dyDescent="0.2">
      <c r="AA3127" s="9"/>
    </row>
    <row r="3128" spans="27:27" x14ac:dyDescent="0.2">
      <c r="AA3128" s="9"/>
    </row>
    <row r="3129" spans="27:27" x14ac:dyDescent="0.2">
      <c r="AA3129" s="9"/>
    </row>
    <row r="3130" spans="27:27" x14ac:dyDescent="0.2">
      <c r="AA3130" s="9"/>
    </row>
    <row r="3131" spans="27:27" x14ac:dyDescent="0.2">
      <c r="AA3131" s="9"/>
    </row>
    <row r="3132" spans="27:27" x14ac:dyDescent="0.2">
      <c r="AA3132" s="9"/>
    </row>
    <row r="3133" spans="27:27" x14ac:dyDescent="0.2">
      <c r="AA3133" s="9"/>
    </row>
    <row r="3134" spans="27:27" x14ac:dyDescent="0.2">
      <c r="AA3134" s="9"/>
    </row>
    <row r="3135" spans="27:27" x14ac:dyDescent="0.2">
      <c r="AA3135" s="9"/>
    </row>
    <row r="3136" spans="27:27" x14ac:dyDescent="0.2">
      <c r="AA3136" s="9"/>
    </row>
    <row r="3137" spans="27:27" x14ac:dyDescent="0.2">
      <c r="AA3137" s="9"/>
    </row>
    <row r="3138" spans="27:27" x14ac:dyDescent="0.2">
      <c r="AA3138" s="9"/>
    </row>
    <row r="3139" spans="27:27" x14ac:dyDescent="0.2">
      <c r="AA3139" s="9"/>
    </row>
    <row r="3140" spans="27:27" x14ac:dyDescent="0.2">
      <c r="AA3140" s="9"/>
    </row>
    <row r="3141" spans="27:27" x14ac:dyDescent="0.2">
      <c r="AA3141" s="9"/>
    </row>
    <row r="3142" spans="27:27" x14ac:dyDescent="0.2">
      <c r="AA3142" s="9"/>
    </row>
    <row r="3143" spans="27:27" x14ac:dyDescent="0.2">
      <c r="AA3143" s="9"/>
    </row>
    <row r="3144" spans="27:27" x14ac:dyDescent="0.2">
      <c r="AA3144" s="9"/>
    </row>
    <row r="3145" spans="27:27" x14ac:dyDescent="0.2">
      <c r="AA3145" s="9"/>
    </row>
    <row r="3146" spans="27:27" x14ac:dyDescent="0.2">
      <c r="AA3146" s="9"/>
    </row>
    <row r="3147" spans="27:27" x14ac:dyDescent="0.2">
      <c r="AA3147" s="9"/>
    </row>
    <row r="3148" spans="27:27" x14ac:dyDescent="0.2">
      <c r="AA3148" s="9"/>
    </row>
    <row r="3149" spans="27:27" x14ac:dyDescent="0.2">
      <c r="AA3149" s="9"/>
    </row>
    <row r="3150" spans="27:27" x14ac:dyDescent="0.2">
      <c r="AA3150" s="9"/>
    </row>
    <row r="3151" spans="27:27" x14ac:dyDescent="0.2">
      <c r="AA3151" s="9"/>
    </row>
    <row r="3152" spans="27:27" x14ac:dyDescent="0.2">
      <c r="AA3152" s="9"/>
    </row>
    <row r="3153" spans="27:27" x14ac:dyDescent="0.2">
      <c r="AA3153" s="9"/>
    </row>
    <row r="3154" spans="27:27" x14ac:dyDescent="0.2">
      <c r="AA3154" s="9"/>
    </row>
    <row r="3155" spans="27:27" x14ac:dyDescent="0.2">
      <c r="AA3155" s="9"/>
    </row>
    <row r="3156" spans="27:27" x14ac:dyDescent="0.2">
      <c r="AA3156" s="9"/>
    </row>
    <row r="3157" spans="27:27" x14ac:dyDescent="0.2">
      <c r="AA3157" s="9"/>
    </row>
    <row r="3158" spans="27:27" x14ac:dyDescent="0.2">
      <c r="AA3158" s="9"/>
    </row>
    <row r="3159" spans="27:27" x14ac:dyDescent="0.2">
      <c r="AA3159" s="9"/>
    </row>
    <row r="3160" spans="27:27" x14ac:dyDescent="0.2">
      <c r="AA3160" s="9"/>
    </row>
    <row r="3161" spans="27:27" x14ac:dyDescent="0.2">
      <c r="AA3161" s="9"/>
    </row>
    <row r="3162" spans="27:27" x14ac:dyDescent="0.2">
      <c r="AA3162" s="9"/>
    </row>
    <row r="3163" spans="27:27" x14ac:dyDescent="0.2">
      <c r="AA3163" s="9"/>
    </row>
    <row r="3164" spans="27:27" x14ac:dyDescent="0.2">
      <c r="AA3164" s="9"/>
    </row>
    <row r="3165" spans="27:27" x14ac:dyDescent="0.2">
      <c r="AA3165" s="9"/>
    </row>
    <row r="3166" spans="27:27" x14ac:dyDescent="0.2">
      <c r="AA3166" s="9"/>
    </row>
    <row r="3167" spans="27:27" x14ac:dyDescent="0.2">
      <c r="AA3167" s="9"/>
    </row>
    <row r="3168" spans="27:27" x14ac:dyDescent="0.2">
      <c r="AA3168" s="9"/>
    </row>
    <row r="3169" spans="27:27" x14ac:dyDescent="0.2">
      <c r="AA3169" s="9"/>
    </row>
    <row r="3170" spans="27:27" x14ac:dyDescent="0.2">
      <c r="AA3170" s="9"/>
    </row>
    <row r="3171" spans="27:27" x14ac:dyDescent="0.2">
      <c r="AA3171" s="9"/>
    </row>
    <row r="3172" spans="27:27" x14ac:dyDescent="0.2">
      <c r="AA3172" s="9"/>
    </row>
    <row r="3173" spans="27:27" x14ac:dyDescent="0.2">
      <c r="AA3173" s="9"/>
    </row>
    <row r="3174" spans="27:27" x14ac:dyDescent="0.2">
      <c r="AA3174" s="9"/>
    </row>
    <row r="3175" spans="27:27" x14ac:dyDescent="0.2">
      <c r="AA3175" s="9"/>
    </row>
    <row r="3176" spans="27:27" x14ac:dyDescent="0.2">
      <c r="AA3176" s="9"/>
    </row>
    <row r="3177" spans="27:27" x14ac:dyDescent="0.2">
      <c r="AA3177" s="9"/>
    </row>
    <row r="3178" spans="27:27" x14ac:dyDescent="0.2">
      <c r="AA3178" s="9"/>
    </row>
    <row r="3179" spans="27:27" x14ac:dyDescent="0.2">
      <c r="AA3179" s="9"/>
    </row>
    <row r="3180" spans="27:27" x14ac:dyDescent="0.2">
      <c r="AA3180" s="9"/>
    </row>
    <row r="3181" spans="27:27" x14ac:dyDescent="0.2">
      <c r="AA3181" s="9"/>
    </row>
    <row r="3182" spans="27:27" x14ac:dyDescent="0.2">
      <c r="AA3182" s="9"/>
    </row>
    <row r="3183" spans="27:27" x14ac:dyDescent="0.2">
      <c r="AA3183" s="9"/>
    </row>
    <row r="3184" spans="27:27" x14ac:dyDescent="0.2">
      <c r="AA3184" s="9"/>
    </row>
    <row r="3185" spans="27:27" x14ac:dyDescent="0.2">
      <c r="AA3185" s="9"/>
    </row>
    <row r="3186" spans="27:27" x14ac:dyDescent="0.2">
      <c r="AA3186" s="9"/>
    </row>
    <row r="3187" spans="27:27" x14ac:dyDescent="0.2">
      <c r="AA3187" s="9"/>
    </row>
    <row r="3188" spans="27:27" x14ac:dyDescent="0.2">
      <c r="AA3188" s="9"/>
    </row>
    <row r="3189" spans="27:27" x14ac:dyDescent="0.2">
      <c r="AA3189" s="9"/>
    </row>
    <row r="3190" spans="27:27" x14ac:dyDescent="0.2">
      <c r="AA3190" s="9"/>
    </row>
    <row r="3191" spans="27:27" x14ac:dyDescent="0.2">
      <c r="AA3191" s="9"/>
    </row>
    <row r="3192" spans="27:27" x14ac:dyDescent="0.2">
      <c r="AA3192" s="9"/>
    </row>
    <row r="3193" spans="27:27" x14ac:dyDescent="0.2">
      <c r="AA3193" s="9"/>
    </row>
    <row r="3194" spans="27:27" x14ac:dyDescent="0.2">
      <c r="AA3194" s="9"/>
    </row>
    <row r="3195" spans="27:27" x14ac:dyDescent="0.2">
      <c r="AA3195" s="9"/>
    </row>
    <row r="3196" spans="27:27" x14ac:dyDescent="0.2">
      <c r="AA3196" s="9"/>
    </row>
    <row r="3197" spans="27:27" x14ac:dyDescent="0.2">
      <c r="AA3197" s="9"/>
    </row>
    <row r="3198" spans="27:27" x14ac:dyDescent="0.2">
      <c r="AA3198" s="9"/>
    </row>
    <row r="3199" spans="27:27" x14ac:dyDescent="0.2">
      <c r="AA3199" s="9"/>
    </row>
    <row r="3200" spans="27:27" x14ac:dyDescent="0.2">
      <c r="AA3200" s="9"/>
    </row>
    <row r="3201" spans="27:27" x14ac:dyDescent="0.2">
      <c r="AA3201" s="9"/>
    </row>
    <row r="3202" spans="27:27" x14ac:dyDescent="0.2">
      <c r="AA3202" s="9"/>
    </row>
    <row r="3203" spans="27:27" x14ac:dyDescent="0.2">
      <c r="AA3203" s="9"/>
    </row>
    <row r="3204" spans="27:27" x14ac:dyDescent="0.2">
      <c r="AA3204" s="9"/>
    </row>
    <row r="3205" spans="27:27" x14ac:dyDescent="0.2">
      <c r="AA3205" s="9"/>
    </row>
    <row r="3206" spans="27:27" x14ac:dyDescent="0.2">
      <c r="AA3206" s="9"/>
    </row>
    <row r="3207" spans="27:27" x14ac:dyDescent="0.2">
      <c r="AA3207" s="9"/>
    </row>
    <row r="3208" spans="27:27" x14ac:dyDescent="0.2">
      <c r="AA3208" s="9"/>
    </row>
    <row r="3209" spans="27:27" x14ac:dyDescent="0.2">
      <c r="AA3209" s="9"/>
    </row>
    <row r="3210" spans="27:27" x14ac:dyDescent="0.2">
      <c r="AA3210" s="9"/>
    </row>
    <row r="3211" spans="27:27" x14ac:dyDescent="0.2">
      <c r="AA3211" s="9"/>
    </row>
    <row r="3212" spans="27:27" x14ac:dyDescent="0.2">
      <c r="AA3212" s="9"/>
    </row>
    <row r="3213" spans="27:27" x14ac:dyDescent="0.2">
      <c r="AA3213" s="9"/>
    </row>
    <row r="3214" spans="27:27" x14ac:dyDescent="0.2">
      <c r="AA3214" s="9"/>
    </row>
    <row r="3215" spans="27:27" x14ac:dyDescent="0.2">
      <c r="AA3215" s="9"/>
    </row>
    <row r="3216" spans="27:27" x14ac:dyDescent="0.2">
      <c r="AA3216" s="9"/>
    </row>
    <row r="3217" spans="27:27" x14ac:dyDescent="0.2">
      <c r="AA3217" s="9"/>
    </row>
    <row r="3218" spans="27:27" x14ac:dyDescent="0.2">
      <c r="AA3218" s="9"/>
    </row>
    <row r="3219" spans="27:27" x14ac:dyDescent="0.2">
      <c r="AA3219" s="9"/>
    </row>
    <row r="3220" spans="27:27" x14ac:dyDescent="0.2">
      <c r="AA3220" s="9"/>
    </row>
    <row r="3221" spans="27:27" x14ac:dyDescent="0.2">
      <c r="AA3221" s="9"/>
    </row>
    <row r="3222" spans="27:27" x14ac:dyDescent="0.2">
      <c r="AA3222" s="9"/>
    </row>
    <row r="3223" spans="27:27" x14ac:dyDescent="0.2">
      <c r="AA3223" s="9"/>
    </row>
    <row r="3224" spans="27:27" x14ac:dyDescent="0.2">
      <c r="AA3224" s="9"/>
    </row>
    <row r="3225" spans="27:27" x14ac:dyDescent="0.2">
      <c r="AA3225" s="9"/>
    </row>
    <row r="3226" spans="27:27" x14ac:dyDescent="0.2">
      <c r="AA3226" s="9"/>
    </row>
    <row r="3227" spans="27:27" x14ac:dyDescent="0.2">
      <c r="AA3227" s="9"/>
    </row>
    <row r="3228" spans="27:27" x14ac:dyDescent="0.2">
      <c r="AA3228" s="9"/>
    </row>
    <row r="3229" spans="27:27" x14ac:dyDescent="0.2">
      <c r="AA3229" s="9"/>
    </row>
    <row r="3230" spans="27:27" x14ac:dyDescent="0.2">
      <c r="AA3230" s="9"/>
    </row>
    <row r="3231" spans="27:27" x14ac:dyDescent="0.2">
      <c r="AA3231" s="9"/>
    </row>
    <row r="3232" spans="27:27" x14ac:dyDescent="0.2">
      <c r="AA3232" s="9"/>
    </row>
    <row r="3233" spans="27:27" x14ac:dyDescent="0.2">
      <c r="AA3233" s="9"/>
    </row>
    <row r="3234" spans="27:27" x14ac:dyDescent="0.2">
      <c r="AA3234" s="9"/>
    </row>
    <row r="3235" spans="27:27" x14ac:dyDescent="0.2">
      <c r="AA3235" s="9"/>
    </row>
    <row r="3236" spans="27:27" x14ac:dyDescent="0.2">
      <c r="AA3236" s="9"/>
    </row>
    <row r="3237" spans="27:27" x14ac:dyDescent="0.2">
      <c r="AA3237" s="9"/>
    </row>
    <row r="3238" spans="27:27" x14ac:dyDescent="0.2">
      <c r="AA3238" s="9"/>
    </row>
    <row r="3239" spans="27:27" x14ac:dyDescent="0.2">
      <c r="AA3239" s="9"/>
    </row>
    <row r="3240" spans="27:27" x14ac:dyDescent="0.2">
      <c r="AA3240" s="9"/>
    </row>
    <row r="3241" spans="27:27" x14ac:dyDescent="0.2">
      <c r="AA3241" s="9"/>
    </row>
    <row r="3242" spans="27:27" x14ac:dyDescent="0.2">
      <c r="AA3242" s="9"/>
    </row>
    <row r="3243" spans="27:27" x14ac:dyDescent="0.2">
      <c r="AA3243" s="9"/>
    </row>
    <row r="3244" spans="27:27" x14ac:dyDescent="0.2">
      <c r="AA3244" s="9"/>
    </row>
    <row r="3245" spans="27:27" x14ac:dyDescent="0.2">
      <c r="AA3245" s="9"/>
    </row>
    <row r="3246" spans="27:27" x14ac:dyDescent="0.2">
      <c r="AA3246" s="9"/>
    </row>
    <row r="3247" spans="27:27" x14ac:dyDescent="0.2">
      <c r="AA3247" s="9"/>
    </row>
    <row r="3248" spans="27:27" x14ac:dyDescent="0.2">
      <c r="AA3248" s="9"/>
    </row>
    <row r="3249" spans="27:27" x14ac:dyDescent="0.2">
      <c r="AA3249" s="9"/>
    </row>
    <row r="3250" spans="27:27" x14ac:dyDescent="0.2">
      <c r="AA3250" s="9"/>
    </row>
    <row r="3251" spans="27:27" x14ac:dyDescent="0.2">
      <c r="AA3251" s="9"/>
    </row>
    <row r="3252" spans="27:27" x14ac:dyDescent="0.2">
      <c r="AA3252" s="9"/>
    </row>
    <row r="3253" spans="27:27" x14ac:dyDescent="0.2">
      <c r="AA3253" s="9"/>
    </row>
    <row r="3254" spans="27:27" x14ac:dyDescent="0.2">
      <c r="AA3254" s="9"/>
    </row>
    <row r="3255" spans="27:27" x14ac:dyDescent="0.2">
      <c r="AA3255" s="9"/>
    </row>
    <row r="3256" spans="27:27" x14ac:dyDescent="0.2">
      <c r="AA3256" s="9"/>
    </row>
    <row r="3257" spans="27:27" x14ac:dyDescent="0.2">
      <c r="AA3257" s="9"/>
    </row>
    <row r="3258" spans="27:27" x14ac:dyDescent="0.2">
      <c r="AA3258" s="9"/>
    </row>
    <row r="3259" spans="27:27" x14ac:dyDescent="0.2">
      <c r="AA3259" s="9"/>
    </row>
    <row r="3260" spans="27:27" x14ac:dyDescent="0.2">
      <c r="AA3260" s="9"/>
    </row>
    <row r="3261" spans="27:27" x14ac:dyDescent="0.2">
      <c r="AA3261" s="9"/>
    </row>
    <row r="3262" spans="27:27" x14ac:dyDescent="0.2">
      <c r="AA3262" s="9"/>
    </row>
    <row r="3263" spans="27:27" x14ac:dyDescent="0.2">
      <c r="AA3263" s="9"/>
    </row>
    <row r="3264" spans="27:27" x14ac:dyDescent="0.2">
      <c r="AA3264" s="9"/>
    </row>
    <row r="3265" spans="27:27" x14ac:dyDescent="0.2">
      <c r="AA3265" s="9"/>
    </row>
    <row r="3266" spans="27:27" x14ac:dyDescent="0.2">
      <c r="AA3266" s="9"/>
    </row>
    <row r="3267" spans="27:27" x14ac:dyDescent="0.2">
      <c r="AA3267" s="9"/>
    </row>
    <row r="3268" spans="27:27" x14ac:dyDescent="0.2">
      <c r="AA3268" s="9"/>
    </row>
    <row r="3269" spans="27:27" x14ac:dyDescent="0.2">
      <c r="AA3269" s="9"/>
    </row>
    <row r="3270" spans="27:27" x14ac:dyDescent="0.2">
      <c r="AA3270" s="9"/>
    </row>
    <row r="3271" spans="27:27" x14ac:dyDescent="0.2">
      <c r="AA3271" s="9"/>
    </row>
    <row r="3272" spans="27:27" x14ac:dyDescent="0.2">
      <c r="AA3272" s="9"/>
    </row>
    <row r="3273" spans="27:27" x14ac:dyDescent="0.2">
      <c r="AA3273" s="9"/>
    </row>
    <row r="3274" spans="27:27" x14ac:dyDescent="0.2">
      <c r="AA3274" s="9"/>
    </row>
    <row r="3275" spans="27:27" x14ac:dyDescent="0.2">
      <c r="AA3275" s="9"/>
    </row>
    <row r="3276" spans="27:27" x14ac:dyDescent="0.2">
      <c r="AA3276" s="9"/>
    </row>
    <row r="3277" spans="27:27" x14ac:dyDescent="0.2">
      <c r="AA3277" s="9"/>
    </row>
    <row r="3278" spans="27:27" x14ac:dyDescent="0.2">
      <c r="AA3278" s="9"/>
    </row>
    <row r="3279" spans="27:27" x14ac:dyDescent="0.2">
      <c r="AA3279" s="9"/>
    </row>
    <row r="3280" spans="27:27" x14ac:dyDescent="0.2">
      <c r="AA3280" s="9"/>
    </row>
    <row r="3281" spans="27:27" x14ac:dyDescent="0.2">
      <c r="AA3281" s="9"/>
    </row>
    <row r="3282" spans="27:27" x14ac:dyDescent="0.2">
      <c r="AA3282" s="9"/>
    </row>
    <row r="3283" spans="27:27" x14ac:dyDescent="0.2">
      <c r="AA3283" s="9"/>
    </row>
    <row r="3284" spans="27:27" x14ac:dyDescent="0.2">
      <c r="AA3284" s="9"/>
    </row>
    <row r="3285" spans="27:27" x14ac:dyDescent="0.2">
      <c r="AA3285" s="9"/>
    </row>
    <row r="3286" spans="27:27" x14ac:dyDescent="0.2">
      <c r="AA3286" s="9"/>
    </row>
    <row r="3287" spans="27:27" x14ac:dyDescent="0.2">
      <c r="AA3287" s="9"/>
    </row>
    <row r="3288" spans="27:27" x14ac:dyDescent="0.2">
      <c r="AA3288" s="9"/>
    </row>
    <row r="3289" spans="27:27" x14ac:dyDescent="0.2">
      <c r="AA3289" s="9"/>
    </row>
    <row r="3290" spans="27:27" x14ac:dyDescent="0.2">
      <c r="AA3290" s="9"/>
    </row>
    <row r="3291" spans="27:27" x14ac:dyDescent="0.2">
      <c r="AA3291" s="9"/>
    </row>
    <row r="3292" spans="27:27" x14ac:dyDescent="0.2">
      <c r="AA3292" s="9"/>
    </row>
    <row r="3293" spans="27:27" x14ac:dyDescent="0.2">
      <c r="AA3293" s="9"/>
    </row>
    <row r="3294" spans="27:27" x14ac:dyDescent="0.2">
      <c r="AA3294" s="9"/>
    </row>
    <row r="3295" spans="27:27" x14ac:dyDescent="0.2">
      <c r="AA3295" s="9"/>
    </row>
    <row r="3296" spans="27:27" x14ac:dyDescent="0.2">
      <c r="AA3296" s="9"/>
    </row>
    <row r="3297" spans="27:27" x14ac:dyDescent="0.2">
      <c r="AA3297" s="9"/>
    </row>
    <row r="3298" spans="27:27" x14ac:dyDescent="0.2">
      <c r="AA3298" s="9"/>
    </row>
    <row r="3299" spans="27:27" x14ac:dyDescent="0.2">
      <c r="AA3299" s="9"/>
    </row>
    <row r="3300" spans="27:27" x14ac:dyDescent="0.2">
      <c r="AA3300" s="9"/>
    </row>
    <row r="3301" spans="27:27" x14ac:dyDescent="0.2">
      <c r="AA3301" s="9"/>
    </row>
    <row r="3302" spans="27:27" x14ac:dyDescent="0.2">
      <c r="AA3302" s="9"/>
    </row>
    <row r="3303" spans="27:27" x14ac:dyDescent="0.2">
      <c r="AA3303" s="9"/>
    </row>
    <row r="3304" spans="27:27" x14ac:dyDescent="0.2">
      <c r="AA3304" s="9"/>
    </row>
    <row r="3305" spans="27:27" x14ac:dyDescent="0.2">
      <c r="AA3305" s="9"/>
    </row>
    <row r="3306" spans="27:27" x14ac:dyDescent="0.2">
      <c r="AA3306" s="9"/>
    </row>
    <row r="3307" spans="27:27" x14ac:dyDescent="0.2">
      <c r="AA3307" s="9"/>
    </row>
    <row r="3308" spans="27:27" x14ac:dyDescent="0.2">
      <c r="AA3308" s="9"/>
    </row>
    <row r="3309" spans="27:27" x14ac:dyDescent="0.2">
      <c r="AA3309" s="9"/>
    </row>
    <row r="3310" spans="27:27" x14ac:dyDescent="0.2">
      <c r="AA3310" s="9"/>
    </row>
    <row r="3311" spans="27:27" x14ac:dyDescent="0.2">
      <c r="AA3311" s="9"/>
    </row>
    <row r="3312" spans="27:27" x14ac:dyDescent="0.2">
      <c r="AA3312" s="9"/>
    </row>
    <row r="3313" spans="27:27" x14ac:dyDescent="0.2">
      <c r="AA3313" s="9"/>
    </row>
    <row r="3314" spans="27:27" x14ac:dyDescent="0.2">
      <c r="AA3314" s="9"/>
    </row>
    <row r="3315" spans="27:27" x14ac:dyDescent="0.2">
      <c r="AA3315" s="9"/>
    </row>
    <row r="3316" spans="27:27" x14ac:dyDescent="0.2">
      <c r="AA3316" s="9"/>
    </row>
    <row r="3317" spans="27:27" x14ac:dyDescent="0.2">
      <c r="AA3317" s="9"/>
    </row>
    <row r="3318" spans="27:27" x14ac:dyDescent="0.2">
      <c r="AA3318" s="9"/>
    </row>
    <row r="3319" spans="27:27" x14ac:dyDescent="0.2">
      <c r="AA3319" s="9"/>
    </row>
    <row r="3320" spans="27:27" x14ac:dyDescent="0.2">
      <c r="AA3320" s="9"/>
    </row>
    <row r="3321" spans="27:27" x14ac:dyDescent="0.2">
      <c r="AA3321" s="9"/>
    </row>
    <row r="3322" spans="27:27" x14ac:dyDescent="0.2">
      <c r="AA3322" s="9"/>
    </row>
    <row r="3323" spans="27:27" x14ac:dyDescent="0.2">
      <c r="AA3323" s="9"/>
    </row>
    <row r="3324" spans="27:27" x14ac:dyDescent="0.2">
      <c r="AA3324" s="9"/>
    </row>
    <row r="3325" spans="27:27" x14ac:dyDescent="0.2">
      <c r="AA3325" s="9"/>
    </row>
    <row r="3326" spans="27:27" x14ac:dyDescent="0.2">
      <c r="AA3326" s="9"/>
    </row>
    <row r="3327" spans="27:27" x14ac:dyDescent="0.2">
      <c r="AA3327" s="9"/>
    </row>
    <row r="3328" spans="27:27" x14ac:dyDescent="0.2">
      <c r="AA3328" s="9"/>
    </row>
    <row r="3329" spans="27:27" x14ac:dyDescent="0.2">
      <c r="AA3329" s="9"/>
    </row>
    <row r="3330" spans="27:27" x14ac:dyDescent="0.2">
      <c r="AA3330" s="9"/>
    </row>
    <row r="3331" spans="27:27" x14ac:dyDescent="0.2">
      <c r="AA3331" s="9"/>
    </row>
    <row r="3332" spans="27:27" x14ac:dyDescent="0.2">
      <c r="AA3332" s="9"/>
    </row>
    <row r="3333" spans="27:27" x14ac:dyDescent="0.2">
      <c r="AA3333" s="9"/>
    </row>
    <row r="3334" spans="27:27" x14ac:dyDescent="0.2">
      <c r="AA3334" s="9"/>
    </row>
    <row r="3335" spans="27:27" x14ac:dyDescent="0.2">
      <c r="AA3335" s="9"/>
    </row>
    <row r="3336" spans="27:27" x14ac:dyDescent="0.2">
      <c r="AA3336" s="9"/>
    </row>
    <row r="3337" spans="27:27" x14ac:dyDescent="0.2">
      <c r="AA3337" s="9"/>
    </row>
    <row r="3338" spans="27:27" x14ac:dyDescent="0.2">
      <c r="AA3338" s="9"/>
    </row>
    <row r="3339" spans="27:27" x14ac:dyDescent="0.2">
      <c r="AA3339" s="9"/>
    </row>
    <row r="3340" spans="27:27" x14ac:dyDescent="0.2">
      <c r="AA3340" s="9"/>
    </row>
    <row r="3341" spans="27:27" x14ac:dyDescent="0.2">
      <c r="AA3341" s="9"/>
    </row>
    <row r="3342" spans="27:27" x14ac:dyDescent="0.2">
      <c r="AA3342" s="9"/>
    </row>
    <row r="3343" spans="27:27" x14ac:dyDescent="0.2">
      <c r="AA3343" s="9"/>
    </row>
    <row r="3344" spans="27:27" x14ac:dyDescent="0.2">
      <c r="AA3344" s="9"/>
    </row>
    <row r="3345" spans="27:27" x14ac:dyDescent="0.2">
      <c r="AA3345" s="9"/>
    </row>
    <row r="3346" spans="27:27" x14ac:dyDescent="0.2">
      <c r="AA3346" s="9"/>
    </row>
    <row r="3347" spans="27:27" x14ac:dyDescent="0.2">
      <c r="AA3347" s="9"/>
    </row>
    <row r="3348" spans="27:27" x14ac:dyDescent="0.2">
      <c r="AA3348" s="9"/>
    </row>
    <row r="3349" spans="27:27" x14ac:dyDescent="0.2">
      <c r="AA3349" s="9"/>
    </row>
    <row r="3350" spans="27:27" x14ac:dyDescent="0.2">
      <c r="AA3350" s="9"/>
    </row>
    <row r="3351" spans="27:27" x14ac:dyDescent="0.2">
      <c r="AA3351" s="9"/>
    </row>
    <row r="3352" spans="27:27" x14ac:dyDescent="0.2">
      <c r="AA3352" s="9"/>
    </row>
    <row r="3353" spans="27:27" x14ac:dyDescent="0.2">
      <c r="AA3353" s="9"/>
    </row>
    <row r="3354" spans="27:27" x14ac:dyDescent="0.2">
      <c r="AA3354" s="9"/>
    </row>
    <row r="3355" spans="27:27" x14ac:dyDescent="0.2">
      <c r="AA3355" s="9"/>
    </row>
    <row r="3356" spans="27:27" x14ac:dyDescent="0.2">
      <c r="AA3356" s="9"/>
    </row>
    <row r="3357" spans="27:27" x14ac:dyDescent="0.2">
      <c r="AA3357" s="9"/>
    </row>
    <row r="3358" spans="27:27" x14ac:dyDescent="0.2">
      <c r="AA3358" s="9"/>
    </row>
    <row r="3359" spans="27:27" x14ac:dyDescent="0.2">
      <c r="AA3359" s="9"/>
    </row>
    <row r="3360" spans="27:27" x14ac:dyDescent="0.2">
      <c r="AA3360" s="9"/>
    </row>
    <row r="3361" spans="27:27" x14ac:dyDescent="0.2">
      <c r="AA3361" s="9"/>
    </row>
    <row r="3362" spans="27:27" x14ac:dyDescent="0.2">
      <c r="AA3362" s="9"/>
    </row>
    <row r="3363" spans="27:27" x14ac:dyDescent="0.2">
      <c r="AA3363" s="9"/>
    </row>
    <row r="3364" spans="27:27" x14ac:dyDescent="0.2">
      <c r="AA3364" s="9"/>
    </row>
    <row r="3365" spans="27:27" x14ac:dyDescent="0.2">
      <c r="AA3365" s="9"/>
    </row>
    <row r="3366" spans="27:27" x14ac:dyDescent="0.2">
      <c r="AA3366" s="9"/>
    </row>
    <row r="3367" spans="27:27" x14ac:dyDescent="0.2">
      <c r="AA3367" s="9"/>
    </row>
    <row r="3368" spans="27:27" x14ac:dyDescent="0.2">
      <c r="AA3368" s="9"/>
    </row>
    <row r="3369" spans="27:27" x14ac:dyDescent="0.2">
      <c r="AA3369" s="9"/>
    </row>
    <row r="3370" spans="27:27" x14ac:dyDescent="0.2">
      <c r="AA3370" s="9"/>
    </row>
    <row r="3371" spans="27:27" x14ac:dyDescent="0.2">
      <c r="AA3371" s="9"/>
    </row>
    <row r="3372" spans="27:27" x14ac:dyDescent="0.2">
      <c r="AA3372" s="9"/>
    </row>
    <row r="3373" spans="27:27" x14ac:dyDescent="0.2">
      <c r="AA3373" s="9"/>
    </row>
    <row r="3374" spans="27:27" x14ac:dyDescent="0.2">
      <c r="AA3374" s="9"/>
    </row>
    <row r="3375" spans="27:27" x14ac:dyDescent="0.2">
      <c r="AA3375" s="9"/>
    </row>
    <row r="3376" spans="27:27" x14ac:dyDescent="0.2">
      <c r="AA3376" s="9"/>
    </row>
    <row r="3377" spans="27:27" x14ac:dyDescent="0.2">
      <c r="AA3377" s="9"/>
    </row>
    <row r="3378" spans="27:27" x14ac:dyDescent="0.2">
      <c r="AA3378" s="9"/>
    </row>
    <row r="3379" spans="27:27" x14ac:dyDescent="0.2">
      <c r="AA3379" s="9"/>
    </row>
    <row r="3380" spans="27:27" x14ac:dyDescent="0.2">
      <c r="AA3380" s="9"/>
    </row>
    <row r="3381" spans="27:27" x14ac:dyDescent="0.2">
      <c r="AA3381" s="9"/>
    </row>
    <row r="3382" spans="27:27" x14ac:dyDescent="0.2">
      <c r="AA3382" s="9"/>
    </row>
    <row r="3383" spans="27:27" x14ac:dyDescent="0.2">
      <c r="AA3383" s="9"/>
    </row>
    <row r="3384" spans="27:27" x14ac:dyDescent="0.2">
      <c r="AA3384" s="9"/>
    </row>
    <row r="3385" spans="27:27" x14ac:dyDescent="0.2">
      <c r="AA3385" s="9"/>
    </row>
    <row r="3386" spans="27:27" x14ac:dyDescent="0.2">
      <c r="AA3386" s="9"/>
    </row>
    <row r="3387" spans="27:27" x14ac:dyDescent="0.2">
      <c r="AA3387" s="9"/>
    </row>
    <row r="3388" spans="27:27" x14ac:dyDescent="0.2">
      <c r="AA3388" s="9"/>
    </row>
    <row r="3389" spans="27:27" x14ac:dyDescent="0.2">
      <c r="AA3389" s="9"/>
    </row>
    <row r="3390" spans="27:27" x14ac:dyDescent="0.2">
      <c r="AA3390" s="9"/>
    </row>
    <row r="3391" spans="27:27" x14ac:dyDescent="0.2">
      <c r="AA3391" s="9"/>
    </row>
    <row r="3392" spans="27:27" x14ac:dyDescent="0.2">
      <c r="AA3392" s="9"/>
    </row>
    <row r="3393" spans="27:27" x14ac:dyDescent="0.2">
      <c r="AA3393" s="9"/>
    </row>
    <row r="3394" spans="27:27" x14ac:dyDescent="0.2">
      <c r="AA3394" s="9"/>
    </row>
    <row r="3395" spans="27:27" x14ac:dyDescent="0.2">
      <c r="AA3395" s="9"/>
    </row>
    <row r="3396" spans="27:27" x14ac:dyDescent="0.2">
      <c r="AA3396" s="9"/>
    </row>
    <row r="3397" spans="27:27" x14ac:dyDescent="0.2">
      <c r="AA3397" s="9"/>
    </row>
    <row r="3398" spans="27:27" x14ac:dyDescent="0.2">
      <c r="AA3398" s="9"/>
    </row>
    <row r="3399" spans="27:27" x14ac:dyDescent="0.2">
      <c r="AA3399" s="9"/>
    </row>
    <row r="3400" spans="27:27" x14ac:dyDescent="0.2">
      <c r="AA3400" s="9"/>
    </row>
    <row r="3401" spans="27:27" x14ac:dyDescent="0.2">
      <c r="AA3401" s="9"/>
    </row>
    <row r="3402" spans="27:27" x14ac:dyDescent="0.2">
      <c r="AA3402" s="9"/>
    </row>
    <row r="3403" spans="27:27" x14ac:dyDescent="0.2">
      <c r="AA3403" s="9"/>
    </row>
    <row r="3404" spans="27:27" x14ac:dyDescent="0.2">
      <c r="AA3404" s="9"/>
    </row>
    <row r="3405" spans="27:27" x14ac:dyDescent="0.2">
      <c r="AA3405" s="9"/>
    </row>
    <row r="3406" spans="27:27" x14ac:dyDescent="0.2">
      <c r="AA3406" s="9"/>
    </row>
    <row r="3407" spans="27:27" x14ac:dyDescent="0.2">
      <c r="AA3407" s="9"/>
    </row>
    <row r="3408" spans="27:27" x14ac:dyDescent="0.2">
      <c r="AA3408" s="9"/>
    </row>
    <row r="3409" spans="27:27" x14ac:dyDescent="0.2">
      <c r="AA3409" s="9"/>
    </row>
    <row r="3410" spans="27:27" x14ac:dyDescent="0.2">
      <c r="AA3410" s="9"/>
    </row>
    <row r="3411" spans="27:27" x14ac:dyDescent="0.2">
      <c r="AA3411" s="9"/>
    </row>
    <row r="3412" spans="27:27" x14ac:dyDescent="0.2">
      <c r="AA3412" s="9"/>
    </row>
    <row r="3413" spans="27:27" x14ac:dyDescent="0.2">
      <c r="AA3413" s="9"/>
    </row>
    <row r="3414" spans="27:27" x14ac:dyDescent="0.2">
      <c r="AA3414" s="9"/>
    </row>
    <row r="3415" spans="27:27" x14ac:dyDescent="0.2">
      <c r="AA3415" s="9"/>
    </row>
    <row r="3416" spans="27:27" x14ac:dyDescent="0.2">
      <c r="AA3416" s="9"/>
    </row>
    <row r="3417" spans="27:27" x14ac:dyDescent="0.2">
      <c r="AA3417" s="9"/>
    </row>
    <row r="3418" spans="27:27" x14ac:dyDescent="0.2">
      <c r="AA3418" s="9"/>
    </row>
    <row r="3419" spans="27:27" x14ac:dyDescent="0.2">
      <c r="AA3419" s="9"/>
    </row>
    <row r="3420" spans="27:27" x14ac:dyDescent="0.2">
      <c r="AA3420" s="9"/>
    </row>
    <row r="3421" spans="27:27" x14ac:dyDescent="0.2">
      <c r="AA3421" s="9"/>
    </row>
    <row r="3422" spans="27:27" x14ac:dyDescent="0.2">
      <c r="AA3422" s="9"/>
    </row>
    <row r="3423" spans="27:27" x14ac:dyDescent="0.2">
      <c r="AA3423" s="9"/>
    </row>
    <row r="3424" spans="27:27" x14ac:dyDescent="0.2">
      <c r="AA3424" s="9"/>
    </row>
    <row r="3425" spans="27:27" x14ac:dyDescent="0.2">
      <c r="AA3425" s="9"/>
    </row>
    <row r="3426" spans="27:27" x14ac:dyDescent="0.2">
      <c r="AA3426" s="9"/>
    </row>
    <row r="3427" spans="27:27" x14ac:dyDescent="0.2">
      <c r="AA3427" s="9"/>
    </row>
    <row r="3428" spans="27:27" x14ac:dyDescent="0.2">
      <c r="AA3428" s="9"/>
    </row>
    <row r="3429" spans="27:27" x14ac:dyDescent="0.2">
      <c r="AA3429" s="9"/>
    </row>
    <row r="3430" spans="27:27" x14ac:dyDescent="0.2">
      <c r="AA3430" s="9"/>
    </row>
    <row r="3431" spans="27:27" x14ac:dyDescent="0.2">
      <c r="AA3431" s="9"/>
    </row>
    <row r="3432" spans="27:27" x14ac:dyDescent="0.2">
      <c r="AA3432" s="9"/>
    </row>
    <row r="3433" spans="27:27" x14ac:dyDescent="0.2">
      <c r="AA3433" s="9"/>
    </row>
    <row r="3434" spans="27:27" x14ac:dyDescent="0.2">
      <c r="AA3434" s="9"/>
    </row>
    <row r="3435" spans="27:27" x14ac:dyDescent="0.2">
      <c r="AA3435" s="9"/>
    </row>
    <row r="3436" spans="27:27" x14ac:dyDescent="0.2">
      <c r="AA3436" s="9"/>
    </row>
    <row r="3437" spans="27:27" x14ac:dyDescent="0.2">
      <c r="AA3437" s="9"/>
    </row>
    <row r="3438" spans="27:27" x14ac:dyDescent="0.2">
      <c r="AA3438" s="9"/>
    </row>
    <row r="3439" spans="27:27" x14ac:dyDescent="0.2">
      <c r="AA3439" s="9"/>
    </row>
    <row r="3440" spans="27:27" x14ac:dyDescent="0.2">
      <c r="AA3440" s="9"/>
    </row>
    <row r="3441" spans="27:27" x14ac:dyDescent="0.2">
      <c r="AA3441" s="9"/>
    </row>
    <row r="3442" spans="27:27" x14ac:dyDescent="0.2">
      <c r="AA3442" s="9"/>
    </row>
    <row r="3443" spans="27:27" x14ac:dyDescent="0.2">
      <c r="AA3443" s="9"/>
    </row>
    <row r="3444" spans="27:27" x14ac:dyDescent="0.2">
      <c r="AA3444" s="9"/>
    </row>
    <row r="3445" spans="27:27" x14ac:dyDescent="0.2">
      <c r="AA3445" s="9"/>
    </row>
    <row r="3446" spans="27:27" x14ac:dyDescent="0.2">
      <c r="AA3446" s="9"/>
    </row>
    <row r="3447" spans="27:27" x14ac:dyDescent="0.2">
      <c r="AA3447" s="9"/>
    </row>
    <row r="3448" spans="27:27" x14ac:dyDescent="0.2">
      <c r="AA3448" s="9"/>
    </row>
    <row r="3449" spans="27:27" x14ac:dyDescent="0.2">
      <c r="AA3449" s="9"/>
    </row>
    <row r="3450" spans="27:27" x14ac:dyDescent="0.2">
      <c r="AA3450" s="9"/>
    </row>
    <row r="3451" spans="27:27" x14ac:dyDescent="0.2">
      <c r="AA3451" s="9"/>
    </row>
    <row r="3452" spans="27:27" x14ac:dyDescent="0.2">
      <c r="AA3452" s="9"/>
    </row>
    <row r="3453" spans="27:27" x14ac:dyDescent="0.2">
      <c r="AA3453" s="9"/>
    </row>
    <row r="3454" spans="27:27" x14ac:dyDescent="0.2">
      <c r="AA3454" s="9"/>
    </row>
    <row r="3455" spans="27:27" x14ac:dyDescent="0.2">
      <c r="AA3455" s="9"/>
    </row>
    <row r="3456" spans="27:27" x14ac:dyDescent="0.2">
      <c r="AA3456" s="9"/>
    </row>
    <row r="3457" spans="27:27" x14ac:dyDescent="0.2">
      <c r="AA3457" s="9"/>
    </row>
    <row r="3458" spans="27:27" x14ac:dyDescent="0.2">
      <c r="AA3458" s="9"/>
    </row>
    <row r="3459" spans="27:27" x14ac:dyDescent="0.2">
      <c r="AA3459" s="9"/>
    </row>
    <row r="3460" spans="27:27" x14ac:dyDescent="0.2">
      <c r="AA3460" s="9"/>
    </row>
    <row r="3461" spans="27:27" x14ac:dyDescent="0.2">
      <c r="AA3461" s="9"/>
    </row>
    <row r="3462" spans="27:27" x14ac:dyDescent="0.2">
      <c r="AA3462" s="9"/>
    </row>
    <row r="3463" spans="27:27" x14ac:dyDescent="0.2">
      <c r="AA3463" s="9"/>
    </row>
    <row r="3464" spans="27:27" x14ac:dyDescent="0.2">
      <c r="AA3464" s="9"/>
    </row>
    <row r="3465" spans="27:27" x14ac:dyDescent="0.2">
      <c r="AA3465" s="9"/>
    </row>
    <row r="3466" spans="27:27" x14ac:dyDescent="0.2">
      <c r="AA3466" s="9"/>
    </row>
    <row r="3467" spans="27:27" x14ac:dyDescent="0.2">
      <c r="AA3467" s="9"/>
    </row>
    <row r="3468" spans="27:27" x14ac:dyDescent="0.2">
      <c r="AA3468" s="9"/>
    </row>
    <row r="3469" spans="27:27" x14ac:dyDescent="0.2">
      <c r="AA3469" s="9"/>
    </row>
    <row r="3470" spans="27:27" x14ac:dyDescent="0.2">
      <c r="AA3470" s="9"/>
    </row>
    <row r="3471" spans="27:27" x14ac:dyDescent="0.2">
      <c r="AA3471" s="9"/>
    </row>
    <row r="3472" spans="27:27" x14ac:dyDescent="0.2">
      <c r="AA3472" s="9"/>
    </row>
    <row r="3473" spans="27:27" x14ac:dyDescent="0.2">
      <c r="AA3473" s="9"/>
    </row>
    <row r="3474" spans="27:27" x14ac:dyDescent="0.2">
      <c r="AA3474" s="9"/>
    </row>
    <row r="3475" spans="27:27" x14ac:dyDescent="0.2">
      <c r="AA3475" s="9"/>
    </row>
    <row r="3476" spans="27:27" x14ac:dyDescent="0.2">
      <c r="AA3476" s="9"/>
    </row>
    <row r="3477" spans="27:27" x14ac:dyDescent="0.2">
      <c r="AA3477" s="9"/>
    </row>
    <row r="3478" spans="27:27" x14ac:dyDescent="0.2">
      <c r="AA3478" s="9"/>
    </row>
    <row r="3479" spans="27:27" x14ac:dyDescent="0.2">
      <c r="AA3479" s="9"/>
    </row>
    <row r="3480" spans="27:27" x14ac:dyDescent="0.2">
      <c r="AA3480" s="9"/>
    </row>
    <row r="3481" spans="27:27" x14ac:dyDescent="0.2">
      <c r="AA3481" s="9"/>
    </row>
    <row r="3482" spans="27:27" x14ac:dyDescent="0.2">
      <c r="AA3482" s="9"/>
    </row>
    <row r="3483" spans="27:27" x14ac:dyDescent="0.2">
      <c r="AA3483" s="9"/>
    </row>
    <row r="3484" spans="27:27" x14ac:dyDescent="0.2">
      <c r="AA3484" s="9"/>
    </row>
    <row r="3485" spans="27:27" x14ac:dyDescent="0.2">
      <c r="AA3485" s="9"/>
    </row>
    <row r="3486" spans="27:27" x14ac:dyDescent="0.2">
      <c r="AA3486" s="9"/>
    </row>
    <row r="3487" spans="27:27" x14ac:dyDescent="0.2">
      <c r="AA3487" s="9"/>
    </row>
    <row r="3488" spans="27:27" x14ac:dyDescent="0.2">
      <c r="AA3488" s="9"/>
    </row>
    <row r="3489" spans="27:27" x14ac:dyDescent="0.2">
      <c r="AA3489" s="9"/>
    </row>
    <row r="3490" spans="27:27" x14ac:dyDescent="0.2">
      <c r="AA3490" s="9"/>
    </row>
    <row r="3491" spans="27:27" x14ac:dyDescent="0.2">
      <c r="AA3491" s="9"/>
    </row>
    <row r="3492" spans="27:27" x14ac:dyDescent="0.2">
      <c r="AA3492" s="9"/>
    </row>
    <row r="3493" spans="27:27" x14ac:dyDescent="0.2">
      <c r="AA3493" s="9"/>
    </row>
    <row r="3494" spans="27:27" x14ac:dyDescent="0.2">
      <c r="AA3494" s="9"/>
    </row>
    <row r="3495" spans="27:27" x14ac:dyDescent="0.2">
      <c r="AA3495" s="9"/>
    </row>
    <row r="3496" spans="27:27" x14ac:dyDescent="0.2">
      <c r="AA3496" s="9"/>
    </row>
    <row r="3497" spans="27:27" x14ac:dyDescent="0.2">
      <c r="AA3497" s="9"/>
    </row>
    <row r="3498" spans="27:27" x14ac:dyDescent="0.2">
      <c r="AA3498" s="9"/>
    </row>
    <row r="3499" spans="27:27" x14ac:dyDescent="0.2">
      <c r="AA3499" s="9"/>
    </row>
    <row r="3500" spans="27:27" x14ac:dyDescent="0.2">
      <c r="AA3500" s="9"/>
    </row>
    <row r="3501" spans="27:27" x14ac:dyDescent="0.2">
      <c r="AA3501" s="9"/>
    </row>
    <row r="3502" spans="27:27" x14ac:dyDescent="0.2">
      <c r="AA3502" s="9"/>
    </row>
    <row r="3503" spans="27:27" x14ac:dyDescent="0.2">
      <c r="AA3503" s="9"/>
    </row>
    <row r="3504" spans="27:27" x14ac:dyDescent="0.2">
      <c r="AA3504" s="9"/>
    </row>
    <row r="3505" spans="27:27" x14ac:dyDescent="0.2">
      <c r="AA3505" s="9"/>
    </row>
    <row r="3506" spans="27:27" x14ac:dyDescent="0.2">
      <c r="AA3506" s="9"/>
    </row>
    <row r="3507" spans="27:27" x14ac:dyDescent="0.2">
      <c r="AA3507" s="9"/>
    </row>
    <row r="3508" spans="27:27" x14ac:dyDescent="0.2">
      <c r="AA3508" s="9"/>
    </row>
    <row r="3509" spans="27:27" x14ac:dyDescent="0.2">
      <c r="AA3509" s="9"/>
    </row>
    <row r="3510" spans="27:27" x14ac:dyDescent="0.2">
      <c r="AA3510" s="9"/>
    </row>
    <row r="3511" spans="27:27" x14ac:dyDescent="0.2">
      <c r="AA3511" s="9"/>
    </row>
    <row r="3512" spans="27:27" x14ac:dyDescent="0.2">
      <c r="AA3512" s="9"/>
    </row>
    <row r="3513" spans="27:27" x14ac:dyDescent="0.2">
      <c r="AA3513" s="9"/>
    </row>
    <row r="3514" spans="27:27" x14ac:dyDescent="0.2">
      <c r="AA3514" s="9"/>
    </row>
    <row r="3515" spans="27:27" x14ac:dyDescent="0.2">
      <c r="AA3515" s="9"/>
    </row>
    <row r="3516" spans="27:27" x14ac:dyDescent="0.2">
      <c r="AA3516" s="9"/>
    </row>
    <row r="3517" spans="27:27" x14ac:dyDescent="0.2">
      <c r="AA3517" s="9"/>
    </row>
    <row r="3518" spans="27:27" x14ac:dyDescent="0.2">
      <c r="AA3518" s="9"/>
    </row>
    <row r="3519" spans="27:27" x14ac:dyDescent="0.2">
      <c r="AA3519" s="9"/>
    </row>
    <row r="3520" spans="27:27" x14ac:dyDescent="0.2">
      <c r="AA3520" s="9"/>
    </row>
    <row r="3521" spans="27:27" x14ac:dyDescent="0.2">
      <c r="AA3521" s="9"/>
    </row>
    <row r="3522" spans="27:27" x14ac:dyDescent="0.2">
      <c r="AA3522" s="9"/>
    </row>
    <row r="3523" spans="27:27" x14ac:dyDescent="0.2">
      <c r="AA3523" s="9"/>
    </row>
    <row r="3524" spans="27:27" x14ac:dyDescent="0.2">
      <c r="AA3524" s="9"/>
    </row>
    <row r="3525" spans="27:27" x14ac:dyDescent="0.2">
      <c r="AA3525" s="9"/>
    </row>
    <row r="3526" spans="27:27" x14ac:dyDescent="0.2">
      <c r="AA3526" s="9"/>
    </row>
    <row r="3527" spans="27:27" x14ac:dyDescent="0.2">
      <c r="AA3527" s="9"/>
    </row>
    <row r="3528" spans="27:27" x14ac:dyDescent="0.2">
      <c r="AA3528" s="9"/>
    </row>
    <row r="3529" spans="27:27" x14ac:dyDescent="0.2">
      <c r="AA3529" s="9"/>
    </row>
    <row r="3530" spans="27:27" x14ac:dyDescent="0.2">
      <c r="AA3530" s="9"/>
    </row>
    <row r="3531" spans="27:27" x14ac:dyDescent="0.2">
      <c r="AA3531" s="9"/>
    </row>
    <row r="3532" spans="27:27" x14ac:dyDescent="0.2">
      <c r="AA3532" s="9"/>
    </row>
    <row r="3533" spans="27:27" x14ac:dyDescent="0.2">
      <c r="AA3533" s="9"/>
    </row>
    <row r="3534" spans="27:27" x14ac:dyDescent="0.2">
      <c r="AA3534" s="9"/>
    </row>
    <row r="3535" spans="27:27" x14ac:dyDescent="0.2">
      <c r="AA3535" s="9"/>
    </row>
    <row r="3536" spans="27:27" x14ac:dyDescent="0.2">
      <c r="AA3536" s="9"/>
    </row>
    <row r="3537" spans="27:27" x14ac:dyDescent="0.2">
      <c r="AA3537" s="9"/>
    </row>
    <row r="3538" spans="27:27" x14ac:dyDescent="0.2">
      <c r="AA3538" s="9"/>
    </row>
    <row r="3539" spans="27:27" x14ac:dyDescent="0.2">
      <c r="AA3539" s="9"/>
    </row>
    <row r="3540" spans="27:27" x14ac:dyDescent="0.2">
      <c r="AA3540" s="9"/>
    </row>
    <row r="3541" spans="27:27" x14ac:dyDescent="0.2">
      <c r="AA3541" s="9"/>
    </row>
    <row r="3542" spans="27:27" x14ac:dyDescent="0.2">
      <c r="AA3542" s="9"/>
    </row>
    <row r="3543" spans="27:27" x14ac:dyDescent="0.2">
      <c r="AA3543" s="9"/>
    </row>
    <row r="3544" spans="27:27" x14ac:dyDescent="0.2">
      <c r="AA3544" s="9"/>
    </row>
    <row r="3545" spans="27:27" x14ac:dyDescent="0.2">
      <c r="AA3545" s="9"/>
    </row>
    <row r="3546" spans="27:27" x14ac:dyDescent="0.2">
      <c r="AA3546" s="9"/>
    </row>
    <row r="3547" spans="27:27" x14ac:dyDescent="0.2">
      <c r="AA3547" s="9"/>
    </row>
    <row r="3548" spans="27:27" x14ac:dyDescent="0.2">
      <c r="AA3548" s="9"/>
    </row>
    <row r="3549" spans="27:27" x14ac:dyDescent="0.2">
      <c r="AA3549" s="9"/>
    </row>
    <row r="3550" spans="27:27" x14ac:dyDescent="0.2">
      <c r="AA3550" s="9"/>
    </row>
    <row r="3551" spans="27:27" x14ac:dyDescent="0.2">
      <c r="AA3551" s="9"/>
    </row>
    <row r="3552" spans="27:27" x14ac:dyDescent="0.2">
      <c r="AA3552" s="9"/>
    </row>
    <row r="3553" spans="27:27" x14ac:dyDescent="0.2">
      <c r="AA3553" s="9"/>
    </row>
    <row r="3554" spans="27:27" x14ac:dyDescent="0.2">
      <c r="AA3554" s="9"/>
    </row>
    <row r="3555" spans="27:27" x14ac:dyDescent="0.2">
      <c r="AA3555" s="9"/>
    </row>
    <row r="3556" spans="27:27" x14ac:dyDescent="0.2">
      <c r="AA3556" s="9"/>
    </row>
    <row r="3557" spans="27:27" x14ac:dyDescent="0.2">
      <c r="AA3557" s="9"/>
    </row>
    <row r="3558" spans="27:27" x14ac:dyDescent="0.2">
      <c r="AA3558" s="9"/>
    </row>
    <row r="3559" spans="27:27" x14ac:dyDescent="0.2">
      <c r="AA3559" s="9"/>
    </row>
    <row r="3560" spans="27:27" x14ac:dyDescent="0.2">
      <c r="AA3560" s="9"/>
    </row>
    <row r="3561" spans="27:27" x14ac:dyDescent="0.2">
      <c r="AA3561" s="9"/>
    </row>
    <row r="3562" spans="27:27" x14ac:dyDescent="0.2">
      <c r="AA3562" s="9"/>
    </row>
    <row r="3563" spans="27:27" x14ac:dyDescent="0.2">
      <c r="AA3563" s="9"/>
    </row>
    <row r="3564" spans="27:27" x14ac:dyDescent="0.2">
      <c r="AA3564" s="9"/>
    </row>
    <row r="3565" spans="27:27" x14ac:dyDescent="0.2">
      <c r="AA3565" s="9"/>
    </row>
    <row r="3566" spans="27:27" x14ac:dyDescent="0.2">
      <c r="AA3566" s="9"/>
    </row>
    <row r="3567" spans="27:27" x14ac:dyDescent="0.2">
      <c r="AA3567" s="9"/>
    </row>
    <row r="3568" spans="27:27" x14ac:dyDescent="0.2">
      <c r="AA3568" s="9"/>
    </row>
    <row r="3569" spans="27:27" x14ac:dyDescent="0.2">
      <c r="AA3569" s="9"/>
    </row>
    <row r="3570" spans="27:27" x14ac:dyDescent="0.2">
      <c r="AA3570" s="9"/>
    </row>
    <row r="3571" spans="27:27" x14ac:dyDescent="0.2">
      <c r="AA3571" s="9"/>
    </row>
    <row r="3572" spans="27:27" x14ac:dyDescent="0.2">
      <c r="AA3572" s="9"/>
    </row>
    <row r="3573" spans="27:27" x14ac:dyDescent="0.2">
      <c r="AA3573" s="9"/>
    </row>
    <row r="3574" spans="27:27" x14ac:dyDescent="0.2">
      <c r="AA3574" s="9"/>
    </row>
    <row r="3575" spans="27:27" x14ac:dyDescent="0.2">
      <c r="AA3575" s="9"/>
    </row>
    <row r="3576" spans="27:27" x14ac:dyDescent="0.2">
      <c r="AA3576" s="9"/>
    </row>
    <row r="3577" spans="27:27" x14ac:dyDescent="0.2">
      <c r="AA3577" s="9"/>
    </row>
    <row r="3578" spans="27:27" x14ac:dyDescent="0.2">
      <c r="AA3578" s="9"/>
    </row>
    <row r="3579" spans="27:27" x14ac:dyDescent="0.2">
      <c r="AA3579" s="9"/>
    </row>
    <row r="3580" spans="27:27" x14ac:dyDescent="0.2">
      <c r="AA3580" s="9"/>
    </row>
    <row r="3581" spans="27:27" x14ac:dyDescent="0.2">
      <c r="AA3581" s="9"/>
    </row>
    <row r="3582" spans="27:27" x14ac:dyDescent="0.2">
      <c r="AA3582" s="9"/>
    </row>
    <row r="3583" spans="27:27" x14ac:dyDescent="0.2">
      <c r="AA3583" s="9"/>
    </row>
    <row r="3584" spans="27:27" x14ac:dyDescent="0.2">
      <c r="AA3584" s="9"/>
    </row>
    <row r="3585" spans="27:27" x14ac:dyDescent="0.2">
      <c r="AA3585" s="9"/>
    </row>
    <row r="3586" spans="27:27" x14ac:dyDescent="0.2">
      <c r="AA3586" s="9"/>
    </row>
    <row r="3587" spans="27:27" x14ac:dyDescent="0.2">
      <c r="AA3587" s="9"/>
    </row>
    <row r="3588" spans="27:27" x14ac:dyDescent="0.2">
      <c r="AA3588" s="9"/>
    </row>
    <row r="3589" spans="27:27" x14ac:dyDescent="0.2">
      <c r="AA3589" s="9"/>
    </row>
    <row r="3590" spans="27:27" x14ac:dyDescent="0.2">
      <c r="AA3590" s="9"/>
    </row>
    <row r="3591" spans="27:27" x14ac:dyDescent="0.2">
      <c r="AA3591" s="9"/>
    </row>
    <row r="3592" spans="27:27" x14ac:dyDescent="0.2">
      <c r="AA3592" s="9"/>
    </row>
    <row r="3593" spans="27:27" x14ac:dyDescent="0.2">
      <c r="AA3593" s="9"/>
    </row>
    <row r="3594" spans="27:27" x14ac:dyDescent="0.2">
      <c r="AA3594" s="9"/>
    </row>
    <row r="3595" spans="27:27" x14ac:dyDescent="0.2">
      <c r="AA3595" s="9"/>
    </row>
    <row r="3596" spans="27:27" x14ac:dyDescent="0.2">
      <c r="AA3596" s="9"/>
    </row>
    <row r="3597" spans="27:27" x14ac:dyDescent="0.2">
      <c r="AA3597" s="9"/>
    </row>
    <row r="3598" spans="27:27" x14ac:dyDescent="0.2">
      <c r="AA3598" s="9"/>
    </row>
    <row r="3599" spans="27:27" x14ac:dyDescent="0.2">
      <c r="AA3599" s="9"/>
    </row>
    <row r="3600" spans="27:27" x14ac:dyDescent="0.2">
      <c r="AA3600" s="9"/>
    </row>
    <row r="3601" spans="27:27" x14ac:dyDescent="0.2">
      <c r="AA3601" s="9"/>
    </row>
    <row r="3602" spans="27:27" x14ac:dyDescent="0.2">
      <c r="AA3602" s="9"/>
    </row>
    <row r="3603" spans="27:27" x14ac:dyDescent="0.2">
      <c r="AA3603" s="9"/>
    </row>
    <row r="3604" spans="27:27" x14ac:dyDescent="0.2">
      <c r="AA3604" s="9"/>
    </row>
    <row r="3605" spans="27:27" x14ac:dyDescent="0.2">
      <c r="AA3605" s="9"/>
    </row>
    <row r="3606" spans="27:27" x14ac:dyDescent="0.2">
      <c r="AA3606" s="9"/>
    </row>
    <row r="3607" spans="27:27" x14ac:dyDescent="0.2">
      <c r="AA3607" s="9"/>
    </row>
    <row r="3608" spans="27:27" x14ac:dyDescent="0.2">
      <c r="AA3608" s="9"/>
    </row>
    <row r="3609" spans="27:27" x14ac:dyDescent="0.2">
      <c r="AA3609" s="9"/>
    </row>
    <row r="3610" spans="27:27" x14ac:dyDescent="0.2">
      <c r="AA3610" s="9"/>
    </row>
    <row r="3611" spans="27:27" x14ac:dyDescent="0.2">
      <c r="AA3611" s="9"/>
    </row>
    <row r="3612" spans="27:27" x14ac:dyDescent="0.2">
      <c r="AA3612" s="9"/>
    </row>
    <row r="3613" spans="27:27" x14ac:dyDescent="0.2">
      <c r="AA3613" s="9"/>
    </row>
    <row r="3614" spans="27:27" x14ac:dyDescent="0.2">
      <c r="AA3614" s="9"/>
    </row>
    <row r="3615" spans="27:27" x14ac:dyDescent="0.2">
      <c r="AA3615" s="9"/>
    </row>
    <row r="3616" spans="27:27" x14ac:dyDescent="0.2">
      <c r="AA3616" s="9"/>
    </row>
    <row r="3617" spans="27:27" x14ac:dyDescent="0.2">
      <c r="AA3617" s="9"/>
    </row>
    <row r="3618" spans="27:27" x14ac:dyDescent="0.2">
      <c r="AA3618" s="9"/>
    </row>
    <row r="3619" spans="27:27" x14ac:dyDescent="0.2">
      <c r="AA3619" s="9"/>
    </row>
    <row r="3620" spans="27:27" x14ac:dyDescent="0.2">
      <c r="AA3620" s="9"/>
    </row>
    <row r="3621" spans="27:27" x14ac:dyDescent="0.2">
      <c r="AA3621" s="9"/>
    </row>
    <row r="3622" spans="27:27" x14ac:dyDescent="0.2">
      <c r="AA3622" s="9"/>
    </row>
    <row r="3623" spans="27:27" x14ac:dyDescent="0.2">
      <c r="AA3623" s="9"/>
    </row>
    <row r="3624" spans="27:27" x14ac:dyDescent="0.2">
      <c r="AA3624" s="9"/>
    </row>
    <row r="3625" spans="27:27" x14ac:dyDescent="0.2">
      <c r="AA3625" s="9"/>
    </row>
    <row r="3626" spans="27:27" x14ac:dyDescent="0.2">
      <c r="AA3626" s="9"/>
    </row>
    <row r="3627" spans="27:27" x14ac:dyDescent="0.2">
      <c r="AA3627" s="9"/>
    </row>
    <row r="3628" spans="27:27" x14ac:dyDescent="0.2">
      <c r="AA3628" s="9"/>
    </row>
    <row r="3629" spans="27:27" x14ac:dyDescent="0.2">
      <c r="AA3629" s="9"/>
    </row>
    <row r="3630" spans="27:27" x14ac:dyDescent="0.2">
      <c r="AA3630" s="9"/>
    </row>
    <row r="3631" spans="27:27" x14ac:dyDescent="0.2">
      <c r="AA3631" s="9"/>
    </row>
    <row r="3632" spans="27:27" x14ac:dyDescent="0.2">
      <c r="AA3632" s="9"/>
    </row>
    <row r="3633" spans="27:27" x14ac:dyDescent="0.2">
      <c r="AA3633" s="9"/>
    </row>
    <row r="3634" spans="27:27" x14ac:dyDescent="0.2">
      <c r="AA3634" s="9"/>
    </row>
    <row r="3635" spans="27:27" x14ac:dyDescent="0.2">
      <c r="AA3635" s="9"/>
    </row>
    <row r="3636" spans="27:27" x14ac:dyDescent="0.2">
      <c r="AA3636" s="9"/>
    </row>
    <row r="3637" spans="27:27" x14ac:dyDescent="0.2">
      <c r="AA3637" s="9"/>
    </row>
    <row r="3638" spans="27:27" x14ac:dyDescent="0.2">
      <c r="AA3638" s="9"/>
    </row>
    <row r="3639" spans="27:27" x14ac:dyDescent="0.2">
      <c r="AA3639" s="9"/>
    </row>
    <row r="3640" spans="27:27" x14ac:dyDescent="0.2">
      <c r="AA3640" s="9"/>
    </row>
    <row r="3641" spans="27:27" x14ac:dyDescent="0.2">
      <c r="AA3641" s="9"/>
    </row>
    <row r="3642" spans="27:27" x14ac:dyDescent="0.2">
      <c r="AA3642" s="9"/>
    </row>
    <row r="3643" spans="27:27" x14ac:dyDescent="0.2">
      <c r="AA3643" s="9"/>
    </row>
    <row r="3644" spans="27:27" x14ac:dyDescent="0.2">
      <c r="AA3644" s="9"/>
    </row>
    <row r="3645" spans="27:27" x14ac:dyDescent="0.2">
      <c r="AA3645" s="9"/>
    </row>
    <row r="3646" spans="27:27" x14ac:dyDescent="0.2">
      <c r="AA3646" s="9"/>
    </row>
    <row r="3647" spans="27:27" x14ac:dyDescent="0.2">
      <c r="AA3647" s="9"/>
    </row>
    <row r="3648" spans="27:27" x14ac:dyDescent="0.2">
      <c r="AA3648" s="9"/>
    </row>
    <row r="3649" spans="27:27" x14ac:dyDescent="0.2">
      <c r="AA3649" s="9"/>
    </row>
    <row r="3650" spans="27:27" x14ac:dyDescent="0.2">
      <c r="AA3650" s="9"/>
    </row>
    <row r="3651" spans="27:27" x14ac:dyDescent="0.2">
      <c r="AA3651" s="9"/>
    </row>
    <row r="3652" spans="27:27" x14ac:dyDescent="0.2">
      <c r="AA3652" s="9"/>
    </row>
    <row r="3653" spans="27:27" x14ac:dyDescent="0.2">
      <c r="AA3653" s="9"/>
    </row>
    <row r="3654" spans="27:27" x14ac:dyDescent="0.2">
      <c r="AA3654" s="9"/>
    </row>
    <row r="3655" spans="27:27" x14ac:dyDescent="0.2">
      <c r="AA3655" s="9"/>
    </row>
    <row r="3656" spans="27:27" x14ac:dyDescent="0.2">
      <c r="AA3656" s="9"/>
    </row>
    <row r="3657" spans="27:27" x14ac:dyDescent="0.2">
      <c r="AA3657" s="9"/>
    </row>
    <row r="3658" spans="27:27" x14ac:dyDescent="0.2">
      <c r="AA3658" s="9"/>
    </row>
    <row r="3659" spans="27:27" x14ac:dyDescent="0.2">
      <c r="AA3659" s="9"/>
    </row>
    <row r="3660" spans="27:27" x14ac:dyDescent="0.2">
      <c r="AA3660" s="9"/>
    </row>
    <row r="3661" spans="27:27" x14ac:dyDescent="0.2">
      <c r="AA3661" s="9"/>
    </row>
    <row r="3662" spans="27:27" x14ac:dyDescent="0.2">
      <c r="AA3662" s="9"/>
    </row>
    <row r="3663" spans="27:27" x14ac:dyDescent="0.2">
      <c r="AA3663" s="9"/>
    </row>
    <row r="3664" spans="27:27" x14ac:dyDescent="0.2">
      <c r="AA3664" s="9"/>
    </row>
    <row r="3665" spans="27:27" x14ac:dyDescent="0.2">
      <c r="AA3665" s="9"/>
    </row>
    <row r="3666" spans="27:27" x14ac:dyDescent="0.2">
      <c r="AA3666" s="9"/>
    </row>
    <row r="3667" spans="27:27" x14ac:dyDescent="0.2">
      <c r="AA3667" s="9"/>
    </row>
    <row r="3668" spans="27:27" x14ac:dyDescent="0.2">
      <c r="AA3668" s="9"/>
    </row>
    <row r="3669" spans="27:27" x14ac:dyDescent="0.2">
      <c r="AA3669" s="9"/>
    </row>
    <row r="3670" spans="27:27" x14ac:dyDescent="0.2">
      <c r="AA3670" s="9"/>
    </row>
    <row r="3671" spans="27:27" x14ac:dyDescent="0.2">
      <c r="AA3671" s="9"/>
    </row>
    <row r="3672" spans="27:27" x14ac:dyDescent="0.2">
      <c r="AA3672" s="9"/>
    </row>
    <row r="3673" spans="27:27" x14ac:dyDescent="0.2">
      <c r="AA3673" s="9"/>
    </row>
    <row r="3674" spans="27:27" x14ac:dyDescent="0.2">
      <c r="AA3674" s="9"/>
    </row>
    <row r="3675" spans="27:27" x14ac:dyDescent="0.2">
      <c r="AA3675" s="9"/>
    </row>
    <row r="3676" spans="27:27" x14ac:dyDescent="0.2">
      <c r="AA3676" s="9"/>
    </row>
    <row r="3677" spans="27:27" x14ac:dyDescent="0.2">
      <c r="AA3677" s="9"/>
    </row>
    <row r="3678" spans="27:27" x14ac:dyDescent="0.2">
      <c r="AA3678" s="9"/>
    </row>
    <row r="3679" spans="27:27" x14ac:dyDescent="0.2">
      <c r="AA3679" s="9"/>
    </row>
    <row r="3680" spans="27:27" x14ac:dyDescent="0.2">
      <c r="AA3680" s="9"/>
    </row>
    <row r="3681" spans="27:27" x14ac:dyDescent="0.2">
      <c r="AA3681" s="9"/>
    </row>
    <row r="3682" spans="27:27" x14ac:dyDescent="0.2">
      <c r="AA3682" s="9"/>
    </row>
    <row r="3683" spans="27:27" x14ac:dyDescent="0.2">
      <c r="AA3683" s="9"/>
    </row>
    <row r="3684" spans="27:27" x14ac:dyDescent="0.2">
      <c r="AA3684" s="9"/>
    </row>
    <row r="3685" spans="27:27" x14ac:dyDescent="0.2">
      <c r="AA3685" s="9"/>
    </row>
    <row r="3686" spans="27:27" x14ac:dyDescent="0.2">
      <c r="AA3686" s="9"/>
    </row>
    <row r="3687" spans="27:27" x14ac:dyDescent="0.2">
      <c r="AA3687" s="9"/>
    </row>
    <row r="3688" spans="27:27" x14ac:dyDescent="0.2">
      <c r="AA3688" s="9"/>
    </row>
    <row r="3689" spans="27:27" x14ac:dyDescent="0.2">
      <c r="AA3689" s="9"/>
    </row>
    <row r="3690" spans="27:27" x14ac:dyDescent="0.2">
      <c r="AA3690" s="9"/>
    </row>
    <row r="3691" spans="27:27" x14ac:dyDescent="0.2">
      <c r="AA3691" s="9"/>
    </row>
    <row r="3692" spans="27:27" x14ac:dyDescent="0.2">
      <c r="AA3692" s="9"/>
    </row>
    <row r="3693" spans="27:27" x14ac:dyDescent="0.2">
      <c r="AA3693" s="9"/>
    </row>
    <row r="3694" spans="27:27" x14ac:dyDescent="0.2">
      <c r="AA3694" s="9"/>
    </row>
    <row r="3695" spans="27:27" x14ac:dyDescent="0.2">
      <c r="AA3695" s="9"/>
    </row>
    <row r="3696" spans="27:27" x14ac:dyDescent="0.2">
      <c r="AA3696" s="9"/>
    </row>
    <row r="3697" spans="27:27" x14ac:dyDescent="0.2">
      <c r="AA3697" s="9"/>
    </row>
    <row r="3698" spans="27:27" x14ac:dyDescent="0.2">
      <c r="AA3698" s="9"/>
    </row>
    <row r="3699" spans="27:27" x14ac:dyDescent="0.2">
      <c r="AA3699" s="9"/>
    </row>
    <row r="3700" spans="27:27" x14ac:dyDescent="0.2">
      <c r="AA3700" s="9"/>
    </row>
    <row r="3701" spans="27:27" x14ac:dyDescent="0.2">
      <c r="AA3701" s="9"/>
    </row>
    <row r="3702" spans="27:27" x14ac:dyDescent="0.2">
      <c r="AA3702" s="9"/>
    </row>
    <row r="3703" spans="27:27" x14ac:dyDescent="0.2">
      <c r="AA3703" s="9"/>
    </row>
    <row r="3704" spans="27:27" x14ac:dyDescent="0.2">
      <c r="AA3704" s="9"/>
    </row>
    <row r="3705" spans="27:27" x14ac:dyDescent="0.2">
      <c r="AA3705" s="9"/>
    </row>
    <row r="3706" spans="27:27" x14ac:dyDescent="0.2">
      <c r="AA3706" s="9"/>
    </row>
    <row r="3707" spans="27:27" x14ac:dyDescent="0.2">
      <c r="AA3707" s="9"/>
    </row>
    <row r="3708" spans="27:27" x14ac:dyDescent="0.2">
      <c r="AA3708" s="9"/>
    </row>
    <row r="3709" spans="27:27" x14ac:dyDescent="0.2">
      <c r="AA3709" s="9"/>
    </row>
    <row r="3710" spans="27:27" x14ac:dyDescent="0.2">
      <c r="AA3710" s="9"/>
    </row>
    <row r="3711" spans="27:27" x14ac:dyDescent="0.2">
      <c r="AA3711" s="9"/>
    </row>
    <row r="3712" spans="27:27" x14ac:dyDescent="0.2">
      <c r="AA3712" s="9"/>
    </row>
    <row r="3713" spans="27:27" x14ac:dyDescent="0.2">
      <c r="AA3713" s="9"/>
    </row>
    <row r="3714" spans="27:27" x14ac:dyDescent="0.2">
      <c r="AA3714" s="9"/>
    </row>
    <row r="3715" spans="27:27" x14ac:dyDescent="0.2">
      <c r="AA3715" s="9"/>
    </row>
    <row r="3716" spans="27:27" x14ac:dyDescent="0.2">
      <c r="AA3716" s="9"/>
    </row>
    <row r="3717" spans="27:27" x14ac:dyDescent="0.2">
      <c r="AA3717" s="9"/>
    </row>
    <row r="3718" spans="27:27" x14ac:dyDescent="0.2">
      <c r="AA3718" s="9"/>
    </row>
    <row r="3719" spans="27:27" x14ac:dyDescent="0.2">
      <c r="AA3719" s="9"/>
    </row>
    <row r="3720" spans="27:27" x14ac:dyDescent="0.2">
      <c r="AA3720" s="9"/>
    </row>
    <row r="3721" spans="27:27" x14ac:dyDescent="0.2">
      <c r="AA3721" s="9"/>
    </row>
    <row r="3722" spans="27:27" x14ac:dyDescent="0.2">
      <c r="AA3722" s="9"/>
    </row>
    <row r="3723" spans="27:27" x14ac:dyDescent="0.2">
      <c r="AA3723" s="9"/>
    </row>
    <row r="3724" spans="27:27" x14ac:dyDescent="0.2">
      <c r="AA3724" s="9"/>
    </row>
    <row r="3725" spans="27:27" x14ac:dyDescent="0.2">
      <c r="AA3725" s="9"/>
    </row>
    <row r="3726" spans="27:27" x14ac:dyDescent="0.2">
      <c r="AA3726" s="9"/>
    </row>
    <row r="3727" spans="27:27" x14ac:dyDescent="0.2">
      <c r="AA3727" s="9"/>
    </row>
    <row r="3728" spans="27:27" x14ac:dyDescent="0.2">
      <c r="AA3728" s="9"/>
    </row>
    <row r="3729" spans="27:27" x14ac:dyDescent="0.2">
      <c r="AA3729" s="9"/>
    </row>
    <row r="3730" spans="27:27" x14ac:dyDescent="0.2">
      <c r="AA3730" s="9"/>
    </row>
    <row r="3731" spans="27:27" x14ac:dyDescent="0.2">
      <c r="AA3731" s="9"/>
    </row>
    <row r="3732" spans="27:27" x14ac:dyDescent="0.2">
      <c r="AA3732" s="9"/>
    </row>
    <row r="3733" spans="27:27" x14ac:dyDescent="0.2">
      <c r="AA3733" s="9"/>
    </row>
    <row r="3734" spans="27:27" x14ac:dyDescent="0.2">
      <c r="AA3734" s="9"/>
    </row>
    <row r="3735" spans="27:27" x14ac:dyDescent="0.2">
      <c r="AA3735" s="9"/>
    </row>
    <row r="3736" spans="27:27" x14ac:dyDescent="0.2">
      <c r="AA3736" s="9"/>
    </row>
    <row r="3737" spans="27:27" x14ac:dyDescent="0.2">
      <c r="AA3737" s="9"/>
    </row>
    <row r="3738" spans="27:27" x14ac:dyDescent="0.2">
      <c r="AA3738" s="9"/>
    </row>
    <row r="3739" spans="27:27" x14ac:dyDescent="0.2">
      <c r="AA3739" s="9"/>
    </row>
    <row r="3740" spans="27:27" x14ac:dyDescent="0.2">
      <c r="AA3740" s="9"/>
    </row>
    <row r="3741" spans="27:27" x14ac:dyDescent="0.2">
      <c r="AA3741" s="9"/>
    </row>
    <row r="3742" spans="27:27" x14ac:dyDescent="0.2">
      <c r="AA3742" s="9"/>
    </row>
    <row r="3743" spans="27:27" x14ac:dyDescent="0.2">
      <c r="AA3743" s="9"/>
    </row>
    <row r="3744" spans="27:27" x14ac:dyDescent="0.2">
      <c r="AA3744" s="9"/>
    </row>
    <row r="3745" spans="27:27" x14ac:dyDescent="0.2">
      <c r="AA3745" s="9"/>
    </row>
    <row r="3746" spans="27:27" x14ac:dyDescent="0.2">
      <c r="AA3746" s="9"/>
    </row>
    <row r="3747" spans="27:27" x14ac:dyDescent="0.2">
      <c r="AA3747" s="9"/>
    </row>
    <row r="3748" spans="27:27" x14ac:dyDescent="0.2">
      <c r="AA3748" s="9"/>
    </row>
    <row r="3749" spans="27:27" x14ac:dyDescent="0.2">
      <c r="AA3749" s="9"/>
    </row>
    <row r="3750" spans="27:27" x14ac:dyDescent="0.2">
      <c r="AA3750" s="9"/>
    </row>
    <row r="3751" spans="27:27" x14ac:dyDescent="0.2">
      <c r="AA3751" s="9"/>
    </row>
    <row r="3752" spans="27:27" x14ac:dyDescent="0.2">
      <c r="AA3752" s="9"/>
    </row>
    <row r="3753" spans="27:27" x14ac:dyDescent="0.2">
      <c r="AA3753" s="9"/>
    </row>
    <row r="3754" spans="27:27" x14ac:dyDescent="0.2">
      <c r="AA3754" s="9"/>
    </row>
    <row r="3755" spans="27:27" x14ac:dyDescent="0.2">
      <c r="AA3755" s="9"/>
    </row>
    <row r="3756" spans="27:27" x14ac:dyDescent="0.2">
      <c r="AA3756" s="9"/>
    </row>
    <row r="3757" spans="27:27" x14ac:dyDescent="0.2">
      <c r="AA3757" s="9"/>
    </row>
    <row r="3758" spans="27:27" x14ac:dyDescent="0.2">
      <c r="AA3758" s="9"/>
    </row>
    <row r="3759" spans="27:27" x14ac:dyDescent="0.2">
      <c r="AA3759" s="9"/>
    </row>
    <row r="3760" spans="27:27" x14ac:dyDescent="0.2">
      <c r="AA3760" s="9"/>
    </row>
    <row r="3761" spans="27:27" x14ac:dyDescent="0.2">
      <c r="AA3761" s="9"/>
    </row>
    <row r="3762" spans="27:27" x14ac:dyDescent="0.2">
      <c r="AA3762" s="9"/>
    </row>
    <row r="3763" spans="27:27" x14ac:dyDescent="0.2">
      <c r="AA3763" s="9"/>
    </row>
    <row r="3764" spans="27:27" x14ac:dyDescent="0.2">
      <c r="AA3764" s="9"/>
    </row>
    <row r="3765" spans="27:27" x14ac:dyDescent="0.2">
      <c r="AA3765" s="9"/>
    </row>
    <row r="3766" spans="27:27" x14ac:dyDescent="0.2">
      <c r="AA3766" s="9"/>
    </row>
    <row r="3767" spans="27:27" x14ac:dyDescent="0.2">
      <c r="AA3767" s="9"/>
    </row>
    <row r="3768" spans="27:27" x14ac:dyDescent="0.2">
      <c r="AA3768" s="9"/>
    </row>
    <row r="3769" spans="27:27" x14ac:dyDescent="0.2">
      <c r="AA3769" s="9"/>
    </row>
    <row r="3770" spans="27:27" x14ac:dyDescent="0.2">
      <c r="AA3770" s="9"/>
    </row>
    <row r="3771" spans="27:27" x14ac:dyDescent="0.2">
      <c r="AA3771" s="9"/>
    </row>
    <row r="3772" spans="27:27" x14ac:dyDescent="0.2">
      <c r="AA3772" s="9"/>
    </row>
    <row r="3773" spans="27:27" x14ac:dyDescent="0.2">
      <c r="AA3773" s="9"/>
    </row>
    <row r="3774" spans="27:27" x14ac:dyDescent="0.2">
      <c r="AA3774" s="9"/>
    </row>
    <row r="3775" spans="27:27" x14ac:dyDescent="0.2">
      <c r="AA3775" s="9"/>
    </row>
    <row r="3776" spans="27:27" x14ac:dyDescent="0.2">
      <c r="AA3776" s="9"/>
    </row>
    <row r="3777" spans="27:27" x14ac:dyDescent="0.2">
      <c r="AA3777" s="9"/>
    </row>
    <row r="3778" spans="27:27" x14ac:dyDescent="0.2">
      <c r="AA3778" s="9"/>
    </row>
    <row r="3779" spans="27:27" x14ac:dyDescent="0.2">
      <c r="AA3779" s="9"/>
    </row>
    <row r="3780" spans="27:27" x14ac:dyDescent="0.2">
      <c r="AA3780" s="9"/>
    </row>
    <row r="3781" spans="27:27" x14ac:dyDescent="0.2">
      <c r="AA3781" s="9"/>
    </row>
    <row r="3782" spans="27:27" x14ac:dyDescent="0.2">
      <c r="AA3782" s="9"/>
    </row>
    <row r="3783" spans="27:27" x14ac:dyDescent="0.2">
      <c r="AA3783" s="9"/>
    </row>
    <row r="3784" spans="27:27" x14ac:dyDescent="0.2">
      <c r="AA3784" s="9"/>
    </row>
    <row r="3785" spans="27:27" x14ac:dyDescent="0.2">
      <c r="AA3785" s="9"/>
    </row>
    <row r="3786" spans="27:27" x14ac:dyDescent="0.2">
      <c r="AA3786" s="9"/>
    </row>
    <row r="3787" spans="27:27" x14ac:dyDescent="0.2">
      <c r="AA3787" s="9"/>
    </row>
    <row r="3788" spans="27:27" x14ac:dyDescent="0.2">
      <c r="AA3788" s="9"/>
    </row>
    <row r="3789" spans="27:27" x14ac:dyDescent="0.2">
      <c r="AA3789" s="9"/>
    </row>
    <row r="3790" spans="27:27" x14ac:dyDescent="0.2">
      <c r="AA3790" s="9"/>
    </row>
    <row r="3791" spans="27:27" x14ac:dyDescent="0.2">
      <c r="AA3791" s="9"/>
    </row>
    <row r="3792" spans="27:27" x14ac:dyDescent="0.2">
      <c r="AA3792" s="9"/>
    </row>
    <row r="3793" spans="27:27" x14ac:dyDescent="0.2">
      <c r="AA3793" s="9"/>
    </row>
    <row r="3794" spans="27:27" x14ac:dyDescent="0.2">
      <c r="AA3794" s="9"/>
    </row>
    <row r="3795" spans="27:27" x14ac:dyDescent="0.2">
      <c r="AA3795" s="9"/>
    </row>
    <row r="3796" spans="27:27" x14ac:dyDescent="0.2">
      <c r="AA3796" s="9"/>
    </row>
    <row r="3797" spans="27:27" x14ac:dyDescent="0.2">
      <c r="AA3797" s="9"/>
    </row>
    <row r="3798" spans="27:27" x14ac:dyDescent="0.2">
      <c r="AA3798" s="9"/>
    </row>
    <row r="3799" spans="27:27" x14ac:dyDescent="0.2">
      <c r="AA3799" s="9"/>
    </row>
    <row r="3800" spans="27:27" x14ac:dyDescent="0.2">
      <c r="AA3800" s="9"/>
    </row>
    <row r="3801" spans="27:27" x14ac:dyDescent="0.2">
      <c r="AA3801" s="9"/>
    </row>
    <row r="3802" spans="27:27" x14ac:dyDescent="0.2">
      <c r="AA3802" s="9"/>
    </row>
    <row r="3803" spans="27:27" x14ac:dyDescent="0.2">
      <c r="AA3803" s="9"/>
    </row>
    <row r="3804" spans="27:27" x14ac:dyDescent="0.2">
      <c r="AA3804" s="9"/>
    </row>
    <row r="3805" spans="27:27" x14ac:dyDescent="0.2">
      <c r="AA3805" s="9"/>
    </row>
    <row r="3806" spans="27:27" x14ac:dyDescent="0.2">
      <c r="AA3806" s="9"/>
    </row>
    <row r="3807" spans="27:27" x14ac:dyDescent="0.2">
      <c r="AA3807" s="9"/>
    </row>
    <row r="3808" spans="27:27" x14ac:dyDescent="0.2">
      <c r="AA3808" s="9"/>
    </row>
    <row r="3809" spans="27:27" x14ac:dyDescent="0.2">
      <c r="AA3809" s="9"/>
    </row>
    <row r="3810" spans="27:27" x14ac:dyDescent="0.2">
      <c r="AA3810" s="9"/>
    </row>
    <row r="3811" spans="27:27" x14ac:dyDescent="0.2">
      <c r="AA3811" s="9"/>
    </row>
    <row r="3812" spans="27:27" x14ac:dyDescent="0.2">
      <c r="AA3812" s="9"/>
    </row>
    <row r="3813" spans="27:27" x14ac:dyDescent="0.2">
      <c r="AA3813" s="9"/>
    </row>
    <row r="3814" spans="27:27" x14ac:dyDescent="0.2">
      <c r="AA3814" s="9"/>
    </row>
    <row r="3815" spans="27:27" x14ac:dyDescent="0.2">
      <c r="AA3815" s="9"/>
    </row>
    <row r="3816" spans="27:27" x14ac:dyDescent="0.2">
      <c r="AA3816" s="9"/>
    </row>
    <row r="3817" spans="27:27" x14ac:dyDescent="0.2">
      <c r="AA3817" s="9"/>
    </row>
    <row r="3818" spans="27:27" x14ac:dyDescent="0.2">
      <c r="AA3818" s="9"/>
    </row>
    <row r="3819" spans="27:27" x14ac:dyDescent="0.2">
      <c r="AA3819" s="9"/>
    </row>
    <row r="3820" spans="27:27" x14ac:dyDescent="0.2">
      <c r="AA3820" s="9"/>
    </row>
    <row r="3821" spans="27:27" x14ac:dyDescent="0.2">
      <c r="AA3821" s="9"/>
    </row>
    <row r="3822" spans="27:27" x14ac:dyDescent="0.2">
      <c r="AA3822" s="9"/>
    </row>
    <row r="3823" spans="27:27" x14ac:dyDescent="0.2">
      <c r="AA3823" s="9"/>
    </row>
    <row r="3824" spans="27:27" x14ac:dyDescent="0.2">
      <c r="AA3824" s="9"/>
    </row>
    <row r="3825" spans="27:27" x14ac:dyDescent="0.2">
      <c r="AA3825" s="9"/>
    </row>
    <row r="3826" spans="27:27" x14ac:dyDescent="0.2">
      <c r="AA3826" s="9"/>
    </row>
    <row r="3827" spans="27:27" x14ac:dyDescent="0.2">
      <c r="AA3827" s="9"/>
    </row>
    <row r="3828" spans="27:27" x14ac:dyDescent="0.2">
      <c r="AA3828" s="9"/>
    </row>
    <row r="3829" spans="27:27" x14ac:dyDescent="0.2">
      <c r="AA3829" s="9"/>
    </row>
    <row r="3830" spans="27:27" x14ac:dyDescent="0.2">
      <c r="AA3830" s="9"/>
    </row>
    <row r="3831" spans="27:27" x14ac:dyDescent="0.2">
      <c r="AA3831" s="9"/>
    </row>
    <row r="3832" spans="27:27" x14ac:dyDescent="0.2">
      <c r="AA3832" s="9"/>
    </row>
    <row r="3833" spans="27:27" x14ac:dyDescent="0.2">
      <c r="AA3833" s="9"/>
    </row>
    <row r="3834" spans="27:27" x14ac:dyDescent="0.2">
      <c r="AA3834" s="9"/>
    </row>
    <row r="3835" spans="27:27" x14ac:dyDescent="0.2">
      <c r="AA3835" s="9"/>
    </row>
    <row r="3836" spans="27:27" x14ac:dyDescent="0.2">
      <c r="AA3836" s="9"/>
    </row>
    <row r="3837" spans="27:27" x14ac:dyDescent="0.2">
      <c r="AA3837" s="9"/>
    </row>
    <row r="3838" spans="27:27" x14ac:dyDescent="0.2">
      <c r="AA3838" s="9"/>
    </row>
    <row r="3839" spans="27:27" x14ac:dyDescent="0.2">
      <c r="AA3839" s="9"/>
    </row>
    <row r="3840" spans="27:27" x14ac:dyDescent="0.2">
      <c r="AA3840" s="9"/>
    </row>
    <row r="3841" spans="27:27" x14ac:dyDescent="0.2">
      <c r="AA3841" s="9"/>
    </row>
    <row r="3842" spans="27:27" x14ac:dyDescent="0.2">
      <c r="AA3842" s="9"/>
    </row>
    <row r="3843" spans="27:27" x14ac:dyDescent="0.2">
      <c r="AA3843" s="9"/>
    </row>
    <row r="3844" spans="27:27" x14ac:dyDescent="0.2">
      <c r="AA3844" s="9"/>
    </row>
    <row r="3845" spans="27:27" x14ac:dyDescent="0.2">
      <c r="AA3845" s="9"/>
    </row>
    <row r="3846" spans="27:27" x14ac:dyDescent="0.2">
      <c r="AA3846" s="9"/>
    </row>
    <row r="3847" spans="27:27" x14ac:dyDescent="0.2">
      <c r="AA3847" s="9"/>
    </row>
    <row r="3848" spans="27:27" x14ac:dyDescent="0.2">
      <c r="AA3848" s="9"/>
    </row>
    <row r="3849" spans="27:27" x14ac:dyDescent="0.2">
      <c r="AA3849" s="9"/>
    </row>
    <row r="3850" spans="27:27" x14ac:dyDescent="0.2">
      <c r="AA3850" s="9"/>
    </row>
    <row r="3851" spans="27:27" x14ac:dyDescent="0.2">
      <c r="AA3851" s="9"/>
    </row>
    <row r="3852" spans="27:27" x14ac:dyDescent="0.2">
      <c r="AA3852" s="9"/>
    </row>
    <row r="3853" spans="27:27" x14ac:dyDescent="0.2">
      <c r="AA3853" s="9"/>
    </row>
    <row r="3854" spans="27:27" x14ac:dyDescent="0.2">
      <c r="AA3854" s="9"/>
    </row>
    <row r="3855" spans="27:27" x14ac:dyDescent="0.2">
      <c r="AA3855" s="9"/>
    </row>
    <row r="3856" spans="27:27" x14ac:dyDescent="0.2">
      <c r="AA3856" s="9"/>
    </row>
    <row r="3857" spans="27:27" x14ac:dyDescent="0.2">
      <c r="AA3857" s="9"/>
    </row>
    <row r="3858" spans="27:27" x14ac:dyDescent="0.2">
      <c r="AA3858" s="9"/>
    </row>
    <row r="3859" spans="27:27" x14ac:dyDescent="0.2">
      <c r="AA3859" s="9"/>
    </row>
    <row r="3860" spans="27:27" x14ac:dyDescent="0.2">
      <c r="AA3860" s="9"/>
    </row>
    <row r="3861" spans="27:27" x14ac:dyDescent="0.2">
      <c r="AA3861" s="9"/>
    </row>
    <row r="3862" spans="27:27" x14ac:dyDescent="0.2">
      <c r="AA3862" s="9"/>
    </row>
    <row r="3863" spans="27:27" x14ac:dyDescent="0.2">
      <c r="AA3863" s="9"/>
    </row>
    <row r="3864" spans="27:27" x14ac:dyDescent="0.2">
      <c r="AA3864" s="9"/>
    </row>
    <row r="3865" spans="27:27" x14ac:dyDescent="0.2">
      <c r="AA3865" s="9"/>
    </row>
    <row r="3866" spans="27:27" x14ac:dyDescent="0.2">
      <c r="AA3866" s="9"/>
    </row>
    <row r="3867" spans="27:27" x14ac:dyDescent="0.2">
      <c r="AA3867" s="9"/>
    </row>
    <row r="3868" spans="27:27" x14ac:dyDescent="0.2">
      <c r="AA3868" s="9"/>
    </row>
    <row r="3869" spans="27:27" x14ac:dyDescent="0.2">
      <c r="AA3869" s="9"/>
    </row>
    <row r="3870" spans="27:27" x14ac:dyDescent="0.2">
      <c r="AA3870" s="9"/>
    </row>
    <row r="3871" spans="27:27" x14ac:dyDescent="0.2">
      <c r="AA3871" s="9"/>
    </row>
    <row r="3872" spans="27:27" x14ac:dyDescent="0.2">
      <c r="AA3872" s="9"/>
    </row>
    <row r="3873" spans="27:27" x14ac:dyDescent="0.2">
      <c r="AA3873" s="9"/>
    </row>
    <row r="3874" spans="27:27" x14ac:dyDescent="0.2">
      <c r="AA3874" s="9"/>
    </row>
    <row r="3875" spans="27:27" x14ac:dyDescent="0.2">
      <c r="AA3875" s="9"/>
    </row>
    <row r="3876" spans="27:27" x14ac:dyDescent="0.2">
      <c r="AA3876" s="9"/>
    </row>
    <row r="3877" spans="27:27" x14ac:dyDescent="0.2">
      <c r="AA3877" s="9"/>
    </row>
    <row r="3878" spans="27:27" x14ac:dyDescent="0.2">
      <c r="AA3878" s="9"/>
    </row>
    <row r="3879" spans="27:27" x14ac:dyDescent="0.2">
      <c r="AA3879" s="9"/>
    </row>
    <row r="3880" spans="27:27" x14ac:dyDescent="0.2">
      <c r="AA3880" s="9"/>
    </row>
    <row r="3881" spans="27:27" x14ac:dyDescent="0.2">
      <c r="AA3881" s="9"/>
    </row>
    <row r="3882" spans="27:27" x14ac:dyDescent="0.2">
      <c r="AA3882" s="9"/>
    </row>
    <row r="3883" spans="27:27" x14ac:dyDescent="0.2">
      <c r="AA3883" s="9"/>
    </row>
    <row r="3884" spans="27:27" x14ac:dyDescent="0.2">
      <c r="AA3884" s="9"/>
    </row>
    <row r="3885" spans="27:27" x14ac:dyDescent="0.2">
      <c r="AA3885" s="9"/>
    </row>
    <row r="3886" spans="27:27" x14ac:dyDescent="0.2">
      <c r="AA3886" s="9"/>
    </row>
    <row r="3887" spans="27:27" x14ac:dyDescent="0.2">
      <c r="AA3887" s="9"/>
    </row>
    <row r="3888" spans="27:27" x14ac:dyDescent="0.2">
      <c r="AA3888" s="9"/>
    </row>
    <row r="3889" spans="27:27" x14ac:dyDescent="0.2">
      <c r="AA3889" s="9"/>
    </row>
    <row r="3890" spans="27:27" x14ac:dyDescent="0.2">
      <c r="AA3890" s="9"/>
    </row>
    <row r="3891" spans="27:27" x14ac:dyDescent="0.2">
      <c r="AA3891" s="9"/>
    </row>
    <row r="3892" spans="27:27" x14ac:dyDescent="0.2">
      <c r="AA3892" s="9"/>
    </row>
    <row r="3893" spans="27:27" x14ac:dyDescent="0.2">
      <c r="AA3893" s="9"/>
    </row>
    <row r="3894" spans="27:27" x14ac:dyDescent="0.2">
      <c r="AA3894" s="9"/>
    </row>
    <row r="3895" spans="27:27" x14ac:dyDescent="0.2">
      <c r="AA3895" s="9"/>
    </row>
    <row r="3896" spans="27:27" x14ac:dyDescent="0.2">
      <c r="AA3896" s="9"/>
    </row>
    <row r="3897" spans="27:27" x14ac:dyDescent="0.2">
      <c r="AA3897" s="9"/>
    </row>
    <row r="3898" spans="27:27" x14ac:dyDescent="0.2">
      <c r="AA3898" s="9"/>
    </row>
    <row r="3899" spans="27:27" x14ac:dyDescent="0.2">
      <c r="AA3899" s="9"/>
    </row>
    <row r="3900" spans="27:27" x14ac:dyDescent="0.2">
      <c r="AA3900" s="9"/>
    </row>
    <row r="3901" spans="27:27" x14ac:dyDescent="0.2">
      <c r="AA3901" s="9"/>
    </row>
    <row r="3902" spans="27:27" x14ac:dyDescent="0.2">
      <c r="AA3902" s="9"/>
    </row>
    <row r="3903" spans="27:27" x14ac:dyDescent="0.2">
      <c r="AA3903" s="9"/>
    </row>
    <row r="3904" spans="27:27" x14ac:dyDescent="0.2">
      <c r="AA3904" s="9"/>
    </row>
    <row r="3905" spans="27:27" x14ac:dyDescent="0.2">
      <c r="AA3905" s="9"/>
    </row>
    <row r="3906" spans="27:27" x14ac:dyDescent="0.2">
      <c r="AA3906" s="9"/>
    </row>
    <row r="3907" spans="27:27" x14ac:dyDescent="0.2">
      <c r="AA3907" s="9"/>
    </row>
    <row r="3908" spans="27:27" x14ac:dyDescent="0.2">
      <c r="AA3908" s="9"/>
    </row>
    <row r="3909" spans="27:27" x14ac:dyDescent="0.2">
      <c r="AA3909" s="9"/>
    </row>
    <row r="3910" spans="27:27" x14ac:dyDescent="0.2">
      <c r="AA3910" s="9"/>
    </row>
    <row r="3911" spans="27:27" x14ac:dyDescent="0.2">
      <c r="AA3911" s="9"/>
    </row>
    <row r="3912" spans="27:27" x14ac:dyDescent="0.2">
      <c r="AA3912" s="9"/>
    </row>
    <row r="3913" spans="27:27" x14ac:dyDescent="0.2">
      <c r="AA3913" s="9"/>
    </row>
    <row r="3914" spans="27:27" x14ac:dyDescent="0.2">
      <c r="AA3914" s="9"/>
    </row>
    <row r="3915" spans="27:27" x14ac:dyDescent="0.2">
      <c r="AA3915" s="9"/>
    </row>
    <row r="3916" spans="27:27" x14ac:dyDescent="0.2">
      <c r="AA3916" s="9"/>
    </row>
    <row r="3917" spans="27:27" x14ac:dyDescent="0.2">
      <c r="AA3917" s="9"/>
    </row>
    <row r="3918" spans="27:27" x14ac:dyDescent="0.2">
      <c r="AA3918" s="9"/>
    </row>
    <row r="3919" spans="27:27" x14ac:dyDescent="0.2">
      <c r="AA3919" s="9"/>
    </row>
    <row r="3920" spans="27:27" x14ac:dyDescent="0.2">
      <c r="AA3920" s="9"/>
    </row>
    <row r="3921" spans="27:27" x14ac:dyDescent="0.2">
      <c r="AA3921" s="9"/>
    </row>
    <row r="3922" spans="27:27" x14ac:dyDescent="0.2">
      <c r="AA3922" s="9"/>
    </row>
    <row r="3923" spans="27:27" x14ac:dyDescent="0.2">
      <c r="AA3923" s="9"/>
    </row>
    <row r="3924" spans="27:27" x14ac:dyDescent="0.2">
      <c r="AA3924" s="9"/>
    </row>
    <row r="3925" spans="27:27" x14ac:dyDescent="0.2">
      <c r="AA3925" s="9"/>
    </row>
    <row r="3926" spans="27:27" x14ac:dyDescent="0.2">
      <c r="AA3926" s="9"/>
    </row>
    <row r="3927" spans="27:27" x14ac:dyDescent="0.2">
      <c r="AA3927" s="9"/>
    </row>
    <row r="3928" spans="27:27" x14ac:dyDescent="0.2">
      <c r="AA3928" s="9"/>
    </row>
    <row r="3929" spans="27:27" x14ac:dyDescent="0.2">
      <c r="AA3929" s="9"/>
    </row>
    <row r="3930" spans="27:27" x14ac:dyDescent="0.2">
      <c r="AA3930" s="9"/>
    </row>
    <row r="3931" spans="27:27" x14ac:dyDescent="0.2">
      <c r="AA3931" s="9"/>
    </row>
    <row r="3932" spans="27:27" x14ac:dyDescent="0.2">
      <c r="AA3932" s="9"/>
    </row>
    <row r="3933" spans="27:27" x14ac:dyDescent="0.2">
      <c r="AA3933" s="9"/>
    </row>
    <row r="3934" spans="27:27" x14ac:dyDescent="0.2">
      <c r="AA3934" s="9"/>
    </row>
    <row r="3935" spans="27:27" x14ac:dyDescent="0.2">
      <c r="AA3935" s="9"/>
    </row>
    <row r="3936" spans="27:27" x14ac:dyDescent="0.2">
      <c r="AA3936" s="9"/>
    </row>
    <row r="3937" spans="27:27" x14ac:dyDescent="0.2">
      <c r="AA3937" s="9"/>
    </row>
    <row r="3938" spans="27:27" x14ac:dyDescent="0.2">
      <c r="AA3938" s="9"/>
    </row>
    <row r="3939" spans="27:27" x14ac:dyDescent="0.2">
      <c r="AA3939" s="9"/>
    </row>
    <row r="3940" spans="27:27" x14ac:dyDescent="0.2">
      <c r="AA3940" s="9"/>
    </row>
    <row r="3941" spans="27:27" x14ac:dyDescent="0.2">
      <c r="AA3941" s="9"/>
    </row>
    <row r="3942" spans="27:27" x14ac:dyDescent="0.2">
      <c r="AA3942" s="9"/>
    </row>
    <row r="3943" spans="27:27" x14ac:dyDescent="0.2">
      <c r="AA3943" s="9"/>
    </row>
    <row r="3944" spans="27:27" x14ac:dyDescent="0.2">
      <c r="AA3944" s="9"/>
    </row>
    <row r="3945" spans="27:27" x14ac:dyDescent="0.2">
      <c r="AA3945" s="9"/>
    </row>
    <row r="3946" spans="27:27" x14ac:dyDescent="0.2">
      <c r="AA3946" s="9"/>
    </row>
    <row r="3947" spans="27:27" x14ac:dyDescent="0.2">
      <c r="AA3947" s="9"/>
    </row>
    <row r="3948" spans="27:27" x14ac:dyDescent="0.2">
      <c r="AA3948" s="9"/>
    </row>
    <row r="3949" spans="27:27" x14ac:dyDescent="0.2">
      <c r="AA3949" s="9"/>
    </row>
    <row r="3950" spans="27:27" x14ac:dyDescent="0.2">
      <c r="AA3950" s="9"/>
    </row>
    <row r="3951" spans="27:27" x14ac:dyDescent="0.2">
      <c r="AA3951" s="9"/>
    </row>
    <row r="3952" spans="27:27" x14ac:dyDescent="0.2">
      <c r="AA3952" s="9"/>
    </row>
    <row r="3953" spans="27:27" x14ac:dyDescent="0.2">
      <c r="AA3953" s="9"/>
    </row>
    <row r="3954" spans="27:27" x14ac:dyDescent="0.2">
      <c r="AA3954" s="9"/>
    </row>
    <row r="3955" spans="27:27" x14ac:dyDescent="0.2">
      <c r="AA3955" s="9"/>
    </row>
    <row r="3956" spans="27:27" x14ac:dyDescent="0.2">
      <c r="AA3956" s="9"/>
    </row>
    <row r="3957" spans="27:27" x14ac:dyDescent="0.2">
      <c r="AA3957" s="9"/>
    </row>
    <row r="3958" spans="27:27" x14ac:dyDescent="0.2">
      <c r="AA3958" s="9"/>
    </row>
    <row r="3959" spans="27:27" x14ac:dyDescent="0.2">
      <c r="AA3959" s="9"/>
    </row>
    <row r="3960" spans="27:27" x14ac:dyDescent="0.2">
      <c r="AA3960" s="9"/>
    </row>
    <row r="3961" spans="27:27" x14ac:dyDescent="0.2">
      <c r="AA3961" s="9"/>
    </row>
    <row r="3962" spans="27:27" x14ac:dyDescent="0.2">
      <c r="AA3962" s="9"/>
    </row>
    <row r="3963" spans="27:27" x14ac:dyDescent="0.2">
      <c r="AA3963" s="9"/>
    </row>
    <row r="3964" spans="27:27" x14ac:dyDescent="0.2">
      <c r="AA3964" s="9"/>
    </row>
    <row r="3965" spans="27:27" x14ac:dyDescent="0.2">
      <c r="AA3965" s="9"/>
    </row>
    <row r="3966" spans="27:27" x14ac:dyDescent="0.2">
      <c r="AA3966" s="9"/>
    </row>
    <row r="3967" spans="27:27" x14ac:dyDescent="0.2">
      <c r="AA3967" s="9"/>
    </row>
    <row r="3968" spans="27:27" x14ac:dyDescent="0.2">
      <c r="AA3968" s="9"/>
    </row>
    <row r="3969" spans="27:27" x14ac:dyDescent="0.2">
      <c r="AA3969" s="9"/>
    </row>
    <row r="3970" spans="27:27" x14ac:dyDescent="0.2">
      <c r="AA3970" s="9"/>
    </row>
    <row r="3971" spans="27:27" x14ac:dyDescent="0.2">
      <c r="AA3971" s="9"/>
    </row>
    <row r="3972" spans="27:27" x14ac:dyDescent="0.2">
      <c r="AA3972" s="9"/>
    </row>
    <row r="3973" spans="27:27" x14ac:dyDescent="0.2">
      <c r="AA3973" s="9"/>
    </row>
    <row r="3974" spans="27:27" x14ac:dyDescent="0.2">
      <c r="AA3974" s="9"/>
    </row>
    <row r="3975" spans="27:27" x14ac:dyDescent="0.2">
      <c r="AA3975" s="9"/>
    </row>
    <row r="3976" spans="27:27" x14ac:dyDescent="0.2">
      <c r="AA3976" s="9"/>
    </row>
    <row r="3977" spans="27:27" x14ac:dyDescent="0.2">
      <c r="AA3977" s="9"/>
    </row>
    <row r="3978" spans="27:27" x14ac:dyDescent="0.2">
      <c r="AA3978" s="9"/>
    </row>
    <row r="3979" spans="27:27" x14ac:dyDescent="0.2">
      <c r="AA3979" s="9"/>
    </row>
    <row r="3980" spans="27:27" x14ac:dyDescent="0.2">
      <c r="AA3980" s="9"/>
    </row>
    <row r="3981" spans="27:27" x14ac:dyDescent="0.2">
      <c r="AA3981" s="9"/>
    </row>
    <row r="3982" spans="27:27" x14ac:dyDescent="0.2">
      <c r="AA3982" s="9"/>
    </row>
    <row r="3983" spans="27:27" x14ac:dyDescent="0.2">
      <c r="AA3983" s="9"/>
    </row>
    <row r="3984" spans="27:27" x14ac:dyDescent="0.2">
      <c r="AA3984" s="9"/>
    </row>
    <row r="3985" spans="27:27" x14ac:dyDescent="0.2">
      <c r="AA3985" s="9"/>
    </row>
    <row r="3986" spans="27:27" x14ac:dyDescent="0.2">
      <c r="AA3986" s="9"/>
    </row>
    <row r="3987" spans="27:27" x14ac:dyDescent="0.2">
      <c r="AA3987" s="9"/>
    </row>
    <row r="3988" spans="27:27" x14ac:dyDescent="0.2">
      <c r="AA3988" s="9"/>
    </row>
    <row r="3989" spans="27:27" x14ac:dyDescent="0.2">
      <c r="AA3989" s="9"/>
    </row>
    <row r="3990" spans="27:27" x14ac:dyDescent="0.2">
      <c r="AA3990" s="9"/>
    </row>
    <row r="3991" spans="27:27" x14ac:dyDescent="0.2">
      <c r="AA3991" s="9"/>
    </row>
    <row r="3992" spans="27:27" x14ac:dyDescent="0.2">
      <c r="AA3992" s="9"/>
    </row>
    <row r="3993" spans="27:27" x14ac:dyDescent="0.2">
      <c r="AA3993" s="9"/>
    </row>
    <row r="3994" spans="27:27" x14ac:dyDescent="0.2">
      <c r="AA3994" s="9"/>
    </row>
    <row r="3995" spans="27:27" x14ac:dyDescent="0.2">
      <c r="AA3995" s="9"/>
    </row>
    <row r="3996" spans="27:27" x14ac:dyDescent="0.2">
      <c r="AA3996" s="9"/>
    </row>
    <row r="3997" spans="27:27" x14ac:dyDescent="0.2">
      <c r="AA3997" s="9"/>
    </row>
    <row r="3998" spans="27:27" x14ac:dyDescent="0.2">
      <c r="AA3998" s="9"/>
    </row>
    <row r="3999" spans="27:27" x14ac:dyDescent="0.2">
      <c r="AA3999" s="9"/>
    </row>
    <row r="4000" spans="27:27" x14ac:dyDescent="0.2">
      <c r="AA4000" s="9"/>
    </row>
    <row r="4001" spans="27:27" x14ac:dyDescent="0.2">
      <c r="AA4001" s="9"/>
    </row>
    <row r="4002" spans="27:27" x14ac:dyDescent="0.2">
      <c r="AA4002" s="9"/>
    </row>
    <row r="4003" spans="27:27" x14ac:dyDescent="0.2">
      <c r="AA4003" s="9"/>
    </row>
    <row r="4004" spans="27:27" x14ac:dyDescent="0.2">
      <c r="AA4004" s="9"/>
    </row>
    <row r="4005" spans="27:27" x14ac:dyDescent="0.2">
      <c r="AA4005" s="9"/>
    </row>
    <row r="4006" spans="27:27" x14ac:dyDescent="0.2">
      <c r="AA4006" s="9"/>
    </row>
    <row r="4007" spans="27:27" x14ac:dyDescent="0.2">
      <c r="AA4007" s="9"/>
    </row>
    <row r="4008" spans="27:27" x14ac:dyDescent="0.2">
      <c r="AA4008" s="9"/>
    </row>
    <row r="4009" spans="27:27" x14ac:dyDescent="0.2">
      <c r="AA4009" s="9"/>
    </row>
    <row r="4010" spans="27:27" x14ac:dyDescent="0.2">
      <c r="AA4010" s="9"/>
    </row>
    <row r="4011" spans="27:27" x14ac:dyDescent="0.2">
      <c r="AA4011" s="9"/>
    </row>
    <row r="4012" spans="27:27" x14ac:dyDescent="0.2">
      <c r="AA4012" s="9"/>
    </row>
    <row r="4013" spans="27:27" x14ac:dyDescent="0.2">
      <c r="AA4013" s="9"/>
    </row>
    <row r="4014" spans="27:27" x14ac:dyDescent="0.2">
      <c r="AA4014" s="9"/>
    </row>
    <row r="4015" spans="27:27" x14ac:dyDescent="0.2">
      <c r="AA4015" s="9"/>
    </row>
    <row r="4016" spans="27:27" x14ac:dyDescent="0.2">
      <c r="AA4016" s="9"/>
    </row>
    <row r="4017" spans="27:27" x14ac:dyDescent="0.2">
      <c r="AA4017" s="9"/>
    </row>
    <row r="4018" spans="27:27" x14ac:dyDescent="0.2">
      <c r="AA4018" s="9"/>
    </row>
    <row r="4019" spans="27:27" x14ac:dyDescent="0.2">
      <c r="AA4019" s="9"/>
    </row>
    <row r="4020" spans="27:27" x14ac:dyDescent="0.2">
      <c r="AA4020" s="9"/>
    </row>
    <row r="4021" spans="27:27" x14ac:dyDescent="0.2">
      <c r="AA4021" s="9"/>
    </row>
    <row r="4022" spans="27:27" x14ac:dyDescent="0.2">
      <c r="AA4022" s="9"/>
    </row>
    <row r="4023" spans="27:27" x14ac:dyDescent="0.2">
      <c r="AA4023" s="9"/>
    </row>
    <row r="4024" spans="27:27" x14ac:dyDescent="0.2">
      <c r="AA4024" s="9"/>
    </row>
    <row r="4025" spans="27:27" x14ac:dyDescent="0.2">
      <c r="AA4025" s="9"/>
    </row>
    <row r="4026" spans="27:27" x14ac:dyDescent="0.2">
      <c r="AA4026" s="9"/>
    </row>
    <row r="4027" spans="27:27" x14ac:dyDescent="0.2">
      <c r="AA4027" s="9"/>
    </row>
    <row r="4028" spans="27:27" x14ac:dyDescent="0.2">
      <c r="AA4028" s="9"/>
    </row>
    <row r="4029" spans="27:27" x14ac:dyDescent="0.2">
      <c r="AA4029" s="9"/>
    </row>
    <row r="4030" spans="27:27" x14ac:dyDescent="0.2">
      <c r="AA4030" s="9"/>
    </row>
    <row r="4031" spans="27:27" x14ac:dyDescent="0.2">
      <c r="AA4031" s="9"/>
    </row>
    <row r="4032" spans="27:27" x14ac:dyDescent="0.2">
      <c r="AA4032" s="9"/>
    </row>
    <row r="4033" spans="27:27" x14ac:dyDescent="0.2">
      <c r="AA4033" s="9"/>
    </row>
    <row r="4034" spans="27:27" x14ac:dyDescent="0.2">
      <c r="AA4034" s="9"/>
    </row>
    <row r="4035" spans="27:27" x14ac:dyDescent="0.2">
      <c r="AA4035" s="9"/>
    </row>
    <row r="4036" spans="27:27" x14ac:dyDescent="0.2">
      <c r="AA4036" s="9"/>
    </row>
    <row r="4037" spans="27:27" x14ac:dyDescent="0.2">
      <c r="AA4037" s="9"/>
    </row>
    <row r="4038" spans="27:27" x14ac:dyDescent="0.2">
      <c r="AA4038" s="9"/>
    </row>
    <row r="4039" spans="27:27" x14ac:dyDescent="0.2">
      <c r="AA4039" s="9"/>
    </row>
    <row r="4040" spans="27:27" x14ac:dyDescent="0.2">
      <c r="AA4040" s="9"/>
    </row>
    <row r="4041" spans="27:27" x14ac:dyDescent="0.2">
      <c r="AA4041" s="9"/>
    </row>
    <row r="4042" spans="27:27" x14ac:dyDescent="0.2">
      <c r="AA4042" s="9"/>
    </row>
    <row r="4043" spans="27:27" x14ac:dyDescent="0.2">
      <c r="AA4043" s="9"/>
    </row>
    <row r="4044" spans="27:27" x14ac:dyDescent="0.2">
      <c r="AA4044" s="9"/>
    </row>
    <row r="4045" spans="27:27" x14ac:dyDescent="0.2">
      <c r="AA4045" s="9"/>
    </row>
    <row r="4046" spans="27:27" x14ac:dyDescent="0.2">
      <c r="AA4046" s="9"/>
    </row>
    <row r="4047" spans="27:27" x14ac:dyDescent="0.2">
      <c r="AA4047" s="9"/>
    </row>
    <row r="4048" spans="27:27" x14ac:dyDescent="0.2">
      <c r="AA4048" s="9"/>
    </row>
    <row r="4049" spans="27:27" x14ac:dyDescent="0.2">
      <c r="AA4049" s="9"/>
    </row>
    <row r="4050" spans="27:27" x14ac:dyDescent="0.2">
      <c r="AA4050" s="9"/>
    </row>
    <row r="4051" spans="27:27" x14ac:dyDescent="0.2">
      <c r="AA4051" s="9"/>
    </row>
    <row r="4052" spans="27:27" x14ac:dyDescent="0.2">
      <c r="AA4052" s="9"/>
    </row>
    <row r="4053" spans="27:27" x14ac:dyDescent="0.2">
      <c r="AA4053" s="9"/>
    </row>
    <row r="4054" spans="27:27" x14ac:dyDescent="0.2">
      <c r="AA4054" s="9"/>
    </row>
    <row r="4055" spans="27:27" x14ac:dyDescent="0.2">
      <c r="AA4055" s="9"/>
    </row>
    <row r="4056" spans="27:27" x14ac:dyDescent="0.2">
      <c r="AA4056" s="9"/>
    </row>
    <row r="4057" spans="27:27" x14ac:dyDescent="0.2">
      <c r="AA4057" s="9"/>
    </row>
    <row r="4058" spans="27:27" x14ac:dyDescent="0.2">
      <c r="AA4058" s="9"/>
    </row>
    <row r="4059" spans="27:27" x14ac:dyDescent="0.2">
      <c r="AA4059" s="9"/>
    </row>
    <row r="4060" spans="27:27" x14ac:dyDescent="0.2">
      <c r="AA4060" s="9"/>
    </row>
    <row r="4061" spans="27:27" x14ac:dyDescent="0.2">
      <c r="AA4061" s="9"/>
    </row>
    <row r="4062" spans="27:27" x14ac:dyDescent="0.2">
      <c r="AA4062" s="9"/>
    </row>
    <row r="4063" spans="27:27" x14ac:dyDescent="0.2">
      <c r="AA4063" s="9"/>
    </row>
    <row r="4064" spans="27:27" x14ac:dyDescent="0.2">
      <c r="AA4064" s="9"/>
    </row>
    <row r="4065" spans="27:27" x14ac:dyDescent="0.2">
      <c r="AA4065" s="9"/>
    </row>
    <row r="4066" spans="27:27" x14ac:dyDescent="0.2">
      <c r="AA4066" s="9"/>
    </row>
    <row r="4067" spans="27:27" x14ac:dyDescent="0.2">
      <c r="AA4067" s="9"/>
    </row>
    <row r="4068" spans="27:27" x14ac:dyDescent="0.2">
      <c r="AA4068" s="9"/>
    </row>
    <row r="4069" spans="27:27" x14ac:dyDescent="0.2">
      <c r="AA4069" s="9"/>
    </row>
    <row r="4070" spans="27:27" x14ac:dyDescent="0.2">
      <c r="AA4070" s="9"/>
    </row>
    <row r="4071" spans="27:27" x14ac:dyDescent="0.2">
      <c r="AA4071" s="9"/>
    </row>
    <row r="4072" spans="27:27" x14ac:dyDescent="0.2">
      <c r="AA4072" s="9"/>
    </row>
    <row r="4073" spans="27:27" x14ac:dyDescent="0.2">
      <c r="AA4073" s="9"/>
    </row>
    <row r="4074" spans="27:27" x14ac:dyDescent="0.2">
      <c r="AA4074" s="9"/>
    </row>
    <row r="4075" spans="27:27" x14ac:dyDescent="0.2">
      <c r="AA4075" s="9"/>
    </row>
    <row r="4076" spans="27:27" x14ac:dyDescent="0.2">
      <c r="AA4076" s="9"/>
    </row>
    <row r="4077" spans="27:27" x14ac:dyDescent="0.2">
      <c r="AA4077" s="9"/>
    </row>
    <row r="4078" spans="27:27" x14ac:dyDescent="0.2">
      <c r="AA4078" s="9"/>
    </row>
    <row r="4079" spans="27:27" x14ac:dyDescent="0.2">
      <c r="AA4079" s="9"/>
    </row>
    <row r="4080" spans="27:27" x14ac:dyDescent="0.2">
      <c r="AA4080" s="9"/>
    </row>
    <row r="4081" spans="27:27" x14ac:dyDescent="0.2">
      <c r="AA4081" s="9"/>
    </row>
    <row r="4082" spans="27:27" x14ac:dyDescent="0.2">
      <c r="AA4082" s="9"/>
    </row>
    <row r="4083" spans="27:27" x14ac:dyDescent="0.2">
      <c r="AA4083" s="9"/>
    </row>
    <row r="4084" spans="27:27" x14ac:dyDescent="0.2">
      <c r="AA4084" s="9"/>
    </row>
    <row r="4085" spans="27:27" x14ac:dyDescent="0.2">
      <c r="AA4085" s="9"/>
    </row>
    <row r="4086" spans="27:27" x14ac:dyDescent="0.2">
      <c r="AA4086" s="9"/>
    </row>
    <row r="4087" spans="27:27" x14ac:dyDescent="0.2">
      <c r="AA4087" s="9"/>
    </row>
    <row r="4088" spans="27:27" x14ac:dyDescent="0.2">
      <c r="AA4088" s="9"/>
    </row>
    <row r="4089" spans="27:27" x14ac:dyDescent="0.2">
      <c r="AA4089" s="9"/>
    </row>
    <row r="4090" spans="27:27" x14ac:dyDescent="0.2">
      <c r="AA4090" s="9"/>
    </row>
    <row r="4091" spans="27:27" x14ac:dyDescent="0.2">
      <c r="AA4091" s="9"/>
    </row>
    <row r="4092" spans="27:27" x14ac:dyDescent="0.2">
      <c r="AA4092" s="9"/>
    </row>
    <row r="4093" spans="27:27" x14ac:dyDescent="0.2">
      <c r="AA4093" s="9"/>
    </row>
    <row r="4094" spans="27:27" x14ac:dyDescent="0.2">
      <c r="AA4094" s="9"/>
    </row>
    <row r="4095" spans="27:27" x14ac:dyDescent="0.2">
      <c r="AA4095" s="9"/>
    </row>
    <row r="4096" spans="27:27" x14ac:dyDescent="0.2">
      <c r="AA4096" s="9"/>
    </row>
    <row r="4097" spans="27:27" x14ac:dyDescent="0.2">
      <c r="AA4097" s="9"/>
    </row>
    <row r="4098" spans="27:27" x14ac:dyDescent="0.2">
      <c r="AA4098" s="9"/>
    </row>
    <row r="4099" spans="27:27" x14ac:dyDescent="0.2">
      <c r="AA4099" s="9"/>
    </row>
    <row r="4100" spans="27:27" x14ac:dyDescent="0.2">
      <c r="AA4100" s="9"/>
    </row>
    <row r="4101" spans="27:27" x14ac:dyDescent="0.2">
      <c r="AA4101" s="9"/>
    </row>
    <row r="4102" spans="27:27" x14ac:dyDescent="0.2">
      <c r="AA4102" s="9"/>
    </row>
    <row r="4103" spans="27:27" x14ac:dyDescent="0.2">
      <c r="AA4103" s="9"/>
    </row>
    <row r="4104" spans="27:27" x14ac:dyDescent="0.2">
      <c r="AA4104" s="9"/>
    </row>
    <row r="4105" spans="27:27" x14ac:dyDescent="0.2">
      <c r="AA4105" s="9"/>
    </row>
    <row r="4106" spans="27:27" x14ac:dyDescent="0.2">
      <c r="AA4106" s="9"/>
    </row>
    <row r="4107" spans="27:27" x14ac:dyDescent="0.2">
      <c r="AA4107" s="9"/>
    </row>
    <row r="4108" spans="27:27" x14ac:dyDescent="0.2">
      <c r="AA4108" s="9"/>
    </row>
    <row r="4109" spans="27:27" x14ac:dyDescent="0.2">
      <c r="AA4109" s="9"/>
    </row>
    <row r="4110" spans="27:27" x14ac:dyDescent="0.2">
      <c r="AA4110" s="9"/>
    </row>
    <row r="4111" spans="27:27" x14ac:dyDescent="0.2">
      <c r="AA4111" s="9"/>
    </row>
    <row r="4112" spans="27:27" x14ac:dyDescent="0.2">
      <c r="AA4112" s="9"/>
    </row>
    <row r="4113" spans="27:27" x14ac:dyDescent="0.2">
      <c r="AA4113" s="9"/>
    </row>
    <row r="4114" spans="27:27" x14ac:dyDescent="0.2">
      <c r="AA4114" s="9"/>
    </row>
    <row r="4115" spans="27:27" x14ac:dyDescent="0.2">
      <c r="AA4115" s="9"/>
    </row>
    <row r="4116" spans="27:27" x14ac:dyDescent="0.2">
      <c r="AA4116" s="9"/>
    </row>
    <row r="4117" spans="27:27" x14ac:dyDescent="0.2">
      <c r="AA4117" s="9"/>
    </row>
    <row r="4118" spans="27:27" x14ac:dyDescent="0.2">
      <c r="AA4118" s="9"/>
    </row>
    <row r="4119" spans="27:27" x14ac:dyDescent="0.2">
      <c r="AA4119" s="9"/>
    </row>
    <row r="4120" spans="27:27" x14ac:dyDescent="0.2">
      <c r="AA4120" s="9"/>
    </row>
    <row r="4121" spans="27:27" x14ac:dyDescent="0.2">
      <c r="AA4121" s="9"/>
    </row>
    <row r="4122" spans="27:27" x14ac:dyDescent="0.2">
      <c r="AA4122" s="9"/>
    </row>
    <row r="4123" spans="27:27" x14ac:dyDescent="0.2">
      <c r="AA4123" s="9"/>
    </row>
    <row r="4124" spans="27:27" x14ac:dyDescent="0.2">
      <c r="AA4124" s="9"/>
    </row>
    <row r="4125" spans="27:27" x14ac:dyDescent="0.2">
      <c r="AA4125" s="9"/>
    </row>
    <row r="4126" spans="27:27" x14ac:dyDescent="0.2">
      <c r="AA4126" s="9"/>
    </row>
    <row r="4127" spans="27:27" x14ac:dyDescent="0.2">
      <c r="AA4127" s="9"/>
    </row>
    <row r="4128" spans="27:27" x14ac:dyDescent="0.2">
      <c r="AA4128" s="9"/>
    </row>
    <row r="4129" spans="27:27" x14ac:dyDescent="0.2">
      <c r="AA4129" s="9"/>
    </row>
    <row r="4130" spans="27:27" x14ac:dyDescent="0.2">
      <c r="AA4130" s="9"/>
    </row>
    <row r="4131" spans="27:27" x14ac:dyDescent="0.2">
      <c r="AA4131" s="9"/>
    </row>
    <row r="4132" spans="27:27" x14ac:dyDescent="0.2">
      <c r="AA4132" s="9"/>
    </row>
    <row r="4133" spans="27:27" x14ac:dyDescent="0.2">
      <c r="AA4133" s="9"/>
    </row>
    <row r="4134" spans="27:27" x14ac:dyDescent="0.2">
      <c r="AA4134" s="9"/>
    </row>
    <row r="4135" spans="27:27" x14ac:dyDescent="0.2">
      <c r="AA4135" s="9"/>
    </row>
    <row r="4136" spans="27:27" x14ac:dyDescent="0.2">
      <c r="AA4136" s="9"/>
    </row>
    <row r="4137" spans="27:27" x14ac:dyDescent="0.2">
      <c r="AA4137" s="9"/>
    </row>
    <row r="4138" spans="27:27" x14ac:dyDescent="0.2">
      <c r="AA4138" s="9"/>
    </row>
    <row r="4139" spans="27:27" x14ac:dyDescent="0.2">
      <c r="AA4139" s="9"/>
    </row>
    <row r="4140" spans="27:27" x14ac:dyDescent="0.2">
      <c r="AA4140" s="9"/>
    </row>
    <row r="4141" spans="27:27" x14ac:dyDescent="0.2">
      <c r="AA4141" s="9"/>
    </row>
    <row r="4142" spans="27:27" x14ac:dyDescent="0.2">
      <c r="AA4142" s="9"/>
    </row>
    <row r="4143" spans="27:27" x14ac:dyDescent="0.2">
      <c r="AA4143" s="9"/>
    </row>
    <row r="4144" spans="27:27" x14ac:dyDescent="0.2">
      <c r="AA4144" s="9"/>
    </row>
    <row r="4145" spans="27:27" x14ac:dyDescent="0.2">
      <c r="AA4145" s="9"/>
    </row>
    <row r="4146" spans="27:27" x14ac:dyDescent="0.2">
      <c r="AA4146" s="9"/>
    </row>
    <row r="4147" spans="27:27" x14ac:dyDescent="0.2">
      <c r="AA4147" s="9"/>
    </row>
    <row r="4148" spans="27:27" x14ac:dyDescent="0.2">
      <c r="AA4148" s="9"/>
    </row>
    <row r="4149" spans="27:27" x14ac:dyDescent="0.2">
      <c r="AA4149" s="9"/>
    </row>
    <row r="4150" spans="27:27" x14ac:dyDescent="0.2">
      <c r="AA4150" s="9"/>
    </row>
    <row r="4151" spans="27:27" x14ac:dyDescent="0.2">
      <c r="AA4151" s="9"/>
    </row>
    <row r="4152" spans="27:27" x14ac:dyDescent="0.2">
      <c r="AA4152" s="9"/>
    </row>
    <row r="4153" spans="27:27" x14ac:dyDescent="0.2">
      <c r="AA4153" s="9"/>
    </row>
    <row r="4154" spans="27:27" x14ac:dyDescent="0.2">
      <c r="AA4154" s="9"/>
    </row>
    <row r="4155" spans="27:27" x14ac:dyDescent="0.2">
      <c r="AA4155" s="9"/>
    </row>
    <row r="4156" spans="27:27" x14ac:dyDescent="0.2">
      <c r="AA4156" s="9"/>
    </row>
    <row r="4157" spans="27:27" x14ac:dyDescent="0.2">
      <c r="AA4157" s="9"/>
    </row>
    <row r="4158" spans="27:27" x14ac:dyDescent="0.2">
      <c r="AA4158" s="9"/>
    </row>
    <row r="4159" spans="27:27" x14ac:dyDescent="0.2">
      <c r="AA4159" s="9"/>
    </row>
    <row r="4160" spans="27:27" x14ac:dyDescent="0.2">
      <c r="AA4160" s="9"/>
    </row>
    <row r="4161" spans="27:27" x14ac:dyDescent="0.2">
      <c r="AA4161" s="9"/>
    </row>
    <row r="4162" spans="27:27" x14ac:dyDescent="0.2">
      <c r="AA4162" s="9"/>
    </row>
    <row r="4163" spans="27:27" x14ac:dyDescent="0.2">
      <c r="AA4163" s="9"/>
    </row>
    <row r="4164" spans="27:27" x14ac:dyDescent="0.2">
      <c r="AA4164" s="9"/>
    </row>
    <row r="4165" spans="27:27" x14ac:dyDescent="0.2">
      <c r="AA4165" s="9"/>
    </row>
    <row r="4166" spans="27:27" x14ac:dyDescent="0.2">
      <c r="AA4166" s="9"/>
    </row>
    <row r="4167" spans="27:27" x14ac:dyDescent="0.2">
      <c r="AA4167" s="9"/>
    </row>
    <row r="4168" spans="27:27" x14ac:dyDescent="0.2">
      <c r="AA4168" s="9"/>
    </row>
    <row r="4169" spans="27:27" x14ac:dyDescent="0.2">
      <c r="AA4169" s="9"/>
    </row>
    <row r="4170" spans="27:27" x14ac:dyDescent="0.2">
      <c r="AA4170" s="9"/>
    </row>
    <row r="4171" spans="27:27" x14ac:dyDescent="0.2">
      <c r="AA4171" s="9"/>
    </row>
    <row r="4172" spans="27:27" x14ac:dyDescent="0.2">
      <c r="AA4172" s="9"/>
    </row>
    <row r="4173" spans="27:27" x14ac:dyDescent="0.2">
      <c r="AA4173" s="9"/>
    </row>
    <row r="4174" spans="27:27" x14ac:dyDescent="0.2">
      <c r="AA4174" s="9"/>
    </row>
    <row r="4175" spans="27:27" x14ac:dyDescent="0.2">
      <c r="AA4175" s="9"/>
    </row>
    <row r="4176" spans="27:27" x14ac:dyDescent="0.2">
      <c r="AA4176" s="9"/>
    </row>
    <row r="4177" spans="27:27" x14ac:dyDescent="0.2">
      <c r="AA4177" s="9"/>
    </row>
    <row r="4178" spans="27:27" x14ac:dyDescent="0.2">
      <c r="AA4178" s="9"/>
    </row>
    <row r="4179" spans="27:27" x14ac:dyDescent="0.2">
      <c r="AA4179" s="9"/>
    </row>
    <row r="4180" spans="27:27" x14ac:dyDescent="0.2">
      <c r="AA4180" s="9"/>
    </row>
    <row r="4181" spans="27:27" x14ac:dyDescent="0.2">
      <c r="AA4181" s="9"/>
    </row>
    <row r="4182" spans="27:27" x14ac:dyDescent="0.2">
      <c r="AA4182" s="9"/>
    </row>
    <row r="4183" spans="27:27" x14ac:dyDescent="0.2">
      <c r="AA4183" s="9"/>
    </row>
    <row r="4184" spans="27:27" x14ac:dyDescent="0.2">
      <c r="AA4184" s="9"/>
    </row>
    <row r="4185" spans="27:27" x14ac:dyDescent="0.2">
      <c r="AA4185" s="9"/>
    </row>
    <row r="4186" spans="27:27" x14ac:dyDescent="0.2">
      <c r="AA4186" s="9"/>
    </row>
    <row r="4187" spans="27:27" x14ac:dyDescent="0.2">
      <c r="AA4187" s="9"/>
    </row>
    <row r="4188" spans="27:27" x14ac:dyDescent="0.2">
      <c r="AA4188" s="9"/>
    </row>
    <row r="4189" spans="27:27" x14ac:dyDescent="0.2">
      <c r="AA4189" s="9"/>
    </row>
    <row r="4190" spans="27:27" x14ac:dyDescent="0.2">
      <c r="AA4190" s="9"/>
    </row>
    <row r="4191" spans="27:27" x14ac:dyDescent="0.2">
      <c r="AA4191" s="9"/>
    </row>
    <row r="4192" spans="27:27" x14ac:dyDescent="0.2">
      <c r="AA4192" s="9"/>
    </row>
    <row r="4193" spans="27:27" x14ac:dyDescent="0.2">
      <c r="AA4193" s="9"/>
    </row>
    <row r="4194" spans="27:27" x14ac:dyDescent="0.2">
      <c r="AA4194" s="9"/>
    </row>
    <row r="4195" spans="27:27" x14ac:dyDescent="0.2">
      <c r="AA4195" s="9"/>
    </row>
    <row r="4196" spans="27:27" x14ac:dyDescent="0.2">
      <c r="AA4196" s="9"/>
    </row>
    <row r="4197" spans="27:27" x14ac:dyDescent="0.2">
      <c r="AA4197" s="9"/>
    </row>
    <row r="4198" spans="27:27" x14ac:dyDescent="0.2">
      <c r="AA4198" s="9"/>
    </row>
    <row r="4199" spans="27:27" x14ac:dyDescent="0.2">
      <c r="AA4199" s="9"/>
    </row>
    <row r="4200" spans="27:27" x14ac:dyDescent="0.2">
      <c r="AA4200" s="9"/>
    </row>
    <row r="4201" spans="27:27" x14ac:dyDescent="0.2">
      <c r="AA4201" s="9"/>
    </row>
    <row r="4202" spans="27:27" x14ac:dyDescent="0.2">
      <c r="AA4202" s="9"/>
    </row>
    <row r="4203" spans="27:27" x14ac:dyDescent="0.2">
      <c r="AA4203" s="9"/>
    </row>
    <row r="4204" spans="27:27" x14ac:dyDescent="0.2">
      <c r="AA4204" s="9"/>
    </row>
    <row r="4205" spans="27:27" x14ac:dyDescent="0.2">
      <c r="AA4205" s="9"/>
    </row>
    <row r="4206" spans="27:27" x14ac:dyDescent="0.2">
      <c r="AA4206" s="9"/>
    </row>
    <row r="4207" spans="27:27" x14ac:dyDescent="0.2">
      <c r="AA4207" s="9"/>
    </row>
    <row r="4208" spans="27:27" x14ac:dyDescent="0.2">
      <c r="AA4208" s="9"/>
    </row>
    <row r="4209" spans="27:27" x14ac:dyDescent="0.2">
      <c r="AA4209" s="9"/>
    </row>
    <row r="4210" spans="27:27" x14ac:dyDescent="0.2">
      <c r="AA4210" s="9"/>
    </row>
    <row r="4211" spans="27:27" x14ac:dyDescent="0.2">
      <c r="AA4211" s="9"/>
    </row>
    <row r="4212" spans="27:27" x14ac:dyDescent="0.2">
      <c r="AA4212" s="9"/>
    </row>
    <row r="4213" spans="27:27" x14ac:dyDescent="0.2">
      <c r="AA4213" s="9"/>
    </row>
    <row r="4214" spans="27:27" x14ac:dyDescent="0.2">
      <c r="AA4214" s="9"/>
    </row>
    <row r="4215" spans="27:27" x14ac:dyDescent="0.2">
      <c r="AA4215" s="9"/>
    </row>
    <row r="4216" spans="27:27" x14ac:dyDescent="0.2">
      <c r="AA4216" s="9"/>
    </row>
    <row r="4217" spans="27:27" x14ac:dyDescent="0.2">
      <c r="AA4217" s="9"/>
    </row>
    <row r="4218" spans="27:27" x14ac:dyDescent="0.2">
      <c r="AA4218" s="9"/>
    </row>
    <row r="4219" spans="27:27" x14ac:dyDescent="0.2">
      <c r="AA4219" s="9"/>
    </row>
    <row r="4220" spans="27:27" x14ac:dyDescent="0.2">
      <c r="AA4220" s="9"/>
    </row>
    <row r="4221" spans="27:27" x14ac:dyDescent="0.2">
      <c r="AA4221" s="9"/>
    </row>
    <row r="4222" spans="27:27" x14ac:dyDescent="0.2">
      <c r="AA4222" s="9"/>
    </row>
    <row r="4223" spans="27:27" x14ac:dyDescent="0.2">
      <c r="AA4223" s="9"/>
    </row>
    <row r="4224" spans="27:27" x14ac:dyDescent="0.2">
      <c r="AA4224" s="9"/>
    </row>
    <row r="4225" spans="27:27" x14ac:dyDescent="0.2">
      <c r="AA4225" s="9"/>
    </row>
    <row r="4226" spans="27:27" x14ac:dyDescent="0.2">
      <c r="AA4226" s="9"/>
    </row>
    <row r="4227" spans="27:27" x14ac:dyDescent="0.2">
      <c r="AA4227" s="9"/>
    </row>
    <row r="4228" spans="27:27" x14ac:dyDescent="0.2">
      <c r="AA4228" s="9"/>
    </row>
    <row r="4229" spans="27:27" x14ac:dyDescent="0.2">
      <c r="AA4229" s="9"/>
    </row>
    <row r="4230" spans="27:27" x14ac:dyDescent="0.2">
      <c r="AA4230" s="9"/>
    </row>
    <row r="4231" spans="27:27" x14ac:dyDescent="0.2">
      <c r="AA4231" s="9"/>
    </row>
    <row r="4232" spans="27:27" x14ac:dyDescent="0.2">
      <c r="AA4232" s="9"/>
    </row>
    <row r="4233" spans="27:27" x14ac:dyDescent="0.2">
      <c r="AA4233" s="9"/>
    </row>
    <row r="4234" spans="27:27" x14ac:dyDescent="0.2">
      <c r="AA4234" s="9"/>
    </row>
    <row r="4235" spans="27:27" x14ac:dyDescent="0.2">
      <c r="AA4235" s="9"/>
    </row>
    <row r="4236" spans="27:27" x14ac:dyDescent="0.2">
      <c r="AA4236" s="9"/>
    </row>
    <row r="4237" spans="27:27" x14ac:dyDescent="0.2">
      <c r="AA4237" s="9"/>
    </row>
    <row r="4238" spans="27:27" x14ac:dyDescent="0.2">
      <c r="AA4238" s="9"/>
    </row>
    <row r="4239" spans="27:27" x14ac:dyDescent="0.2">
      <c r="AA4239" s="9"/>
    </row>
    <row r="4240" spans="27:27" x14ac:dyDescent="0.2">
      <c r="AA4240" s="9"/>
    </row>
    <row r="4241" spans="27:27" x14ac:dyDescent="0.2">
      <c r="AA4241" s="9"/>
    </row>
    <row r="4242" spans="27:27" x14ac:dyDescent="0.2">
      <c r="AA4242" s="9"/>
    </row>
    <row r="4243" spans="27:27" x14ac:dyDescent="0.2">
      <c r="AA4243" s="9"/>
    </row>
    <row r="4244" spans="27:27" x14ac:dyDescent="0.2">
      <c r="AA4244" s="9"/>
    </row>
    <row r="4245" spans="27:27" x14ac:dyDescent="0.2">
      <c r="AA4245" s="9"/>
    </row>
    <row r="4246" spans="27:27" x14ac:dyDescent="0.2">
      <c r="AA4246" s="9"/>
    </row>
    <row r="4247" spans="27:27" x14ac:dyDescent="0.2">
      <c r="AA4247" s="9"/>
    </row>
    <row r="4248" spans="27:27" x14ac:dyDescent="0.2">
      <c r="AA4248" s="9"/>
    </row>
    <row r="4249" spans="27:27" x14ac:dyDescent="0.2">
      <c r="AA4249" s="9"/>
    </row>
    <row r="4250" spans="27:27" x14ac:dyDescent="0.2">
      <c r="AA4250" s="9"/>
    </row>
    <row r="4251" spans="27:27" x14ac:dyDescent="0.2">
      <c r="AA4251" s="9"/>
    </row>
    <row r="4252" spans="27:27" x14ac:dyDescent="0.2">
      <c r="AA4252" s="9"/>
    </row>
    <row r="4253" spans="27:27" x14ac:dyDescent="0.2">
      <c r="AA4253" s="9"/>
    </row>
    <row r="4254" spans="27:27" x14ac:dyDescent="0.2">
      <c r="AA4254" s="9"/>
    </row>
    <row r="4255" spans="27:27" x14ac:dyDescent="0.2">
      <c r="AA4255" s="9"/>
    </row>
    <row r="4256" spans="27:27" x14ac:dyDescent="0.2">
      <c r="AA4256" s="9"/>
    </row>
    <row r="4257" spans="27:27" x14ac:dyDescent="0.2">
      <c r="AA4257" s="9"/>
    </row>
    <row r="4258" spans="27:27" x14ac:dyDescent="0.2">
      <c r="AA4258" s="9"/>
    </row>
    <row r="4259" spans="27:27" x14ac:dyDescent="0.2">
      <c r="AA4259" s="9"/>
    </row>
    <row r="4260" spans="27:27" x14ac:dyDescent="0.2">
      <c r="AA4260" s="9"/>
    </row>
    <row r="4261" spans="27:27" x14ac:dyDescent="0.2">
      <c r="AA4261" s="9"/>
    </row>
    <row r="4262" spans="27:27" x14ac:dyDescent="0.2">
      <c r="AA4262" s="9"/>
    </row>
    <row r="4263" spans="27:27" x14ac:dyDescent="0.2">
      <c r="AA4263" s="9"/>
    </row>
    <row r="4264" spans="27:27" x14ac:dyDescent="0.2">
      <c r="AA4264" s="9"/>
    </row>
    <row r="4265" spans="27:27" x14ac:dyDescent="0.2">
      <c r="AA4265" s="9"/>
    </row>
    <row r="4266" spans="27:27" x14ac:dyDescent="0.2">
      <c r="AA4266" s="9"/>
    </row>
    <row r="4267" spans="27:27" x14ac:dyDescent="0.2">
      <c r="AA4267" s="9"/>
    </row>
    <row r="4268" spans="27:27" x14ac:dyDescent="0.2">
      <c r="AA4268" s="9"/>
    </row>
    <row r="4269" spans="27:27" x14ac:dyDescent="0.2">
      <c r="AA4269" s="9"/>
    </row>
    <row r="4270" spans="27:27" x14ac:dyDescent="0.2">
      <c r="AA4270" s="9"/>
    </row>
    <row r="4271" spans="27:27" x14ac:dyDescent="0.2">
      <c r="AA4271" s="9"/>
    </row>
    <row r="4272" spans="27:27" x14ac:dyDescent="0.2">
      <c r="AA4272" s="9"/>
    </row>
    <row r="4273" spans="27:27" x14ac:dyDescent="0.2">
      <c r="AA4273" s="9"/>
    </row>
    <row r="4274" spans="27:27" x14ac:dyDescent="0.2">
      <c r="AA4274" s="9"/>
    </row>
    <row r="4275" spans="27:27" x14ac:dyDescent="0.2">
      <c r="AA4275" s="9"/>
    </row>
    <row r="4276" spans="27:27" x14ac:dyDescent="0.2">
      <c r="AA4276" s="9"/>
    </row>
    <row r="4277" spans="27:27" x14ac:dyDescent="0.2">
      <c r="AA4277" s="9"/>
    </row>
    <row r="4278" spans="27:27" x14ac:dyDescent="0.2">
      <c r="AA4278" s="9"/>
    </row>
    <row r="4279" spans="27:27" x14ac:dyDescent="0.2">
      <c r="AA4279" s="9"/>
    </row>
    <row r="4280" spans="27:27" x14ac:dyDescent="0.2">
      <c r="AA4280" s="9"/>
    </row>
    <row r="4281" spans="27:27" x14ac:dyDescent="0.2">
      <c r="AA4281" s="9"/>
    </row>
    <row r="4282" spans="27:27" x14ac:dyDescent="0.2">
      <c r="AA4282" s="9"/>
    </row>
    <row r="4283" spans="27:27" x14ac:dyDescent="0.2">
      <c r="AA4283" s="9"/>
    </row>
    <row r="4284" spans="27:27" x14ac:dyDescent="0.2">
      <c r="AA4284" s="9"/>
    </row>
    <row r="4285" spans="27:27" x14ac:dyDescent="0.2">
      <c r="AA4285" s="9"/>
    </row>
    <row r="4286" spans="27:27" x14ac:dyDescent="0.2">
      <c r="AA4286" s="9"/>
    </row>
    <row r="4287" spans="27:27" x14ac:dyDescent="0.2">
      <c r="AA4287" s="9"/>
    </row>
    <row r="4288" spans="27:27" x14ac:dyDescent="0.2">
      <c r="AA4288" s="9"/>
    </row>
    <row r="4289" spans="27:27" x14ac:dyDescent="0.2">
      <c r="AA4289" s="9"/>
    </row>
    <row r="4290" spans="27:27" x14ac:dyDescent="0.2">
      <c r="AA4290" s="9"/>
    </row>
    <row r="4291" spans="27:27" x14ac:dyDescent="0.2">
      <c r="AA4291" s="9"/>
    </row>
    <row r="4292" spans="27:27" x14ac:dyDescent="0.2">
      <c r="AA4292" s="9"/>
    </row>
    <row r="4293" spans="27:27" x14ac:dyDescent="0.2">
      <c r="AA4293" s="9"/>
    </row>
    <row r="4294" spans="27:27" x14ac:dyDescent="0.2">
      <c r="AA4294" s="9"/>
    </row>
    <row r="4295" spans="27:27" x14ac:dyDescent="0.2">
      <c r="AA4295" s="9"/>
    </row>
    <row r="4296" spans="27:27" x14ac:dyDescent="0.2">
      <c r="AA4296" s="9"/>
    </row>
    <row r="4297" spans="27:27" x14ac:dyDescent="0.2">
      <c r="AA4297" s="9"/>
    </row>
    <row r="4298" spans="27:27" x14ac:dyDescent="0.2">
      <c r="AA4298" s="9"/>
    </row>
    <row r="4299" spans="27:27" x14ac:dyDescent="0.2">
      <c r="AA4299" s="9"/>
    </row>
    <row r="4300" spans="27:27" x14ac:dyDescent="0.2">
      <c r="AA4300" s="9"/>
    </row>
    <row r="4301" spans="27:27" x14ac:dyDescent="0.2">
      <c r="AA4301" s="9"/>
    </row>
    <row r="4302" spans="27:27" x14ac:dyDescent="0.2">
      <c r="AA4302" s="9"/>
    </row>
    <row r="4303" spans="27:27" x14ac:dyDescent="0.2">
      <c r="AA4303" s="9"/>
    </row>
    <row r="4304" spans="27:27" x14ac:dyDescent="0.2">
      <c r="AA4304" s="9"/>
    </row>
    <row r="4305" spans="27:27" x14ac:dyDescent="0.2">
      <c r="AA4305" s="9"/>
    </row>
    <row r="4306" spans="27:27" x14ac:dyDescent="0.2">
      <c r="AA4306" s="9"/>
    </row>
    <row r="4307" spans="27:27" x14ac:dyDescent="0.2">
      <c r="AA4307" s="9"/>
    </row>
    <row r="4308" spans="27:27" x14ac:dyDescent="0.2">
      <c r="AA4308" s="9"/>
    </row>
    <row r="4309" spans="27:27" x14ac:dyDescent="0.2">
      <c r="AA4309" s="9"/>
    </row>
    <row r="4310" spans="27:27" x14ac:dyDescent="0.2">
      <c r="AA4310" s="9"/>
    </row>
    <row r="4311" spans="27:27" x14ac:dyDescent="0.2">
      <c r="AA4311" s="9"/>
    </row>
    <row r="4312" spans="27:27" x14ac:dyDescent="0.2">
      <c r="AA4312" s="9"/>
    </row>
    <row r="4313" spans="27:27" x14ac:dyDescent="0.2">
      <c r="AA4313" s="9"/>
    </row>
    <row r="4314" spans="27:27" x14ac:dyDescent="0.2">
      <c r="AA4314" s="9"/>
    </row>
    <row r="4315" spans="27:27" x14ac:dyDescent="0.2">
      <c r="AA4315" s="9"/>
    </row>
    <row r="4316" spans="27:27" x14ac:dyDescent="0.2">
      <c r="AA4316" s="9"/>
    </row>
    <row r="4317" spans="27:27" x14ac:dyDescent="0.2">
      <c r="AA4317" s="9"/>
    </row>
    <row r="4318" spans="27:27" x14ac:dyDescent="0.2">
      <c r="AA4318" s="9"/>
    </row>
    <row r="4319" spans="27:27" x14ac:dyDescent="0.2">
      <c r="AA4319" s="9"/>
    </row>
    <row r="4320" spans="27:27" x14ac:dyDescent="0.2">
      <c r="AA4320" s="9"/>
    </row>
    <row r="4321" spans="27:27" x14ac:dyDescent="0.2">
      <c r="AA4321" s="9"/>
    </row>
    <row r="4322" spans="27:27" x14ac:dyDescent="0.2">
      <c r="AA4322" s="9"/>
    </row>
    <row r="4323" spans="27:27" x14ac:dyDescent="0.2">
      <c r="AA4323" s="9"/>
    </row>
    <row r="4324" spans="27:27" x14ac:dyDescent="0.2">
      <c r="AA4324" s="9"/>
    </row>
    <row r="4325" spans="27:27" x14ac:dyDescent="0.2">
      <c r="AA4325" s="9"/>
    </row>
    <row r="4326" spans="27:27" x14ac:dyDescent="0.2">
      <c r="AA4326" s="9"/>
    </row>
    <row r="4327" spans="27:27" x14ac:dyDescent="0.2">
      <c r="AA4327" s="9"/>
    </row>
    <row r="4328" spans="27:27" x14ac:dyDescent="0.2">
      <c r="AA4328" s="9"/>
    </row>
    <row r="4329" spans="27:27" x14ac:dyDescent="0.2">
      <c r="AA4329" s="9"/>
    </row>
    <row r="4330" spans="27:27" x14ac:dyDescent="0.2">
      <c r="AA4330" s="9"/>
    </row>
    <row r="4331" spans="27:27" x14ac:dyDescent="0.2">
      <c r="AA4331" s="9"/>
    </row>
    <row r="4332" spans="27:27" x14ac:dyDescent="0.2">
      <c r="AA4332" s="9"/>
    </row>
    <row r="4333" spans="27:27" x14ac:dyDescent="0.2">
      <c r="AA4333" s="9"/>
    </row>
    <row r="4334" spans="27:27" x14ac:dyDescent="0.2">
      <c r="AA4334" s="9"/>
    </row>
    <row r="4335" spans="27:27" x14ac:dyDescent="0.2">
      <c r="AA4335" s="9"/>
    </row>
    <row r="4336" spans="27:27" x14ac:dyDescent="0.2">
      <c r="AA4336" s="9"/>
    </row>
    <row r="4337" spans="27:27" x14ac:dyDescent="0.2">
      <c r="AA4337" s="9"/>
    </row>
    <row r="4338" spans="27:27" x14ac:dyDescent="0.2">
      <c r="AA4338" s="9"/>
    </row>
    <row r="4339" spans="27:27" x14ac:dyDescent="0.2">
      <c r="AA4339" s="9"/>
    </row>
    <row r="4340" spans="27:27" x14ac:dyDescent="0.2">
      <c r="AA4340" s="9"/>
    </row>
    <row r="4341" spans="27:27" x14ac:dyDescent="0.2">
      <c r="AA4341" s="9"/>
    </row>
    <row r="4342" spans="27:27" x14ac:dyDescent="0.2">
      <c r="AA4342" s="9"/>
    </row>
    <row r="4343" spans="27:27" x14ac:dyDescent="0.2">
      <c r="AA4343" s="9"/>
    </row>
    <row r="4344" spans="27:27" x14ac:dyDescent="0.2">
      <c r="AA4344" s="9"/>
    </row>
    <row r="4345" spans="27:27" x14ac:dyDescent="0.2">
      <c r="AA4345" s="9"/>
    </row>
    <row r="4346" spans="27:27" x14ac:dyDescent="0.2">
      <c r="AA4346" s="9"/>
    </row>
    <row r="4347" spans="27:27" x14ac:dyDescent="0.2">
      <c r="AA4347" s="9"/>
    </row>
    <row r="4348" spans="27:27" x14ac:dyDescent="0.2">
      <c r="AA4348" s="9"/>
    </row>
    <row r="4349" spans="27:27" x14ac:dyDescent="0.2">
      <c r="AA4349" s="9"/>
    </row>
    <row r="4350" spans="27:27" x14ac:dyDescent="0.2">
      <c r="AA4350" s="9"/>
    </row>
    <row r="4351" spans="27:27" x14ac:dyDescent="0.2">
      <c r="AA4351" s="9"/>
    </row>
    <row r="4352" spans="27:27" x14ac:dyDescent="0.2">
      <c r="AA4352" s="9"/>
    </row>
    <row r="4353" spans="27:27" x14ac:dyDescent="0.2">
      <c r="AA4353" s="9"/>
    </row>
    <row r="4354" spans="27:27" x14ac:dyDescent="0.2">
      <c r="AA4354" s="9"/>
    </row>
    <row r="4355" spans="27:27" x14ac:dyDescent="0.2">
      <c r="AA4355" s="9"/>
    </row>
    <row r="4356" spans="27:27" x14ac:dyDescent="0.2">
      <c r="AA4356" s="9"/>
    </row>
    <row r="4357" spans="27:27" x14ac:dyDescent="0.2">
      <c r="AA4357" s="9"/>
    </row>
    <row r="4358" spans="27:27" x14ac:dyDescent="0.2">
      <c r="AA4358" s="9"/>
    </row>
    <row r="4359" spans="27:27" x14ac:dyDescent="0.2">
      <c r="AA4359" s="9"/>
    </row>
    <row r="4360" spans="27:27" x14ac:dyDescent="0.2">
      <c r="AA4360" s="9"/>
    </row>
    <row r="4361" spans="27:27" x14ac:dyDescent="0.2">
      <c r="AA4361" s="9"/>
    </row>
    <row r="4362" spans="27:27" x14ac:dyDescent="0.2">
      <c r="AA4362" s="9"/>
    </row>
    <row r="4363" spans="27:27" x14ac:dyDescent="0.2">
      <c r="AA4363" s="9"/>
    </row>
    <row r="4364" spans="27:27" x14ac:dyDescent="0.2">
      <c r="AA4364" s="9"/>
    </row>
    <row r="4365" spans="27:27" x14ac:dyDescent="0.2">
      <c r="AA4365" s="9"/>
    </row>
    <row r="4366" spans="27:27" x14ac:dyDescent="0.2">
      <c r="AA4366" s="9"/>
    </row>
    <row r="4367" spans="27:27" x14ac:dyDescent="0.2">
      <c r="AA4367" s="9"/>
    </row>
    <row r="4368" spans="27:27" x14ac:dyDescent="0.2">
      <c r="AA4368" s="9"/>
    </row>
    <row r="4369" spans="27:27" x14ac:dyDescent="0.2">
      <c r="AA4369" s="9"/>
    </row>
    <row r="4370" spans="27:27" x14ac:dyDescent="0.2">
      <c r="AA4370" s="9"/>
    </row>
    <row r="4371" spans="27:27" x14ac:dyDescent="0.2">
      <c r="AA4371" s="9"/>
    </row>
    <row r="4372" spans="27:27" x14ac:dyDescent="0.2">
      <c r="AA4372" s="9"/>
    </row>
    <row r="4373" spans="27:27" x14ac:dyDescent="0.2">
      <c r="AA4373" s="9"/>
    </row>
    <row r="4374" spans="27:27" x14ac:dyDescent="0.2">
      <c r="AA4374" s="9"/>
    </row>
    <row r="4375" spans="27:27" x14ac:dyDescent="0.2">
      <c r="AA4375" s="9"/>
    </row>
    <row r="4376" spans="27:27" x14ac:dyDescent="0.2">
      <c r="AA4376" s="9"/>
    </row>
    <row r="4377" spans="27:27" x14ac:dyDescent="0.2">
      <c r="AA4377" s="9"/>
    </row>
    <row r="4378" spans="27:27" x14ac:dyDescent="0.2">
      <c r="AA4378" s="9"/>
    </row>
    <row r="4379" spans="27:27" x14ac:dyDescent="0.2">
      <c r="AA4379" s="9"/>
    </row>
    <row r="4380" spans="27:27" x14ac:dyDescent="0.2">
      <c r="AA4380" s="9"/>
    </row>
    <row r="4381" spans="27:27" x14ac:dyDescent="0.2">
      <c r="AA4381" s="9"/>
    </row>
    <row r="4382" spans="27:27" x14ac:dyDescent="0.2">
      <c r="AA4382" s="9"/>
    </row>
    <row r="4383" spans="27:27" x14ac:dyDescent="0.2">
      <c r="AA4383" s="9"/>
    </row>
    <row r="4384" spans="27:27" x14ac:dyDescent="0.2">
      <c r="AA4384" s="9"/>
    </row>
    <row r="4385" spans="27:27" x14ac:dyDescent="0.2">
      <c r="AA4385" s="9"/>
    </row>
    <row r="4386" spans="27:27" x14ac:dyDescent="0.2">
      <c r="AA4386" s="9"/>
    </row>
    <row r="4387" spans="27:27" x14ac:dyDescent="0.2">
      <c r="AA4387" s="9"/>
    </row>
    <row r="4388" spans="27:27" x14ac:dyDescent="0.2">
      <c r="AA4388" s="9"/>
    </row>
    <row r="4389" spans="27:27" x14ac:dyDescent="0.2">
      <c r="AA4389" s="9"/>
    </row>
    <row r="4390" spans="27:27" x14ac:dyDescent="0.2">
      <c r="AA4390" s="9"/>
    </row>
    <row r="4391" spans="27:27" x14ac:dyDescent="0.2">
      <c r="AA4391" s="9"/>
    </row>
    <row r="4392" spans="27:27" x14ac:dyDescent="0.2">
      <c r="AA4392" s="9"/>
    </row>
    <row r="4393" spans="27:27" x14ac:dyDescent="0.2">
      <c r="AA4393" s="9"/>
    </row>
    <row r="4394" spans="27:27" x14ac:dyDescent="0.2">
      <c r="AA4394" s="9"/>
    </row>
    <row r="4395" spans="27:27" x14ac:dyDescent="0.2">
      <c r="AA4395" s="9"/>
    </row>
    <row r="4396" spans="27:27" x14ac:dyDescent="0.2">
      <c r="AA4396" s="9"/>
    </row>
    <row r="4397" spans="27:27" x14ac:dyDescent="0.2">
      <c r="AA4397" s="9"/>
    </row>
    <row r="4398" spans="27:27" x14ac:dyDescent="0.2">
      <c r="AA4398" s="9"/>
    </row>
    <row r="4399" spans="27:27" x14ac:dyDescent="0.2">
      <c r="AA4399" s="9"/>
    </row>
    <row r="4400" spans="27:27" x14ac:dyDescent="0.2">
      <c r="AA4400" s="9"/>
    </row>
    <row r="4401" spans="27:27" x14ac:dyDescent="0.2">
      <c r="AA4401" s="9"/>
    </row>
    <row r="4402" spans="27:27" x14ac:dyDescent="0.2">
      <c r="AA4402" s="9"/>
    </row>
    <row r="4403" spans="27:27" x14ac:dyDescent="0.2">
      <c r="AA4403" s="9"/>
    </row>
    <row r="4404" spans="27:27" x14ac:dyDescent="0.2">
      <c r="AA4404" s="9"/>
    </row>
    <row r="4405" spans="27:27" x14ac:dyDescent="0.2">
      <c r="AA4405" s="9"/>
    </row>
    <row r="4406" spans="27:27" x14ac:dyDescent="0.2">
      <c r="AA4406" s="9"/>
    </row>
    <row r="4407" spans="27:27" x14ac:dyDescent="0.2">
      <c r="AA4407" s="9"/>
    </row>
    <row r="4408" spans="27:27" x14ac:dyDescent="0.2">
      <c r="AA4408" s="9"/>
    </row>
    <row r="4409" spans="27:27" x14ac:dyDescent="0.2">
      <c r="AA4409" s="9"/>
    </row>
    <row r="4410" spans="27:27" x14ac:dyDescent="0.2">
      <c r="AA4410" s="9"/>
    </row>
    <row r="4411" spans="27:27" x14ac:dyDescent="0.2">
      <c r="AA4411" s="9"/>
    </row>
    <row r="4412" spans="27:27" x14ac:dyDescent="0.2">
      <c r="AA4412" s="9"/>
    </row>
    <row r="4413" spans="27:27" x14ac:dyDescent="0.2">
      <c r="AA4413" s="9"/>
    </row>
    <row r="4414" spans="27:27" x14ac:dyDescent="0.2">
      <c r="AA4414" s="9"/>
    </row>
    <row r="4415" spans="27:27" x14ac:dyDescent="0.2">
      <c r="AA4415" s="9"/>
    </row>
    <row r="4416" spans="27:27" x14ac:dyDescent="0.2">
      <c r="AA4416" s="9"/>
    </row>
    <row r="4417" spans="27:27" x14ac:dyDescent="0.2">
      <c r="AA4417" s="9"/>
    </row>
    <row r="4418" spans="27:27" x14ac:dyDescent="0.2">
      <c r="AA4418" s="9"/>
    </row>
    <row r="4419" spans="27:27" x14ac:dyDescent="0.2">
      <c r="AA4419" s="9"/>
    </row>
    <row r="4420" spans="27:27" x14ac:dyDescent="0.2">
      <c r="AA4420" s="9"/>
    </row>
    <row r="4421" spans="27:27" x14ac:dyDescent="0.2">
      <c r="AA4421" s="9"/>
    </row>
    <row r="4422" spans="27:27" x14ac:dyDescent="0.2">
      <c r="AA4422" s="9"/>
    </row>
    <row r="4423" spans="27:27" x14ac:dyDescent="0.2">
      <c r="AA4423" s="9"/>
    </row>
    <row r="4424" spans="27:27" x14ac:dyDescent="0.2">
      <c r="AA4424" s="9"/>
    </row>
    <row r="4425" spans="27:27" x14ac:dyDescent="0.2">
      <c r="AA4425" s="9"/>
    </row>
    <row r="4426" spans="27:27" x14ac:dyDescent="0.2">
      <c r="AA4426" s="9"/>
    </row>
    <row r="4427" spans="27:27" x14ac:dyDescent="0.2">
      <c r="AA4427" s="9"/>
    </row>
    <row r="4428" spans="27:27" x14ac:dyDescent="0.2">
      <c r="AA4428" s="9"/>
    </row>
    <row r="4429" spans="27:27" x14ac:dyDescent="0.2">
      <c r="AA4429" s="9"/>
    </row>
    <row r="4430" spans="27:27" x14ac:dyDescent="0.2">
      <c r="AA4430" s="9"/>
    </row>
    <row r="4431" spans="27:27" x14ac:dyDescent="0.2">
      <c r="AA4431" s="9"/>
    </row>
    <row r="4432" spans="27:27" x14ac:dyDescent="0.2">
      <c r="AA4432" s="9"/>
    </row>
    <row r="4433" spans="27:27" x14ac:dyDescent="0.2">
      <c r="AA4433" s="9"/>
    </row>
    <row r="4434" spans="27:27" x14ac:dyDescent="0.2">
      <c r="AA4434" s="9"/>
    </row>
    <row r="4435" spans="27:27" x14ac:dyDescent="0.2">
      <c r="AA4435" s="9"/>
    </row>
    <row r="4436" spans="27:27" x14ac:dyDescent="0.2">
      <c r="AA4436" s="9"/>
    </row>
    <row r="4437" spans="27:27" x14ac:dyDescent="0.2">
      <c r="AA4437" s="9"/>
    </row>
    <row r="4438" spans="27:27" x14ac:dyDescent="0.2">
      <c r="AA4438" s="9"/>
    </row>
    <row r="4439" spans="27:27" x14ac:dyDescent="0.2">
      <c r="AA4439" s="9"/>
    </row>
    <row r="4440" spans="27:27" x14ac:dyDescent="0.2">
      <c r="AA4440" s="9"/>
    </row>
    <row r="4441" spans="27:27" x14ac:dyDescent="0.2">
      <c r="AA4441" s="9"/>
    </row>
    <row r="4442" spans="27:27" x14ac:dyDescent="0.2">
      <c r="AA4442" s="9"/>
    </row>
    <row r="4443" spans="27:27" x14ac:dyDescent="0.2">
      <c r="AA4443" s="9"/>
    </row>
    <row r="4444" spans="27:27" x14ac:dyDescent="0.2">
      <c r="AA4444" s="9"/>
    </row>
    <row r="4445" spans="27:27" x14ac:dyDescent="0.2">
      <c r="AA4445" s="9"/>
    </row>
    <row r="4446" spans="27:27" x14ac:dyDescent="0.2">
      <c r="AA4446" s="9"/>
    </row>
    <row r="4447" spans="27:27" x14ac:dyDescent="0.2">
      <c r="AA4447" s="9"/>
    </row>
    <row r="4448" spans="27:27" x14ac:dyDescent="0.2">
      <c r="AA4448" s="9"/>
    </row>
    <row r="4449" spans="27:27" x14ac:dyDescent="0.2">
      <c r="AA4449" s="9"/>
    </row>
    <row r="4450" spans="27:27" x14ac:dyDescent="0.2">
      <c r="AA4450" s="9"/>
    </row>
    <row r="4451" spans="27:27" x14ac:dyDescent="0.2">
      <c r="AA4451" s="9"/>
    </row>
    <row r="4452" spans="27:27" x14ac:dyDescent="0.2">
      <c r="AA4452" s="9"/>
    </row>
    <row r="4453" spans="27:27" x14ac:dyDescent="0.2">
      <c r="AA4453" s="9"/>
    </row>
    <row r="4454" spans="27:27" x14ac:dyDescent="0.2">
      <c r="AA4454" s="9"/>
    </row>
    <row r="4455" spans="27:27" x14ac:dyDescent="0.2">
      <c r="AA4455" s="9"/>
    </row>
    <row r="4456" spans="27:27" x14ac:dyDescent="0.2">
      <c r="AA4456" s="9"/>
    </row>
    <row r="4457" spans="27:27" x14ac:dyDescent="0.2">
      <c r="AA4457" s="9"/>
    </row>
    <row r="4458" spans="27:27" x14ac:dyDescent="0.2">
      <c r="AA4458" s="9"/>
    </row>
    <row r="4459" spans="27:27" x14ac:dyDescent="0.2">
      <c r="AA4459" s="9"/>
    </row>
    <row r="4460" spans="27:27" x14ac:dyDescent="0.2">
      <c r="AA4460" s="9"/>
    </row>
    <row r="4461" spans="27:27" x14ac:dyDescent="0.2">
      <c r="AA4461" s="9"/>
    </row>
    <row r="4462" spans="27:27" x14ac:dyDescent="0.2">
      <c r="AA4462" s="9"/>
    </row>
    <row r="4463" spans="27:27" x14ac:dyDescent="0.2">
      <c r="AA4463" s="9"/>
    </row>
    <row r="4464" spans="27:27" x14ac:dyDescent="0.2">
      <c r="AA4464" s="9"/>
    </row>
    <row r="4465" spans="27:27" x14ac:dyDescent="0.2">
      <c r="AA4465" s="9"/>
    </row>
    <row r="4466" spans="27:27" x14ac:dyDescent="0.2">
      <c r="AA4466" s="9"/>
    </row>
    <row r="4467" spans="27:27" x14ac:dyDescent="0.2">
      <c r="AA4467" s="9"/>
    </row>
    <row r="4468" spans="27:27" x14ac:dyDescent="0.2">
      <c r="AA4468" s="9"/>
    </row>
    <row r="4469" spans="27:27" x14ac:dyDescent="0.2">
      <c r="AA4469" s="9"/>
    </row>
    <row r="4470" spans="27:27" x14ac:dyDescent="0.2">
      <c r="AA4470" s="9"/>
    </row>
    <row r="4471" spans="27:27" x14ac:dyDescent="0.2">
      <c r="AA4471" s="9"/>
    </row>
    <row r="4472" spans="27:27" x14ac:dyDescent="0.2">
      <c r="AA4472" s="9"/>
    </row>
    <row r="4473" spans="27:27" x14ac:dyDescent="0.2">
      <c r="AA4473" s="9"/>
    </row>
    <row r="4474" spans="27:27" x14ac:dyDescent="0.2">
      <c r="AA4474" s="9"/>
    </row>
    <row r="4475" spans="27:27" x14ac:dyDescent="0.2">
      <c r="AA4475" s="9"/>
    </row>
    <row r="4476" spans="27:27" x14ac:dyDescent="0.2">
      <c r="AA4476" s="9"/>
    </row>
    <row r="4477" spans="27:27" x14ac:dyDescent="0.2">
      <c r="AA4477" s="9"/>
    </row>
    <row r="4478" spans="27:27" x14ac:dyDescent="0.2">
      <c r="AA4478" s="9"/>
    </row>
    <row r="4479" spans="27:27" x14ac:dyDescent="0.2">
      <c r="AA4479" s="9"/>
    </row>
    <row r="4480" spans="27:27" x14ac:dyDescent="0.2">
      <c r="AA4480" s="9"/>
    </row>
    <row r="4481" spans="27:27" x14ac:dyDescent="0.2">
      <c r="AA4481" s="9"/>
    </row>
    <row r="4482" spans="27:27" x14ac:dyDescent="0.2">
      <c r="AA4482" s="9"/>
    </row>
    <row r="4483" spans="27:27" x14ac:dyDescent="0.2">
      <c r="AA4483" s="9"/>
    </row>
    <row r="4484" spans="27:27" x14ac:dyDescent="0.2">
      <c r="AA4484" s="9"/>
    </row>
    <row r="4485" spans="27:27" x14ac:dyDescent="0.2">
      <c r="AA4485" s="9"/>
    </row>
    <row r="4486" spans="27:27" x14ac:dyDescent="0.2">
      <c r="AA4486" s="9"/>
    </row>
    <row r="4487" spans="27:27" x14ac:dyDescent="0.2">
      <c r="AA4487" s="9"/>
    </row>
    <row r="4488" spans="27:27" x14ac:dyDescent="0.2">
      <c r="AA4488" s="9"/>
    </row>
    <row r="4489" spans="27:27" x14ac:dyDescent="0.2">
      <c r="AA4489" s="9"/>
    </row>
    <row r="4490" spans="27:27" x14ac:dyDescent="0.2">
      <c r="AA4490" s="9"/>
    </row>
    <row r="4491" spans="27:27" x14ac:dyDescent="0.2">
      <c r="AA4491" s="9"/>
    </row>
    <row r="4492" spans="27:27" x14ac:dyDescent="0.2">
      <c r="AA4492" s="9"/>
    </row>
    <row r="4493" spans="27:27" x14ac:dyDescent="0.2">
      <c r="AA4493" s="9"/>
    </row>
    <row r="4494" spans="27:27" x14ac:dyDescent="0.2">
      <c r="AA4494" s="9"/>
    </row>
    <row r="4495" spans="27:27" x14ac:dyDescent="0.2">
      <c r="AA4495" s="9"/>
    </row>
    <row r="4496" spans="27:27" x14ac:dyDescent="0.2">
      <c r="AA4496" s="9"/>
    </row>
    <row r="4497" spans="27:27" x14ac:dyDescent="0.2">
      <c r="AA4497" s="9"/>
    </row>
    <row r="4498" spans="27:27" x14ac:dyDescent="0.2">
      <c r="AA4498" s="9"/>
    </row>
    <row r="4499" spans="27:27" x14ac:dyDescent="0.2">
      <c r="AA4499" s="9"/>
    </row>
    <row r="4500" spans="27:27" x14ac:dyDescent="0.2">
      <c r="AA4500" s="9"/>
    </row>
    <row r="4501" spans="27:27" x14ac:dyDescent="0.2">
      <c r="AA4501" s="9"/>
    </row>
    <row r="4502" spans="27:27" x14ac:dyDescent="0.2">
      <c r="AA4502" s="9"/>
    </row>
    <row r="4503" spans="27:27" x14ac:dyDescent="0.2">
      <c r="AA4503" s="9"/>
    </row>
    <row r="4504" spans="27:27" x14ac:dyDescent="0.2">
      <c r="AA4504" s="9"/>
    </row>
    <row r="4505" spans="27:27" x14ac:dyDescent="0.2">
      <c r="AA4505" s="9"/>
    </row>
    <row r="4506" spans="27:27" x14ac:dyDescent="0.2">
      <c r="AA4506" s="9"/>
    </row>
    <row r="4507" spans="27:27" x14ac:dyDescent="0.2">
      <c r="AA4507" s="9"/>
    </row>
    <row r="4508" spans="27:27" x14ac:dyDescent="0.2">
      <c r="AA4508" s="9"/>
    </row>
    <row r="4509" spans="27:27" x14ac:dyDescent="0.2">
      <c r="AA4509" s="9"/>
    </row>
    <row r="4510" spans="27:27" x14ac:dyDescent="0.2">
      <c r="AA4510" s="9"/>
    </row>
    <row r="4511" spans="27:27" x14ac:dyDescent="0.2">
      <c r="AA4511" s="9"/>
    </row>
    <row r="4512" spans="27:27" x14ac:dyDescent="0.2">
      <c r="AA4512" s="9"/>
    </row>
    <row r="4513" spans="27:27" x14ac:dyDescent="0.2">
      <c r="AA4513" s="9"/>
    </row>
    <row r="4514" spans="27:27" x14ac:dyDescent="0.2">
      <c r="AA4514" s="9"/>
    </row>
    <row r="4515" spans="27:27" x14ac:dyDescent="0.2">
      <c r="AA4515" s="9"/>
    </row>
    <row r="4516" spans="27:27" x14ac:dyDescent="0.2">
      <c r="AA4516" s="9"/>
    </row>
    <row r="4517" spans="27:27" x14ac:dyDescent="0.2">
      <c r="AA4517" s="9"/>
    </row>
    <row r="4518" spans="27:27" x14ac:dyDescent="0.2">
      <c r="AA4518" s="9"/>
    </row>
    <row r="4519" spans="27:27" x14ac:dyDescent="0.2">
      <c r="AA4519" s="9"/>
    </row>
    <row r="4520" spans="27:27" x14ac:dyDescent="0.2">
      <c r="AA4520" s="9"/>
    </row>
    <row r="4521" spans="27:27" x14ac:dyDescent="0.2">
      <c r="AA4521" s="9"/>
    </row>
    <row r="4522" spans="27:27" x14ac:dyDescent="0.2">
      <c r="AA4522" s="9"/>
    </row>
    <row r="4523" spans="27:27" x14ac:dyDescent="0.2">
      <c r="AA4523" s="9"/>
    </row>
    <row r="4524" spans="27:27" x14ac:dyDescent="0.2">
      <c r="AA4524" s="9"/>
    </row>
    <row r="4525" spans="27:27" x14ac:dyDescent="0.2">
      <c r="AA4525" s="9"/>
    </row>
    <row r="4526" spans="27:27" x14ac:dyDescent="0.2">
      <c r="AA4526" s="9"/>
    </row>
    <row r="4527" spans="27:27" x14ac:dyDescent="0.2">
      <c r="AA4527" s="9"/>
    </row>
    <row r="4528" spans="27:27" x14ac:dyDescent="0.2">
      <c r="AA4528" s="9"/>
    </row>
    <row r="4529" spans="27:27" x14ac:dyDescent="0.2">
      <c r="AA4529" s="9"/>
    </row>
    <row r="4530" spans="27:27" x14ac:dyDescent="0.2">
      <c r="AA4530" s="9"/>
    </row>
    <row r="4531" spans="27:27" x14ac:dyDescent="0.2">
      <c r="AA4531" s="9"/>
    </row>
    <row r="4532" spans="27:27" x14ac:dyDescent="0.2">
      <c r="AA4532" s="9"/>
    </row>
    <row r="4533" spans="27:27" x14ac:dyDescent="0.2">
      <c r="AA4533" s="9"/>
    </row>
    <row r="4534" spans="27:27" x14ac:dyDescent="0.2">
      <c r="AA4534" s="9"/>
    </row>
    <row r="4535" spans="27:27" x14ac:dyDescent="0.2">
      <c r="AA4535" s="9"/>
    </row>
    <row r="4536" spans="27:27" x14ac:dyDescent="0.2">
      <c r="AA4536" s="9"/>
    </row>
    <row r="4537" spans="27:27" x14ac:dyDescent="0.2">
      <c r="AA4537" s="9"/>
    </row>
    <row r="4538" spans="27:27" x14ac:dyDescent="0.2">
      <c r="AA4538" s="9"/>
    </row>
    <row r="4539" spans="27:27" x14ac:dyDescent="0.2">
      <c r="AA4539" s="9"/>
    </row>
    <row r="4540" spans="27:27" x14ac:dyDescent="0.2">
      <c r="AA4540" s="9"/>
    </row>
    <row r="4541" spans="27:27" x14ac:dyDescent="0.2">
      <c r="AA4541" s="9"/>
    </row>
    <row r="4542" spans="27:27" x14ac:dyDescent="0.2">
      <c r="AA4542" s="9"/>
    </row>
    <row r="4543" spans="27:27" x14ac:dyDescent="0.2">
      <c r="AA4543" s="9"/>
    </row>
    <row r="4544" spans="27:27" x14ac:dyDescent="0.2">
      <c r="AA4544" s="9"/>
    </row>
    <row r="4545" spans="27:27" x14ac:dyDescent="0.2">
      <c r="AA4545" s="9"/>
    </row>
    <row r="4546" spans="27:27" x14ac:dyDescent="0.2">
      <c r="AA4546" s="9"/>
    </row>
    <row r="4547" spans="27:27" x14ac:dyDescent="0.2">
      <c r="AA4547" s="9"/>
    </row>
    <row r="4548" spans="27:27" x14ac:dyDescent="0.2">
      <c r="AA4548" s="9"/>
    </row>
    <row r="4549" spans="27:27" x14ac:dyDescent="0.2">
      <c r="AA4549" s="9"/>
    </row>
    <row r="4550" spans="27:27" x14ac:dyDescent="0.2">
      <c r="AA4550" s="9"/>
    </row>
    <row r="4551" spans="27:27" x14ac:dyDescent="0.2">
      <c r="AA4551" s="9"/>
    </row>
    <row r="4552" spans="27:27" x14ac:dyDescent="0.2">
      <c r="AA4552" s="9"/>
    </row>
    <row r="4553" spans="27:27" x14ac:dyDescent="0.2">
      <c r="AA4553" s="9"/>
    </row>
    <row r="4554" spans="27:27" x14ac:dyDescent="0.2">
      <c r="AA4554" s="9"/>
    </row>
    <row r="4555" spans="27:27" x14ac:dyDescent="0.2">
      <c r="AA4555" s="9"/>
    </row>
    <row r="4556" spans="27:27" x14ac:dyDescent="0.2">
      <c r="AA4556" s="9"/>
    </row>
    <row r="4557" spans="27:27" x14ac:dyDescent="0.2">
      <c r="AA4557" s="9"/>
    </row>
    <row r="4558" spans="27:27" x14ac:dyDescent="0.2">
      <c r="AA4558" s="9"/>
    </row>
    <row r="4559" spans="27:27" x14ac:dyDescent="0.2">
      <c r="AA4559" s="9"/>
    </row>
    <row r="4560" spans="27:27" x14ac:dyDescent="0.2">
      <c r="AA4560" s="9"/>
    </row>
    <row r="4561" spans="27:27" x14ac:dyDescent="0.2">
      <c r="AA4561" s="9"/>
    </row>
    <row r="4562" spans="27:27" x14ac:dyDescent="0.2">
      <c r="AA4562" s="9"/>
    </row>
    <row r="4563" spans="27:27" x14ac:dyDescent="0.2">
      <c r="AA4563" s="9"/>
    </row>
    <row r="4564" spans="27:27" x14ac:dyDescent="0.2">
      <c r="AA4564" s="9"/>
    </row>
    <row r="4565" spans="27:27" x14ac:dyDescent="0.2">
      <c r="AA4565" s="9"/>
    </row>
    <row r="4566" spans="27:27" x14ac:dyDescent="0.2">
      <c r="AA4566" s="9"/>
    </row>
    <row r="4567" spans="27:27" x14ac:dyDescent="0.2">
      <c r="AA4567" s="9"/>
    </row>
    <row r="4568" spans="27:27" x14ac:dyDescent="0.2">
      <c r="AA4568" s="9"/>
    </row>
    <row r="4569" spans="27:27" x14ac:dyDescent="0.2">
      <c r="AA4569" s="9"/>
    </row>
    <row r="4570" spans="27:27" x14ac:dyDescent="0.2">
      <c r="AA4570" s="9"/>
    </row>
    <row r="4571" spans="27:27" x14ac:dyDescent="0.2">
      <c r="AA4571" s="9"/>
    </row>
    <row r="4572" spans="27:27" x14ac:dyDescent="0.2">
      <c r="AA4572" s="9"/>
    </row>
    <row r="4573" spans="27:27" x14ac:dyDescent="0.2">
      <c r="AA4573" s="9"/>
    </row>
    <row r="4574" spans="27:27" x14ac:dyDescent="0.2">
      <c r="AA4574" s="9"/>
    </row>
    <row r="4575" spans="27:27" x14ac:dyDescent="0.2">
      <c r="AA4575" s="9"/>
    </row>
    <row r="4576" spans="27:27" x14ac:dyDescent="0.2">
      <c r="AA4576" s="9"/>
    </row>
    <row r="4577" spans="27:27" x14ac:dyDescent="0.2">
      <c r="AA4577" s="9"/>
    </row>
    <row r="4578" spans="27:27" x14ac:dyDescent="0.2">
      <c r="AA4578" s="9"/>
    </row>
    <row r="4579" spans="27:27" x14ac:dyDescent="0.2">
      <c r="AA4579" s="9"/>
    </row>
    <row r="4580" spans="27:27" x14ac:dyDescent="0.2">
      <c r="AA4580" s="9"/>
    </row>
    <row r="4581" spans="27:27" x14ac:dyDescent="0.2">
      <c r="AA4581" s="9"/>
    </row>
    <row r="4582" spans="27:27" x14ac:dyDescent="0.2">
      <c r="AA4582" s="9"/>
    </row>
    <row r="4583" spans="27:27" x14ac:dyDescent="0.2">
      <c r="AA4583" s="9"/>
    </row>
    <row r="4584" spans="27:27" x14ac:dyDescent="0.2">
      <c r="AA4584" s="9"/>
    </row>
    <row r="4585" spans="27:27" x14ac:dyDescent="0.2">
      <c r="AA4585" s="9"/>
    </row>
    <row r="4586" spans="27:27" x14ac:dyDescent="0.2">
      <c r="AA4586" s="9"/>
    </row>
    <row r="4587" spans="27:27" x14ac:dyDescent="0.2">
      <c r="AA4587" s="9"/>
    </row>
    <row r="4588" spans="27:27" x14ac:dyDescent="0.2">
      <c r="AA4588" s="9"/>
    </row>
    <row r="4589" spans="27:27" x14ac:dyDescent="0.2">
      <c r="AA4589" s="9"/>
    </row>
    <row r="4590" spans="27:27" x14ac:dyDescent="0.2">
      <c r="AA4590" s="9"/>
    </row>
    <row r="4591" spans="27:27" x14ac:dyDescent="0.2">
      <c r="AA4591" s="9"/>
    </row>
    <row r="4592" spans="27:27" x14ac:dyDescent="0.2">
      <c r="AA4592" s="9"/>
    </row>
    <row r="4593" spans="27:27" x14ac:dyDescent="0.2">
      <c r="AA4593" s="9"/>
    </row>
    <row r="4594" spans="27:27" x14ac:dyDescent="0.2">
      <c r="AA4594" s="9"/>
    </row>
    <row r="4595" spans="27:27" x14ac:dyDescent="0.2">
      <c r="AA4595" s="9"/>
    </row>
    <row r="4596" spans="27:27" x14ac:dyDescent="0.2">
      <c r="AA4596" s="9"/>
    </row>
    <row r="4597" spans="27:27" x14ac:dyDescent="0.2">
      <c r="AA4597" s="9"/>
    </row>
    <row r="4598" spans="27:27" x14ac:dyDescent="0.2">
      <c r="AA4598" s="9"/>
    </row>
    <row r="4599" spans="27:27" x14ac:dyDescent="0.2">
      <c r="AA4599" s="9"/>
    </row>
    <row r="4600" spans="27:27" x14ac:dyDescent="0.2">
      <c r="AA4600" s="9"/>
    </row>
    <row r="4601" spans="27:27" x14ac:dyDescent="0.2">
      <c r="AA4601" s="9"/>
    </row>
    <row r="4602" spans="27:27" x14ac:dyDescent="0.2">
      <c r="AA4602" s="9"/>
    </row>
    <row r="4603" spans="27:27" x14ac:dyDescent="0.2">
      <c r="AA4603" s="9"/>
    </row>
    <row r="4604" spans="27:27" x14ac:dyDescent="0.2">
      <c r="AA4604" s="9"/>
    </row>
    <row r="4605" spans="27:27" x14ac:dyDescent="0.2">
      <c r="AA4605" s="9"/>
    </row>
    <row r="4606" spans="27:27" x14ac:dyDescent="0.2">
      <c r="AA4606" s="9"/>
    </row>
    <row r="4607" spans="27:27" x14ac:dyDescent="0.2">
      <c r="AA4607" s="9"/>
    </row>
    <row r="4608" spans="27:27" x14ac:dyDescent="0.2">
      <c r="AA4608" s="9"/>
    </row>
    <row r="4609" spans="27:27" x14ac:dyDescent="0.2">
      <c r="AA4609" s="9"/>
    </row>
    <row r="4610" spans="27:27" x14ac:dyDescent="0.2">
      <c r="AA4610" s="9"/>
    </row>
    <row r="4611" spans="27:27" x14ac:dyDescent="0.2">
      <c r="AA4611" s="9"/>
    </row>
    <row r="4612" spans="27:27" x14ac:dyDescent="0.2">
      <c r="AA4612" s="9"/>
    </row>
    <row r="4613" spans="27:27" x14ac:dyDescent="0.2">
      <c r="AA4613" s="9"/>
    </row>
    <row r="4614" spans="27:27" x14ac:dyDescent="0.2">
      <c r="AA4614" s="9"/>
    </row>
    <row r="4615" spans="27:27" x14ac:dyDescent="0.2">
      <c r="AA4615" s="9"/>
    </row>
    <row r="4616" spans="27:27" x14ac:dyDescent="0.2">
      <c r="AA4616" s="9"/>
    </row>
    <row r="4617" spans="27:27" x14ac:dyDescent="0.2">
      <c r="AA4617" s="9"/>
    </row>
    <row r="4618" spans="27:27" x14ac:dyDescent="0.2">
      <c r="AA4618" s="9"/>
    </row>
    <row r="4619" spans="27:27" x14ac:dyDescent="0.2">
      <c r="AA4619" s="9"/>
    </row>
    <row r="4620" spans="27:27" x14ac:dyDescent="0.2">
      <c r="AA4620" s="9"/>
    </row>
    <row r="4621" spans="27:27" x14ac:dyDescent="0.2">
      <c r="AA4621" s="9"/>
    </row>
    <row r="4622" spans="27:27" x14ac:dyDescent="0.2">
      <c r="AA4622" s="9"/>
    </row>
    <row r="4623" spans="27:27" x14ac:dyDescent="0.2">
      <c r="AA4623" s="9"/>
    </row>
    <row r="4624" spans="27:27" x14ac:dyDescent="0.2">
      <c r="AA4624" s="9"/>
    </row>
    <row r="4625" spans="27:27" x14ac:dyDescent="0.2">
      <c r="AA4625" s="9"/>
    </row>
    <row r="4626" spans="27:27" x14ac:dyDescent="0.2">
      <c r="AA4626" s="9"/>
    </row>
    <row r="4627" spans="27:27" x14ac:dyDescent="0.2">
      <c r="AA4627" s="9"/>
    </row>
    <row r="4628" spans="27:27" x14ac:dyDescent="0.2">
      <c r="AA4628" s="9"/>
    </row>
    <row r="4629" spans="27:27" x14ac:dyDescent="0.2">
      <c r="AA4629" s="9"/>
    </row>
    <row r="4630" spans="27:27" x14ac:dyDescent="0.2">
      <c r="AA4630" s="9"/>
    </row>
    <row r="4631" spans="27:27" x14ac:dyDescent="0.2">
      <c r="AA4631" s="9"/>
    </row>
    <row r="4632" spans="27:27" x14ac:dyDescent="0.2">
      <c r="AA4632" s="9"/>
    </row>
    <row r="4633" spans="27:27" x14ac:dyDescent="0.2">
      <c r="AA4633" s="9"/>
    </row>
    <row r="4634" spans="27:27" x14ac:dyDescent="0.2">
      <c r="AA4634" s="9"/>
    </row>
    <row r="4635" spans="27:27" x14ac:dyDescent="0.2">
      <c r="AA4635" s="9"/>
    </row>
    <row r="4636" spans="27:27" x14ac:dyDescent="0.2">
      <c r="AA4636" s="9"/>
    </row>
    <row r="4637" spans="27:27" x14ac:dyDescent="0.2">
      <c r="AA4637" s="9"/>
    </row>
    <row r="4638" spans="27:27" x14ac:dyDescent="0.2">
      <c r="AA4638" s="9"/>
    </row>
    <row r="4639" spans="27:27" x14ac:dyDescent="0.2">
      <c r="AA4639" s="9"/>
    </row>
    <row r="4640" spans="27:27" x14ac:dyDescent="0.2">
      <c r="AA4640" s="9"/>
    </row>
    <row r="4641" spans="27:27" x14ac:dyDescent="0.2">
      <c r="AA4641" s="9"/>
    </row>
    <row r="4642" spans="27:27" x14ac:dyDescent="0.2">
      <c r="AA4642" s="9"/>
    </row>
    <row r="4643" spans="27:27" x14ac:dyDescent="0.2">
      <c r="AA4643" s="9"/>
    </row>
    <row r="4644" spans="27:27" x14ac:dyDescent="0.2">
      <c r="AA4644" s="9"/>
    </row>
    <row r="4645" spans="27:27" x14ac:dyDescent="0.2">
      <c r="AA4645" s="9"/>
    </row>
    <row r="4646" spans="27:27" x14ac:dyDescent="0.2">
      <c r="AA4646" s="9"/>
    </row>
    <row r="4647" spans="27:27" x14ac:dyDescent="0.2">
      <c r="AA4647" s="9"/>
    </row>
    <row r="4648" spans="27:27" x14ac:dyDescent="0.2">
      <c r="AA4648" s="9"/>
    </row>
    <row r="4649" spans="27:27" x14ac:dyDescent="0.2">
      <c r="AA4649" s="9"/>
    </row>
    <row r="4650" spans="27:27" x14ac:dyDescent="0.2">
      <c r="AA4650" s="9"/>
    </row>
    <row r="4651" spans="27:27" x14ac:dyDescent="0.2">
      <c r="AA4651" s="9"/>
    </row>
    <row r="4652" spans="27:27" x14ac:dyDescent="0.2">
      <c r="AA4652" s="9"/>
    </row>
    <row r="4653" spans="27:27" x14ac:dyDescent="0.2">
      <c r="AA4653" s="9"/>
    </row>
    <row r="4654" spans="27:27" x14ac:dyDescent="0.2">
      <c r="AA4654" s="9"/>
    </row>
    <row r="4655" spans="27:27" x14ac:dyDescent="0.2">
      <c r="AA4655" s="9"/>
    </row>
    <row r="4656" spans="27:27" x14ac:dyDescent="0.2">
      <c r="AA4656" s="9"/>
    </row>
    <row r="4657" spans="27:27" x14ac:dyDescent="0.2">
      <c r="AA4657" s="9"/>
    </row>
    <row r="4658" spans="27:27" x14ac:dyDescent="0.2">
      <c r="AA4658" s="9"/>
    </row>
    <row r="4659" spans="27:27" x14ac:dyDescent="0.2">
      <c r="AA4659" s="9"/>
    </row>
    <row r="4660" spans="27:27" x14ac:dyDescent="0.2">
      <c r="AA4660" s="9"/>
    </row>
    <row r="4661" spans="27:27" x14ac:dyDescent="0.2">
      <c r="AA4661" s="9"/>
    </row>
    <row r="4662" spans="27:27" x14ac:dyDescent="0.2">
      <c r="AA4662" s="9"/>
    </row>
    <row r="4663" spans="27:27" x14ac:dyDescent="0.2">
      <c r="AA4663" s="9"/>
    </row>
    <row r="4664" spans="27:27" x14ac:dyDescent="0.2">
      <c r="AA4664" s="9"/>
    </row>
    <row r="4665" spans="27:27" x14ac:dyDescent="0.2">
      <c r="AA4665" s="9"/>
    </row>
    <row r="4666" spans="27:27" x14ac:dyDescent="0.2">
      <c r="AA4666" s="9"/>
    </row>
    <row r="4667" spans="27:27" x14ac:dyDescent="0.2">
      <c r="AA4667" s="9"/>
    </row>
    <row r="4668" spans="27:27" x14ac:dyDescent="0.2">
      <c r="AA4668" s="9"/>
    </row>
    <row r="4669" spans="27:27" x14ac:dyDescent="0.2">
      <c r="AA4669" s="9"/>
    </row>
    <row r="4670" spans="27:27" x14ac:dyDescent="0.2">
      <c r="AA4670" s="9"/>
    </row>
    <row r="4671" spans="27:27" x14ac:dyDescent="0.2">
      <c r="AA4671" s="9"/>
    </row>
    <row r="4672" spans="27:27" x14ac:dyDescent="0.2">
      <c r="AA4672" s="9"/>
    </row>
    <row r="4673" spans="27:27" x14ac:dyDescent="0.2">
      <c r="AA4673" s="9"/>
    </row>
    <row r="4674" spans="27:27" x14ac:dyDescent="0.2">
      <c r="AA4674" s="9"/>
    </row>
    <row r="4675" spans="27:27" x14ac:dyDescent="0.2">
      <c r="AA4675" s="9"/>
    </row>
    <row r="4676" spans="27:27" x14ac:dyDescent="0.2">
      <c r="AA4676" s="9"/>
    </row>
    <row r="4677" spans="27:27" x14ac:dyDescent="0.2">
      <c r="AA4677" s="9"/>
    </row>
    <row r="4678" spans="27:27" x14ac:dyDescent="0.2">
      <c r="AA4678" s="9"/>
    </row>
    <row r="4679" spans="27:27" x14ac:dyDescent="0.2">
      <c r="AA4679" s="9"/>
    </row>
    <row r="4680" spans="27:27" x14ac:dyDescent="0.2">
      <c r="AA4680" s="9"/>
    </row>
    <row r="4681" spans="27:27" x14ac:dyDescent="0.2">
      <c r="AA4681" s="9"/>
    </row>
    <row r="4682" spans="27:27" x14ac:dyDescent="0.2">
      <c r="AA4682" s="9"/>
    </row>
    <row r="4683" spans="27:27" x14ac:dyDescent="0.2">
      <c r="AA4683" s="9"/>
    </row>
    <row r="4684" spans="27:27" x14ac:dyDescent="0.2">
      <c r="AA4684" s="9"/>
    </row>
    <row r="4685" spans="27:27" x14ac:dyDescent="0.2">
      <c r="AA4685" s="9"/>
    </row>
    <row r="4686" spans="27:27" x14ac:dyDescent="0.2">
      <c r="AA4686" s="9"/>
    </row>
    <row r="4687" spans="27:27" x14ac:dyDescent="0.2">
      <c r="AA4687" s="9"/>
    </row>
    <row r="4688" spans="27:27" x14ac:dyDescent="0.2">
      <c r="AA4688" s="9"/>
    </row>
    <row r="4689" spans="27:27" x14ac:dyDescent="0.2">
      <c r="AA4689" s="9"/>
    </row>
    <row r="4690" spans="27:27" x14ac:dyDescent="0.2">
      <c r="AA4690" s="9"/>
    </row>
    <row r="4691" spans="27:27" x14ac:dyDescent="0.2">
      <c r="AA4691" s="9"/>
    </row>
    <row r="4692" spans="27:27" x14ac:dyDescent="0.2">
      <c r="AA4692" s="9"/>
    </row>
    <row r="4693" spans="27:27" x14ac:dyDescent="0.2">
      <c r="AA4693" s="9"/>
    </row>
    <row r="4694" spans="27:27" x14ac:dyDescent="0.2">
      <c r="AA4694" s="9"/>
    </row>
    <row r="4695" spans="27:27" x14ac:dyDescent="0.2">
      <c r="AA4695" s="9"/>
    </row>
    <row r="4696" spans="27:27" x14ac:dyDescent="0.2">
      <c r="AA4696" s="9"/>
    </row>
    <row r="4697" spans="27:27" x14ac:dyDescent="0.2">
      <c r="AA4697" s="9"/>
    </row>
    <row r="4698" spans="27:27" x14ac:dyDescent="0.2">
      <c r="AA4698" s="9"/>
    </row>
    <row r="4699" spans="27:27" x14ac:dyDescent="0.2">
      <c r="AA4699" s="9"/>
    </row>
    <row r="4700" spans="27:27" x14ac:dyDescent="0.2">
      <c r="AA4700" s="9"/>
    </row>
    <row r="4701" spans="27:27" x14ac:dyDescent="0.2">
      <c r="AA4701" s="9"/>
    </row>
    <row r="4702" spans="27:27" x14ac:dyDescent="0.2">
      <c r="AA4702" s="9"/>
    </row>
    <row r="4703" spans="27:27" x14ac:dyDescent="0.2">
      <c r="AA4703" s="9"/>
    </row>
    <row r="4704" spans="27:27" x14ac:dyDescent="0.2">
      <c r="AA4704" s="9"/>
    </row>
    <row r="4705" spans="27:27" x14ac:dyDescent="0.2">
      <c r="AA4705" s="9"/>
    </row>
    <row r="4706" spans="27:27" x14ac:dyDescent="0.2">
      <c r="AA4706" s="9"/>
    </row>
    <row r="4707" spans="27:27" x14ac:dyDescent="0.2">
      <c r="AA4707" s="9"/>
    </row>
    <row r="4708" spans="27:27" x14ac:dyDescent="0.2">
      <c r="AA4708" s="9"/>
    </row>
    <row r="4709" spans="27:27" x14ac:dyDescent="0.2">
      <c r="AA4709" s="9"/>
    </row>
    <row r="4710" spans="27:27" x14ac:dyDescent="0.2">
      <c r="AA4710" s="9"/>
    </row>
    <row r="4711" spans="27:27" x14ac:dyDescent="0.2">
      <c r="AA4711" s="9"/>
    </row>
    <row r="4712" spans="27:27" x14ac:dyDescent="0.2">
      <c r="AA4712" s="9"/>
    </row>
    <row r="4713" spans="27:27" x14ac:dyDescent="0.2">
      <c r="AA4713" s="9"/>
    </row>
    <row r="4714" spans="27:27" x14ac:dyDescent="0.2">
      <c r="AA4714" s="9"/>
    </row>
    <row r="4715" spans="27:27" x14ac:dyDescent="0.2">
      <c r="AA4715" s="9"/>
    </row>
    <row r="4716" spans="27:27" x14ac:dyDescent="0.2">
      <c r="AA4716" s="9"/>
    </row>
    <row r="4717" spans="27:27" x14ac:dyDescent="0.2">
      <c r="AA4717" s="9"/>
    </row>
    <row r="4718" spans="27:27" x14ac:dyDescent="0.2">
      <c r="AA4718" s="9"/>
    </row>
    <row r="4719" spans="27:27" x14ac:dyDescent="0.2">
      <c r="AA4719" s="9"/>
    </row>
    <row r="4720" spans="27:27" x14ac:dyDescent="0.2">
      <c r="AA4720" s="9"/>
    </row>
    <row r="4721" spans="27:27" x14ac:dyDescent="0.2">
      <c r="AA4721" s="9"/>
    </row>
    <row r="4722" spans="27:27" x14ac:dyDescent="0.2">
      <c r="AA4722" s="9"/>
    </row>
    <row r="4723" spans="27:27" x14ac:dyDescent="0.2">
      <c r="AA4723" s="9"/>
    </row>
    <row r="4724" spans="27:27" x14ac:dyDescent="0.2">
      <c r="AA4724" s="9"/>
    </row>
    <row r="4725" spans="27:27" x14ac:dyDescent="0.2">
      <c r="AA4725" s="9"/>
    </row>
    <row r="4726" spans="27:27" x14ac:dyDescent="0.2">
      <c r="AA4726" s="9"/>
    </row>
    <row r="4727" spans="27:27" x14ac:dyDescent="0.2">
      <c r="AA4727" s="9"/>
    </row>
    <row r="4728" spans="27:27" x14ac:dyDescent="0.2">
      <c r="AA4728" s="9"/>
    </row>
    <row r="4729" spans="27:27" x14ac:dyDescent="0.2">
      <c r="AA4729" s="9"/>
    </row>
    <row r="4730" spans="27:27" x14ac:dyDescent="0.2">
      <c r="AA4730" s="9"/>
    </row>
    <row r="4731" spans="27:27" x14ac:dyDescent="0.2">
      <c r="AA4731" s="9"/>
    </row>
    <row r="4732" spans="27:27" x14ac:dyDescent="0.2">
      <c r="AA4732" s="9"/>
    </row>
    <row r="4733" spans="27:27" x14ac:dyDescent="0.2">
      <c r="AA4733" s="9"/>
    </row>
    <row r="4734" spans="27:27" x14ac:dyDescent="0.2">
      <c r="AA4734" s="9"/>
    </row>
    <row r="4735" spans="27:27" x14ac:dyDescent="0.2">
      <c r="AA4735" s="9"/>
    </row>
    <row r="4736" spans="27:27" x14ac:dyDescent="0.2">
      <c r="AA4736" s="9"/>
    </row>
    <row r="4737" spans="27:27" x14ac:dyDescent="0.2">
      <c r="AA4737" s="9"/>
    </row>
    <row r="4738" spans="27:27" x14ac:dyDescent="0.2">
      <c r="AA4738" s="9"/>
    </row>
    <row r="4739" spans="27:27" x14ac:dyDescent="0.2">
      <c r="AA4739" s="9"/>
    </row>
    <row r="4740" spans="27:27" x14ac:dyDescent="0.2">
      <c r="AA4740" s="9"/>
    </row>
    <row r="4741" spans="27:27" x14ac:dyDescent="0.2">
      <c r="AA4741" s="9"/>
    </row>
    <row r="4742" spans="27:27" x14ac:dyDescent="0.2">
      <c r="AA4742" s="9"/>
    </row>
    <row r="4743" spans="27:27" x14ac:dyDescent="0.2">
      <c r="AA4743" s="9"/>
    </row>
    <row r="4744" spans="27:27" x14ac:dyDescent="0.2">
      <c r="AA4744" s="9"/>
    </row>
    <row r="4745" spans="27:27" x14ac:dyDescent="0.2">
      <c r="AA4745" s="9"/>
    </row>
    <row r="4746" spans="27:27" x14ac:dyDescent="0.2">
      <c r="AA4746" s="9"/>
    </row>
    <row r="4747" spans="27:27" x14ac:dyDescent="0.2">
      <c r="AA4747" s="9"/>
    </row>
    <row r="4748" spans="27:27" x14ac:dyDescent="0.2">
      <c r="AA4748" s="9"/>
    </row>
    <row r="4749" spans="27:27" x14ac:dyDescent="0.2">
      <c r="AA4749" s="9"/>
    </row>
    <row r="4750" spans="27:27" x14ac:dyDescent="0.2">
      <c r="AA4750" s="9"/>
    </row>
    <row r="4751" spans="27:27" x14ac:dyDescent="0.2">
      <c r="AA4751" s="9"/>
    </row>
    <row r="4752" spans="27:27" x14ac:dyDescent="0.2">
      <c r="AA4752" s="9"/>
    </row>
    <row r="4753" spans="27:27" x14ac:dyDescent="0.2">
      <c r="AA4753" s="9"/>
    </row>
    <row r="4754" spans="27:27" x14ac:dyDescent="0.2">
      <c r="AA4754" s="9"/>
    </row>
    <row r="4755" spans="27:27" x14ac:dyDescent="0.2">
      <c r="AA4755" s="9"/>
    </row>
    <row r="4756" spans="27:27" x14ac:dyDescent="0.2">
      <c r="AA4756" s="9"/>
    </row>
    <row r="4757" spans="27:27" x14ac:dyDescent="0.2">
      <c r="AA4757" s="9"/>
    </row>
    <row r="4758" spans="27:27" x14ac:dyDescent="0.2">
      <c r="AA4758" s="9"/>
    </row>
    <row r="4759" spans="27:27" x14ac:dyDescent="0.2">
      <c r="AA4759" s="9"/>
    </row>
    <row r="4760" spans="27:27" x14ac:dyDescent="0.2">
      <c r="AA4760" s="9"/>
    </row>
    <row r="4761" spans="27:27" x14ac:dyDescent="0.2">
      <c r="AA4761" s="9"/>
    </row>
    <row r="4762" spans="27:27" x14ac:dyDescent="0.2">
      <c r="AA4762" s="9"/>
    </row>
    <row r="4763" spans="27:27" x14ac:dyDescent="0.2">
      <c r="AA4763" s="9"/>
    </row>
    <row r="4764" spans="27:27" x14ac:dyDescent="0.2">
      <c r="AA4764" s="9"/>
    </row>
    <row r="4765" spans="27:27" x14ac:dyDescent="0.2">
      <c r="AA4765" s="9"/>
    </row>
    <row r="4766" spans="27:27" x14ac:dyDescent="0.2">
      <c r="AA4766" s="9"/>
    </row>
    <row r="4767" spans="27:27" x14ac:dyDescent="0.2">
      <c r="AA4767" s="9"/>
    </row>
    <row r="4768" spans="27:27" x14ac:dyDescent="0.2">
      <c r="AA4768" s="9"/>
    </row>
    <row r="4769" spans="27:27" x14ac:dyDescent="0.2">
      <c r="AA4769" s="9"/>
    </row>
    <row r="4770" spans="27:27" x14ac:dyDescent="0.2">
      <c r="AA4770" s="9"/>
    </row>
    <row r="4771" spans="27:27" x14ac:dyDescent="0.2">
      <c r="AA4771" s="9"/>
    </row>
    <row r="4772" spans="27:27" x14ac:dyDescent="0.2">
      <c r="AA4772" s="9"/>
    </row>
    <row r="4773" spans="27:27" x14ac:dyDescent="0.2">
      <c r="AA4773" s="9"/>
    </row>
    <row r="4774" spans="27:27" x14ac:dyDescent="0.2">
      <c r="AA4774" s="9"/>
    </row>
    <row r="4775" spans="27:27" x14ac:dyDescent="0.2">
      <c r="AA4775" s="9"/>
    </row>
    <row r="4776" spans="27:27" x14ac:dyDescent="0.2">
      <c r="AA4776" s="9"/>
    </row>
    <row r="4777" spans="27:27" x14ac:dyDescent="0.2">
      <c r="AA4777" s="9"/>
    </row>
    <row r="4778" spans="27:27" x14ac:dyDescent="0.2">
      <c r="AA4778" s="9"/>
    </row>
    <row r="4779" spans="27:27" x14ac:dyDescent="0.2">
      <c r="AA4779" s="9"/>
    </row>
    <row r="4780" spans="27:27" x14ac:dyDescent="0.2">
      <c r="AA4780" s="9"/>
    </row>
    <row r="4781" spans="27:27" x14ac:dyDescent="0.2">
      <c r="AA4781" s="9"/>
    </row>
    <row r="4782" spans="27:27" x14ac:dyDescent="0.2">
      <c r="AA4782" s="9"/>
    </row>
    <row r="4783" spans="27:27" x14ac:dyDescent="0.2">
      <c r="AA4783" s="9"/>
    </row>
    <row r="4784" spans="27:27" x14ac:dyDescent="0.2">
      <c r="AA4784" s="9"/>
    </row>
    <row r="4785" spans="27:27" x14ac:dyDescent="0.2">
      <c r="AA4785" s="9"/>
    </row>
    <row r="4786" spans="27:27" x14ac:dyDescent="0.2">
      <c r="AA4786" s="9"/>
    </row>
    <row r="4787" spans="27:27" x14ac:dyDescent="0.2">
      <c r="AA4787" s="9"/>
    </row>
    <row r="4788" spans="27:27" x14ac:dyDescent="0.2">
      <c r="AA4788" s="9"/>
    </row>
    <row r="4789" spans="27:27" x14ac:dyDescent="0.2">
      <c r="AA4789" s="9"/>
    </row>
    <row r="4790" spans="27:27" x14ac:dyDescent="0.2">
      <c r="AA4790" s="9"/>
    </row>
    <row r="4791" spans="27:27" x14ac:dyDescent="0.2">
      <c r="AA4791" s="9"/>
    </row>
    <row r="4792" spans="27:27" x14ac:dyDescent="0.2">
      <c r="AA4792" s="9"/>
    </row>
    <row r="4793" spans="27:27" x14ac:dyDescent="0.2">
      <c r="AA4793" s="9"/>
    </row>
    <row r="4794" spans="27:27" x14ac:dyDescent="0.2">
      <c r="AA4794" s="9"/>
    </row>
    <row r="4795" spans="27:27" x14ac:dyDescent="0.2">
      <c r="AA4795" s="9"/>
    </row>
    <row r="4796" spans="27:27" x14ac:dyDescent="0.2">
      <c r="AA4796" s="9"/>
    </row>
    <row r="4797" spans="27:27" x14ac:dyDescent="0.2">
      <c r="AA4797" s="9"/>
    </row>
    <row r="4798" spans="27:27" x14ac:dyDescent="0.2">
      <c r="AA4798" s="9"/>
    </row>
    <row r="4799" spans="27:27" x14ac:dyDescent="0.2">
      <c r="AA4799" s="9"/>
    </row>
    <row r="4800" spans="27:27" x14ac:dyDescent="0.2">
      <c r="AA4800" s="9"/>
    </row>
    <row r="4801" spans="27:27" x14ac:dyDescent="0.2">
      <c r="AA4801" s="9"/>
    </row>
    <row r="4802" spans="27:27" x14ac:dyDescent="0.2">
      <c r="AA4802" s="9"/>
    </row>
    <row r="4803" spans="27:27" x14ac:dyDescent="0.2">
      <c r="AA4803" s="9"/>
    </row>
    <row r="4804" spans="27:27" x14ac:dyDescent="0.2">
      <c r="AA4804" s="9"/>
    </row>
    <row r="4805" spans="27:27" x14ac:dyDescent="0.2">
      <c r="AA4805" s="9"/>
    </row>
    <row r="4806" spans="27:27" x14ac:dyDescent="0.2">
      <c r="AA4806" s="9"/>
    </row>
    <row r="4807" spans="27:27" x14ac:dyDescent="0.2">
      <c r="AA4807" s="9"/>
    </row>
    <row r="4808" spans="27:27" x14ac:dyDescent="0.2">
      <c r="AA4808" s="9"/>
    </row>
    <row r="4809" spans="27:27" x14ac:dyDescent="0.2">
      <c r="AA4809" s="9"/>
    </row>
    <row r="4810" spans="27:27" x14ac:dyDescent="0.2">
      <c r="AA4810" s="9"/>
    </row>
    <row r="4811" spans="27:27" x14ac:dyDescent="0.2">
      <c r="AA4811" s="9"/>
    </row>
    <row r="4812" spans="27:27" x14ac:dyDescent="0.2">
      <c r="AA4812" s="9"/>
    </row>
    <row r="4813" spans="27:27" x14ac:dyDescent="0.2">
      <c r="AA4813" s="9"/>
    </row>
    <row r="4814" spans="27:27" x14ac:dyDescent="0.2">
      <c r="AA4814" s="9"/>
    </row>
    <row r="4815" spans="27:27" x14ac:dyDescent="0.2">
      <c r="AA4815" s="9"/>
    </row>
    <row r="4816" spans="27:27" x14ac:dyDescent="0.2">
      <c r="AA4816" s="9"/>
    </row>
    <row r="4817" spans="27:27" x14ac:dyDescent="0.2">
      <c r="AA4817" s="9"/>
    </row>
    <row r="4818" spans="27:27" x14ac:dyDescent="0.2">
      <c r="AA4818" s="9"/>
    </row>
    <row r="4819" spans="27:27" x14ac:dyDescent="0.2">
      <c r="AA4819" s="9"/>
    </row>
    <row r="4820" spans="27:27" x14ac:dyDescent="0.2">
      <c r="AA4820" s="9"/>
    </row>
    <row r="4821" spans="27:27" x14ac:dyDescent="0.2">
      <c r="AA4821" s="9"/>
    </row>
    <row r="4822" spans="27:27" x14ac:dyDescent="0.2">
      <c r="AA4822" s="9"/>
    </row>
    <row r="4823" spans="27:27" x14ac:dyDescent="0.2">
      <c r="AA4823" s="9"/>
    </row>
    <row r="4824" spans="27:27" x14ac:dyDescent="0.2">
      <c r="AA4824" s="9"/>
    </row>
    <row r="4825" spans="27:27" x14ac:dyDescent="0.2">
      <c r="AA4825" s="9"/>
    </row>
    <row r="4826" spans="27:27" x14ac:dyDescent="0.2">
      <c r="AA4826" s="9"/>
    </row>
    <row r="4827" spans="27:27" x14ac:dyDescent="0.2">
      <c r="AA4827" s="9"/>
    </row>
    <row r="4828" spans="27:27" x14ac:dyDescent="0.2">
      <c r="AA4828" s="9"/>
    </row>
    <row r="4829" spans="27:27" x14ac:dyDescent="0.2">
      <c r="AA4829" s="9"/>
    </row>
    <row r="4830" spans="27:27" x14ac:dyDescent="0.2">
      <c r="AA4830" s="9"/>
    </row>
    <row r="4831" spans="27:27" x14ac:dyDescent="0.2">
      <c r="AA4831" s="9"/>
    </row>
    <row r="4832" spans="27:27" x14ac:dyDescent="0.2">
      <c r="AA4832" s="9"/>
    </row>
    <row r="4833" spans="27:27" x14ac:dyDescent="0.2">
      <c r="AA4833" s="9"/>
    </row>
    <row r="4834" spans="27:27" x14ac:dyDescent="0.2">
      <c r="AA4834" s="9"/>
    </row>
    <row r="4835" spans="27:27" x14ac:dyDescent="0.2">
      <c r="AA4835" s="9"/>
    </row>
    <row r="4836" spans="27:27" x14ac:dyDescent="0.2">
      <c r="AA4836" s="9"/>
    </row>
    <row r="4837" spans="27:27" x14ac:dyDescent="0.2">
      <c r="AA4837" s="9"/>
    </row>
    <row r="4838" spans="27:27" x14ac:dyDescent="0.2">
      <c r="AA4838" s="9"/>
    </row>
    <row r="4839" spans="27:27" x14ac:dyDescent="0.2">
      <c r="AA4839" s="9"/>
    </row>
    <row r="4840" spans="27:27" x14ac:dyDescent="0.2">
      <c r="AA4840" s="9"/>
    </row>
    <row r="4841" spans="27:27" x14ac:dyDescent="0.2">
      <c r="AA4841" s="9"/>
    </row>
    <row r="4842" spans="27:27" x14ac:dyDescent="0.2">
      <c r="AA4842" s="9"/>
    </row>
    <row r="4843" spans="27:27" x14ac:dyDescent="0.2">
      <c r="AA4843" s="9"/>
    </row>
    <row r="4844" spans="27:27" x14ac:dyDescent="0.2">
      <c r="AA4844" s="9"/>
    </row>
    <row r="4845" spans="27:27" x14ac:dyDescent="0.2">
      <c r="AA4845" s="9"/>
    </row>
    <row r="4846" spans="27:27" x14ac:dyDescent="0.2">
      <c r="AA4846" s="9"/>
    </row>
    <row r="4847" spans="27:27" x14ac:dyDescent="0.2">
      <c r="AA4847" s="9"/>
    </row>
    <row r="4848" spans="27:27" x14ac:dyDescent="0.2">
      <c r="AA4848" s="9"/>
    </row>
    <row r="4849" spans="27:27" x14ac:dyDescent="0.2">
      <c r="AA4849" s="9"/>
    </row>
    <row r="4850" spans="27:27" x14ac:dyDescent="0.2">
      <c r="AA4850" s="9"/>
    </row>
    <row r="4851" spans="27:27" x14ac:dyDescent="0.2">
      <c r="AA4851" s="9"/>
    </row>
    <row r="4852" spans="27:27" x14ac:dyDescent="0.2">
      <c r="AA4852" s="9"/>
    </row>
    <row r="4853" spans="27:27" x14ac:dyDescent="0.2">
      <c r="AA4853" s="9"/>
    </row>
    <row r="4854" spans="27:27" x14ac:dyDescent="0.2">
      <c r="AA4854" s="9"/>
    </row>
    <row r="4855" spans="27:27" x14ac:dyDescent="0.2">
      <c r="AA4855" s="9"/>
    </row>
    <row r="4856" spans="27:27" x14ac:dyDescent="0.2">
      <c r="AA4856" s="9"/>
    </row>
    <row r="4857" spans="27:27" x14ac:dyDescent="0.2">
      <c r="AA4857" s="9"/>
    </row>
    <row r="4858" spans="27:27" x14ac:dyDescent="0.2">
      <c r="AA4858" s="9"/>
    </row>
    <row r="4859" spans="27:27" x14ac:dyDescent="0.2">
      <c r="AA4859" s="9"/>
    </row>
    <row r="4860" spans="27:27" x14ac:dyDescent="0.2">
      <c r="AA4860" s="9"/>
    </row>
    <row r="4861" spans="27:27" x14ac:dyDescent="0.2">
      <c r="AA4861" s="9"/>
    </row>
    <row r="4862" spans="27:27" x14ac:dyDescent="0.2">
      <c r="AA4862" s="9"/>
    </row>
    <row r="4863" spans="27:27" x14ac:dyDescent="0.2">
      <c r="AA4863" s="9"/>
    </row>
    <row r="4864" spans="27:27" x14ac:dyDescent="0.2">
      <c r="AA4864" s="9"/>
    </row>
    <row r="4865" spans="27:27" x14ac:dyDescent="0.2">
      <c r="AA4865" s="9"/>
    </row>
    <row r="4866" spans="27:27" x14ac:dyDescent="0.2">
      <c r="AA4866" s="9"/>
    </row>
    <row r="4867" spans="27:27" x14ac:dyDescent="0.2">
      <c r="AA4867" s="9"/>
    </row>
    <row r="4868" spans="27:27" x14ac:dyDescent="0.2">
      <c r="AA4868" s="9"/>
    </row>
    <row r="4869" spans="27:27" x14ac:dyDescent="0.2">
      <c r="AA4869" s="9"/>
    </row>
    <row r="4870" spans="27:27" x14ac:dyDescent="0.2">
      <c r="AA4870" s="9"/>
    </row>
    <row r="4871" spans="27:27" x14ac:dyDescent="0.2">
      <c r="AA4871" s="9"/>
    </row>
    <row r="4872" spans="27:27" x14ac:dyDescent="0.2">
      <c r="AA4872" s="9"/>
    </row>
    <row r="4873" spans="27:27" x14ac:dyDescent="0.2">
      <c r="AA4873" s="9"/>
    </row>
    <row r="4874" spans="27:27" x14ac:dyDescent="0.2">
      <c r="AA4874" s="9"/>
    </row>
    <row r="4875" spans="27:27" x14ac:dyDescent="0.2">
      <c r="AA4875" s="9"/>
    </row>
    <row r="4876" spans="27:27" x14ac:dyDescent="0.2">
      <c r="AA4876" s="9"/>
    </row>
    <row r="4877" spans="27:27" x14ac:dyDescent="0.2">
      <c r="AA4877" s="9"/>
    </row>
    <row r="4878" spans="27:27" x14ac:dyDescent="0.2">
      <c r="AA4878" s="9"/>
    </row>
    <row r="4879" spans="27:27" x14ac:dyDescent="0.2">
      <c r="AA4879" s="9"/>
    </row>
    <row r="4880" spans="27:27" x14ac:dyDescent="0.2">
      <c r="AA4880" s="9"/>
    </row>
    <row r="4881" spans="27:27" x14ac:dyDescent="0.2">
      <c r="AA4881" s="9"/>
    </row>
    <row r="4882" spans="27:27" x14ac:dyDescent="0.2">
      <c r="AA4882" s="9"/>
    </row>
    <row r="4883" spans="27:27" x14ac:dyDescent="0.2">
      <c r="AA4883" s="9"/>
    </row>
    <row r="4884" spans="27:27" x14ac:dyDescent="0.2">
      <c r="AA4884" s="9"/>
    </row>
    <row r="4885" spans="27:27" x14ac:dyDescent="0.2">
      <c r="AA4885" s="9"/>
    </row>
    <row r="4886" spans="27:27" x14ac:dyDescent="0.2">
      <c r="AA4886" s="9"/>
    </row>
    <row r="4887" spans="27:27" x14ac:dyDescent="0.2">
      <c r="AA4887" s="9"/>
    </row>
    <row r="4888" spans="27:27" x14ac:dyDescent="0.2">
      <c r="AA4888" s="9"/>
    </row>
    <row r="4889" spans="27:27" x14ac:dyDescent="0.2">
      <c r="AA4889" s="9"/>
    </row>
    <row r="4890" spans="27:27" x14ac:dyDescent="0.2">
      <c r="AA4890" s="9"/>
    </row>
    <row r="4891" spans="27:27" x14ac:dyDescent="0.2">
      <c r="AA4891" s="9"/>
    </row>
    <row r="4892" spans="27:27" x14ac:dyDescent="0.2">
      <c r="AA4892" s="9"/>
    </row>
    <row r="4893" spans="27:27" x14ac:dyDescent="0.2">
      <c r="AA4893" s="9"/>
    </row>
    <row r="4894" spans="27:27" x14ac:dyDescent="0.2">
      <c r="AA4894" s="9"/>
    </row>
    <row r="4895" spans="27:27" x14ac:dyDescent="0.2">
      <c r="AA4895" s="9"/>
    </row>
    <row r="4896" spans="27:27" x14ac:dyDescent="0.2">
      <c r="AA4896" s="9"/>
    </row>
    <row r="4897" spans="27:27" x14ac:dyDescent="0.2">
      <c r="AA4897" s="9"/>
    </row>
    <row r="4898" spans="27:27" x14ac:dyDescent="0.2">
      <c r="AA4898" s="9"/>
    </row>
    <row r="4899" spans="27:27" x14ac:dyDescent="0.2">
      <c r="AA4899" s="9"/>
    </row>
    <row r="4900" spans="27:27" x14ac:dyDescent="0.2">
      <c r="AA4900" s="9"/>
    </row>
    <row r="4901" spans="27:27" x14ac:dyDescent="0.2">
      <c r="AA4901" s="9"/>
    </row>
    <row r="4902" spans="27:27" x14ac:dyDescent="0.2">
      <c r="AA4902" s="9"/>
    </row>
    <row r="4903" spans="27:27" x14ac:dyDescent="0.2">
      <c r="AA4903" s="9"/>
    </row>
    <row r="4904" spans="27:27" x14ac:dyDescent="0.2">
      <c r="AA4904" s="9"/>
    </row>
    <row r="4905" spans="27:27" x14ac:dyDescent="0.2">
      <c r="AA4905" s="9"/>
    </row>
    <row r="4906" spans="27:27" x14ac:dyDescent="0.2">
      <c r="AA4906" s="9"/>
    </row>
    <row r="4907" spans="27:27" x14ac:dyDescent="0.2">
      <c r="AA4907" s="9"/>
    </row>
    <row r="4908" spans="27:27" x14ac:dyDescent="0.2">
      <c r="AA4908" s="9"/>
    </row>
    <row r="4909" spans="27:27" x14ac:dyDescent="0.2">
      <c r="AA4909" s="9"/>
    </row>
    <row r="4910" spans="27:27" x14ac:dyDescent="0.2">
      <c r="AA4910" s="9"/>
    </row>
    <row r="4911" spans="27:27" x14ac:dyDescent="0.2">
      <c r="AA4911" s="9"/>
    </row>
    <row r="4912" spans="27:27" x14ac:dyDescent="0.2">
      <c r="AA4912" s="9"/>
    </row>
    <row r="4913" spans="27:27" x14ac:dyDescent="0.2">
      <c r="AA4913" s="9"/>
    </row>
    <row r="4914" spans="27:27" x14ac:dyDescent="0.2">
      <c r="AA4914" s="9"/>
    </row>
    <row r="4915" spans="27:27" x14ac:dyDescent="0.2">
      <c r="AA4915" s="9"/>
    </row>
    <row r="4916" spans="27:27" x14ac:dyDescent="0.2">
      <c r="AA4916" s="9"/>
    </row>
    <row r="4917" spans="27:27" x14ac:dyDescent="0.2">
      <c r="AA4917" s="9"/>
    </row>
    <row r="4918" spans="27:27" x14ac:dyDescent="0.2">
      <c r="AA4918" s="9"/>
    </row>
    <row r="4919" spans="27:27" x14ac:dyDescent="0.2">
      <c r="AA4919" s="9"/>
    </row>
    <row r="4920" spans="27:27" x14ac:dyDescent="0.2">
      <c r="AA4920" s="9"/>
    </row>
    <row r="4921" spans="27:27" x14ac:dyDescent="0.2">
      <c r="AA4921" s="9"/>
    </row>
    <row r="4922" spans="27:27" x14ac:dyDescent="0.2">
      <c r="AA4922" s="9"/>
    </row>
    <row r="4923" spans="27:27" x14ac:dyDescent="0.2">
      <c r="AA4923" s="9"/>
    </row>
    <row r="4924" spans="27:27" x14ac:dyDescent="0.2">
      <c r="AA4924" s="9"/>
    </row>
    <row r="4925" spans="27:27" x14ac:dyDescent="0.2">
      <c r="AA4925" s="9"/>
    </row>
    <row r="4926" spans="27:27" x14ac:dyDescent="0.2">
      <c r="AA4926" s="9"/>
    </row>
    <row r="4927" spans="27:27" x14ac:dyDescent="0.2">
      <c r="AA4927" s="9"/>
    </row>
    <row r="4928" spans="27:27" x14ac:dyDescent="0.2">
      <c r="AA4928" s="9"/>
    </row>
    <row r="4929" spans="27:27" x14ac:dyDescent="0.2">
      <c r="AA4929" s="9"/>
    </row>
    <row r="4930" spans="27:27" x14ac:dyDescent="0.2">
      <c r="AA4930" s="9"/>
    </row>
    <row r="4931" spans="27:27" x14ac:dyDescent="0.2">
      <c r="AA4931" s="9"/>
    </row>
    <row r="4932" spans="27:27" x14ac:dyDescent="0.2">
      <c r="AA4932" s="9"/>
    </row>
    <row r="4933" spans="27:27" x14ac:dyDescent="0.2">
      <c r="AA4933" s="9"/>
    </row>
    <row r="4934" spans="27:27" x14ac:dyDescent="0.2">
      <c r="AA4934" s="9"/>
    </row>
    <row r="4935" spans="27:27" x14ac:dyDescent="0.2">
      <c r="AA4935" s="9"/>
    </row>
    <row r="4936" spans="27:27" x14ac:dyDescent="0.2">
      <c r="AA4936" s="9"/>
    </row>
    <row r="4937" spans="27:27" x14ac:dyDescent="0.2">
      <c r="AA4937" s="9"/>
    </row>
    <row r="4938" spans="27:27" x14ac:dyDescent="0.2">
      <c r="AA4938" s="9"/>
    </row>
    <row r="4939" spans="27:27" x14ac:dyDescent="0.2">
      <c r="AA4939" s="9"/>
    </row>
    <row r="4940" spans="27:27" x14ac:dyDescent="0.2">
      <c r="AA4940" s="9"/>
    </row>
    <row r="4941" spans="27:27" x14ac:dyDescent="0.2">
      <c r="AA4941" s="9"/>
    </row>
    <row r="4942" spans="27:27" x14ac:dyDescent="0.2">
      <c r="AA4942" s="9"/>
    </row>
    <row r="4943" spans="27:27" x14ac:dyDescent="0.2">
      <c r="AA4943" s="9"/>
    </row>
    <row r="4944" spans="27:27" x14ac:dyDescent="0.2">
      <c r="AA4944" s="9"/>
    </row>
    <row r="4945" spans="27:27" x14ac:dyDescent="0.2">
      <c r="AA4945" s="9"/>
    </row>
    <row r="4946" spans="27:27" x14ac:dyDescent="0.2">
      <c r="AA4946" s="9"/>
    </row>
    <row r="4947" spans="27:27" x14ac:dyDescent="0.2">
      <c r="AA4947" s="9"/>
    </row>
    <row r="4948" spans="27:27" x14ac:dyDescent="0.2">
      <c r="AA4948" s="9"/>
    </row>
    <row r="4949" spans="27:27" x14ac:dyDescent="0.2">
      <c r="AA4949" s="9"/>
    </row>
    <row r="4950" spans="27:27" x14ac:dyDescent="0.2">
      <c r="AA4950" s="9"/>
    </row>
    <row r="4951" spans="27:27" x14ac:dyDescent="0.2">
      <c r="AA4951" s="9"/>
    </row>
    <row r="4952" spans="27:27" x14ac:dyDescent="0.2">
      <c r="AA4952" s="9"/>
    </row>
    <row r="4953" spans="27:27" x14ac:dyDescent="0.2">
      <c r="AA4953" s="9"/>
    </row>
    <row r="4954" spans="27:27" x14ac:dyDescent="0.2">
      <c r="AA4954" s="9"/>
    </row>
    <row r="4955" spans="27:27" x14ac:dyDescent="0.2">
      <c r="AA4955" s="9"/>
    </row>
    <row r="4956" spans="27:27" x14ac:dyDescent="0.2">
      <c r="AA4956" s="9"/>
    </row>
    <row r="4957" spans="27:27" x14ac:dyDescent="0.2">
      <c r="AA4957" s="9"/>
    </row>
    <row r="4958" spans="27:27" x14ac:dyDescent="0.2">
      <c r="AA4958" s="9"/>
    </row>
    <row r="4959" spans="27:27" x14ac:dyDescent="0.2">
      <c r="AA4959" s="9"/>
    </row>
    <row r="4960" spans="27:27" x14ac:dyDescent="0.2">
      <c r="AA4960" s="9"/>
    </row>
    <row r="4961" spans="27:27" x14ac:dyDescent="0.2">
      <c r="AA4961" s="9"/>
    </row>
    <row r="4962" spans="27:27" x14ac:dyDescent="0.2">
      <c r="AA4962" s="9"/>
    </row>
    <row r="4963" spans="27:27" x14ac:dyDescent="0.2">
      <c r="AA4963" s="9"/>
    </row>
    <row r="4964" spans="27:27" x14ac:dyDescent="0.2">
      <c r="AA4964" s="9"/>
    </row>
    <row r="4965" spans="27:27" x14ac:dyDescent="0.2">
      <c r="AA4965" s="9"/>
    </row>
    <row r="4966" spans="27:27" x14ac:dyDescent="0.2">
      <c r="AA4966" s="9"/>
    </row>
    <row r="4967" spans="27:27" x14ac:dyDescent="0.2">
      <c r="AA4967" s="9"/>
    </row>
    <row r="4968" spans="27:27" x14ac:dyDescent="0.2">
      <c r="AA4968" s="9"/>
    </row>
    <row r="4969" spans="27:27" x14ac:dyDescent="0.2">
      <c r="AA4969" s="9"/>
    </row>
    <row r="4970" spans="27:27" x14ac:dyDescent="0.2">
      <c r="AA4970" s="9"/>
    </row>
    <row r="4971" spans="27:27" x14ac:dyDescent="0.2">
      <c r="AA4971" s="9"/>
    </row>
    <row r="4972" spans="27:27" x14ac:dyDescent="0.2">
      <c r="AA4972" s="9"/>
    </row>
    <row r="4973" spans="27:27" x14ac:dyDescent="0.2">
      <c r="AA4973" s="9"/>
    </row>
    <row r="4974" spans="27:27" x14ac:dyDescent="0.2">
      <c r="AA4974" s="9"/>
    </row>
    <row r="4975" spans="27:27" x14ac:dyDescent="0.2">
      <c r="AA4975" s="9"/>
    </row>
    <row r="4976" spans="27:27" x14ac:dyDescent="0.2">
      <c r="AA4976" s="9"/>
    </row>
    <row r="4977" spans="27:27" x14ac:dyDescent="0.2">
      <c r="AA4977" s="9"/>
    </row>
    <row r="4978" spans="27:27" x14ac:dyDescent="0.2">
      <c r="AA4978" s="9"/>
    </row>
    <row r="4979" spans="27:27" x14ac:dyDescent="0.2">
      <c r="AA4979" s="9"/>
    </row>
    <row r="4980" spans="27:27" x14ac:dyDescent="0.2">
      <c r="AA4980" s="9"/>
    </row>
    <row r="4981" spans="27:27" x14ac:dyDescent="0.2">
      <c r="AA4981" s="9"/>
    </row>
    <row r="4982" spans="27:27" x14ac:dyDescent="0.2">
      <c r="AA4982" s="9"/>
    </row>
    <row r="4983" spans="27:27" x14ac:dyDescent="0.2">
      <c r="AA4983" s="9"/>
    </row>
    <row r="4984" spans="27:27" x14ac:dyDescent="0.2">
      <c r="AA4984" s="9"/>
    </row>
    <row r="4985" spans="27:27" x14ac:dyDescent="0.2">
      <c r="AA4985" s="9"/>
    </row>
    <row r="4986" spans="27:27" x14ac:dyDescent="0.2">
      <c r="AA4986" s="9"/>
    </row>
    <row r="4987" spans="27:27" x14ac:dyDescent="0.2">
      <c r="AA4987" s="9"/>
    </row>
    <row r="4988" spans="27:27" x14ac:dyDescent="0.2">
      <c r="AA4988" s="9"/>
    </row>
    <row r="4989" spans="27:27" x14ac:dyDescent="0.2">
      <c r="AA4989" s="9"/>
    </row>
    <row r="4990" spans="27:27" x14ac:dyDescent="0.2">
      <c r="AA4990" s="9"/>
    </row>
    <row r="4991" spans="27:27" x14ac:dyDescent="0.2">
      <c r="AA4991" s="9"/>
    </row>
    <row r="4992" spans="27:27" x14ac:dyDescent="0.2">
      <c r="AA4992" s="9"/>
    </row>
    <row r="4993" spans="27:27" x14ac:dyDescent="0.2">
      <c r="AA4993" s="9"/>
    </row>
    <row r="4994" spans="27:27" x14ac:dyDescent="0.2">
      <c r="AA4994" s="9"/>
    </row>
    <row r="4995" spans="27:27" x14ac:dyDescent="0.2">
      <c r="AA4995" s="9"/>
    </row>
    <row r="4996" spans="27:27" x14ac:dyDescent="0.2">
      <c r="AA4996" s="9"/>
    </row>
    <row r="4997" spans="27:27" x14ac:dyDescent="0.2">
      <c r="AA4997" s="9"/>
    </row>
    <row r="4998" spans="27:27" x14ac:dyDescent="0.2">
      <c r="AA4998" s="9"/>
    </row>
    <row r="4999" spans="27:27" x14ac:dyDescent="0.2">
      <c r="AA4999" s="9"/>
    </row>
    <row r="5000" spans="27:27" x14ac:dyDescent="0.2">
      <c r="AA5000" s="9"/>
    </row>
    <row r="5001" spans="27:27" x14ac:dyDescent="0.2">
      <c r="AA5001" s="9"/>
    </row>
    <row r="5002" spans="27:27" x14ac:dyDescent="0.2">
      <c r="AA5002" s="9"/>
    </row>
    <row r="5003" spans="27:27" x14ac:dyDescent="0.2">
      <c r="AA5003" s="9"/>
    </row>
    <row r="5004" spans="27:27" x14ac:dyDescent="0.2">
      <c r="AA5004" s="9"/>
    </row>
    <row r="5005" spans="27:27" x14ac:dyDescent="0.2">
      <c r="AA5005" s="9"/>
    </row>
    <row r="5006" spans="27:27" x14ac:dyDescent="0.2">
      <c r="AA5006" s="9"/>
    </row>
    <row r="5007" spans="27:27" x14ac:dyDescent="0.2">
      <c r="AA5007" s="9"/>
    </row>
    <row r="5008" spans="27:27" x14ac:dyDescent="0.2">
      <c r="AA5008" s="9"/>
    </row>
    <row r="5009" spans="27:27" x14ac:dyDescent="0.2">
      <c r="AA5009" s="9"/>
    </row>
    <row r="5010" spans="27:27" x14ac:dyDescent="0.2">
      <c r="AA5010" s="9"/>
    </row>
    <row r="5011" spans="27:27" x14ac:dyDescent="0.2">
      <c r="AA5011" s="9"/>
    </row>
    <row r="5012" spans="27:27" x14ac:dyDescent="0.2">
      <c r="AA5012" s="9"/>
    </row>
    <row r="5013" spans="27:27" x14ac:dyDescent="0.2">
      <c r="AA5013" s="9"/>
    </row>
    <row r="5014" spans="27:27" x14ac:dyDescent="0.2">
      <c r="AA5014" s="9"/>
    </row>
    <row r="5015" spans="27:27" x14ac:dyDescent="0.2">
      <c r="AA5015" s="9"/>
    </row>
    <row r="5016" spans="27:27" x14ac:dyDescent="0.2">
      <c r="AA5016" s="9"/>
    </row>
    <row r="5017" spans="27:27" x14ac:dyDescent="0.2">
      <c r="AA5017" s="9"/>
    </row>
    <row r="5018" spans="27:27" x14ac:dyDescent="0.2">
      <c r="AA5018" s="9"/>
    </row>
    <row r="5019" spans="27:27" x14ac:dyDescent="0.2">
      <c r="AA5019" s="9"/>
    </row>
    <row r="5020" spans="27:27" x14ac:dyDescent="0.2">
      <c r="AA5020" s="9"/>
    </row>
    <row r="5021" spans="27:27" x14ac:dyDescent="0.2">
      <c r="AA5021" s="9"/>
    </row>
    <row r="5022" spans="27:27" x14ac:dyDescent="0.2">
      <c r="AA5022" s="9"/>
    </row>
    <row r="5023" spans="27:27" x14ac:dyDescent="0.2">
      <c r="AA5023" s="9"/>
    </row>
    <row r="5024" spans="27:27" x14ac:dyDescent="0.2">
      <c r="AA5024" s="9"/>
    </row>
    <row r="5025" spans="27:27" x14ac:dyDescent="0.2">
      <c r="AA5025" s="9"/>
    </row>
    <row r="5026" spans="27:27" x14ac:dyDescent="0.2">
      <c r="AA5026" s="9"/>
    </row>
    <row r="5027" spans="27:27" x14ac:dyDescent="0.2">
      <c r="AA5027" s="9"/>
    </row>
    <row r="5028" spans="27:27" x14ac:dyDescent="0.2">
      <c r="AA5028" s="9"/>
    </row>
    <row r="5029" spans="27:27" x14ac:dyDescent="0.2">
      <c r="AA5029" s="9"/>
    </row>
    <row r="5030" spans="27:27" x14ac:dyDescent="0.2">
      <c r="AA5030" s="9"/>
    </row>
    <row r="5031" spans="27:27" x14ac:dyDescent="0.2">
      <c r="AA5031" s="9"/>
    </row>
    <row r="5032" spans="27:27" x14ac:dyDescent="0.2">
      <c r="AA5032" s="9"/>
    </row>
    <row r="5033" spans="27:27" x14ac:dyDescent="0.2">
      <c r="AA5033" s="9"/>
    </row>
    <row r="5034" spans="27:27" x14ac:dyDescent="0.2">
      <c r="AA5034" s="9"/>
    </row>
    <row r="5035" spans="27:27" x14ac:dyDescent="0.2">
      <c r="AA5035" s="9"/>
    </row>
    <row r="5036" spans="27:27" x14ac:dyDescent="0.2">
      <c r="AA5036" s="9"/>
    </row>
    <row r="5037" spans="27:27" x14ac:dyDescent="0.2">
      <c r="AA5037" s="9"/>
    </row>
    <row r="5038" spans="27:27" x14ac:dyDescent="0.2">
      <c r="AA5038" s="9"/>
    </row>
    <row r="5039" spans="27:27" x14ac:dyDescent="0.2">
      <c r="AA5039" s="9"/>
    </row>
    <row r="5040" spans="27:27" x14ac:dyDescent="0.2">
      <c r="AA5040" s="9"/>
    </row>
    <row r="5041" spans="27:27" x14ac:dyDescent="0.2">
      <c r="AA5041" s="9"/>
    </row>
    <row r="5042" spans="27:27" x14ac:dyDescent="0.2">
      <c r="AA5042" s="9"/>
    </row>
    <row r="5043" spans="27:27" x14ac:dyDescent="0.2">
      <c r="AA5043" s="9"/>
    </row>
    <row r="5044" spans="27:27" x14ac:dyDescent="0.2">
      <c r="AA5044" s="9"/>
    </row>
    <row r="5045" spans="27:27" x14ac:dyDescent="0.2">
      <c r="AA5045" s="9"/>
    </row>
    <row r="5046" spans="27:27" x14ac:dyDescent="0.2">
      <c r="AA5046" s="9"/>
    </row>
    <row r="5047" spans="27:27" x14ac:dyDescent="0.2">
      <c r="AA5047" s="9"/>
    </row>
    <row r="5048" spans="27:27" x14ac:dyDescent="0.2">
      <c r="AA5048" s="9"/>
    </row>
    <row r="5049" spans="27:27" x14ac:dyDescent="0.2">
      <c r="AA5049" s="9"/>
    </row>
    <row r="5050" spans="27:27" x14ac:dyDescent="0.2">
      <c r="AA5050" s="9"/>
    </row>
    <row r="5051" spans="27:27" x14ac:dyDescent="0.2">
      <c r="AA5051" s="9"/>
    </row>
    <row r="5052" spans="27:27" x14ac:dyDescent="0.2">
      <c r="AA5052" s="9"/>
    </row>
    <row r="5053" spans="27:27" x14ac:dyDescent="0.2">
      <c r="AA5053" s="9"/>
    </row>
    <row r="5054" spans="27:27" x14ac:dyDescent="0.2">
      <c r="AA5054" s="9"/>
    </row>
    <row r="5055" spans="27:27" x14ac:dyDescent="0.2">
      <c r="AA5055" s="9"/>
    </row>
    <row r="5056" spans="27:27" x14ac:dyDescent="0.2">
      <c r="AA5056" s="9"/>
    </row>
    <row r="5057" spans="27:27" x14ac:dyDescent="0.2">
      <c r="AA5057" s="9"/>
    </row>
    <row r="5058" spans="27:27" x14ac:dyDescent="0.2">
      <c r="AA5058" s="9"/>
    </row>
    <row r="5059" spans="27:27" x14ac:dyDescent="0.2">
      <c r="AA5059" s="9"/>
    </row>
    <row r="5060" spans="27:27" x14ac:dyDescent="0.2">
      <c r="AA5060" s="9"/>
    </row>
    <row r="5061" spans="27:27" x14ac:dyDescent="0.2">
      <c r="AA5061" s="9"/>
    </row>
    <row r="5062" spans="27:27" x14ac:dyDescent="0.2">
      <c r="AA5062" s="9"/>
    </row>
    <row r="5063" spans="27:27" x14ac:dyDescent="0.2">
      <c r="AA5063" s="9"/>
    </row>
    <row r="5064" spans="27:27" x14ac:dyDescent="0.2">
      <c r="AA5064" s="9"/>
    </row>
    <row r="5065" spans="27:27" x14ac:dyDescent="0.2">
      <c r="AA5065" s="9"/>
    </row>
    <row r="5066" spans="27:27" x14ac:dyDescent="0.2">
      <c r="AA5066" s="9"/>
    </row>
    <row r="5067" spans="27:27" x14ac:dyDescent="0.2">
      <c r="AA5067" s="9"/>
    </row>
    <row r="5068" spans="27:27" x14ac:dyDescent="0.2">
      <c r="AA5068" s="9"/>
    </row>
    <row r="5069" spans="27:27" x14ac:dyDescent="0.2">
      <c r="AA5069" s="9"/>
    </row>
    <row r="5070" spans="27:27" x14ac:dyDescent="0.2">
      <c r="AA5070" s="9"/>
    </row>
    <row r="5071" spans="27:27" x14ac:dyDescent="0.2">
      <c r="AA5071" s="9"/>
    </row>
    <row r="5072" spans="27:27" x14ac:dyDescent="0.2">
      <c r="AA5072" s="9"/>
    </row>
    <row r="5073" spans="27:27" x14ac:dyDescent="0.2">
      <c r="AA5073" s="9"/>
    </row>
    <row r="5074" spans="27:27" x14ac:dyDescent="0.2">
      <c r="AA5074" s="9"/>
    </row>
    <row r="5075" spans="27:27" x14ac:dyDescent="0.2">
      <c r="AA5075" s="9"/>
    </row>
    <row r="5076" spans="27:27" x14ac:dyDescent="0.2">
      <c r="AA5076" s="9"/>
    </row>
    <row r="5077" spans="27:27" x14ac:dyDescent="0.2">
      <c r="AA5077" s="9"/>
    </row>
    <row r="5078" spans="27:27" x14ac:dyDescent="0.2">
      <c r="AA5078" s="9"/>
    </row>
    <row r="5079" spans="27:27" x14ac:dyDescent="0.2">
      <c r="AA5079" s="9"/>
    </row>
    <row r="5080" spans="27:27" x14ac:dyDescent="0.2">
      <c r="AA5080" s="9"/>
    </row>
    <row r="5081" spans="27:27" x14ac:dyDescent="0.2">
      <c r="AA5081" s="9"/>
    </row>
    <row r="5082" spans="27:27" x14ac:dyDescent="0.2">
      <c r="AA5082" s="9"/>
    </row>
    <row r="5083" spans="27:27" x14ac:dyDescent="0.2">
      <c r="AA5083" s="9"/>
    </row>
    <row r="5084" spans="27:27" x14ac:dyDescent="0.2">
      <c r="AA5084" s="9"/>
    </row>
    <row r="5085" spans="27:27" x14ac:dyDescent="0.2">
      <c r="AA5085" s="9"/>
    </row>
    <row r="5086" spans="27:27" x14ac:dyDescent="0.2">
      <c r="AA5086" s="9"/>
    </row>
    <row r="5087" spans="27:27" x14ac:dyDescent="0.2">
      <c r="AA5087" s="9"/>
    </row>
    <row r="5088" spans="27:27" x14ac:dyDescent="0.2">
      <c r="AA5088" s="9"/>
    </row>
    <row r="5089" spans="27:27" x14ac:dyDescent="0.2">
      <c r="AA5089" s="9"/>
    </row>
    <row r="5090" spans="27:27" x14ac:dyDescent="0.2">
      <c r="AA5090" s="9"/>
    </row>
    <row r="5091" spans="27:27" x14ac:dyDescent="0.2">
      <c r="AA5091" s="9"/>
    </row>
    <row r="5092" spans="27:27" x14ac:dyDescent="0.2">
      <c r="AA5092" s="9"/>
    </row>
    <row r="5093" spans="27:27" x14ac:dyDescent="0.2">
      <c r="AA5093" s="9"/>
    </row>
    <row r="5094" spans="27:27" x14ac:dyDescent="0.2">
      <c r="AA5094" s="9"/>
    </row>
    <row r="5095" spans="27:27" x14ac:dyDescent="0.2">
      <c r="AA5095" s="9"/>
    </row>
    <row r="5096" spans="27:27" x14ac:dyDescent="0.2">
      <c r="AA5096" s="9"/>
    </row>
    <row r="5097" spans="27:27" x14ac:dyDescent="0.2">
      <c r="AA5097" s="9"/>
    </row>
    <row r="5098" spans="27:27" x14ac:dyDescent="0.2">
      <c r="AA5098" s="9"/>
    </row>
    <row r="5099" spans="27:27" x14ac:dyDescent="0.2">
      <c r="AA5099" s="9"/>
    </row>
    <row r="5100" spans="27:27" x14ac:dyDescent="0.2">
      <c r="AA5100" s="9"/>
    </row>
    <row r="5101" spans="27:27" x14ac:dyDescent="0.2">
      <c r="AA5101" s="9"/>
    </row>
    <row r="5102" spans="27:27" x14ac:dyDescent="0.2">
      <c r="AA5102" s="9"/>
    </row>
    <row r="5103" spans="27:27" x14ac:dyDescent="0.2">
      <c r="AA5103" s="9"/>
    </row>
    <row r="5104" spans="27:27" x14ac:dyDescent="0.2">
      <c r="AA5104" s="9"/>
    </row>
    <row r="5105" spans="27:27" x14ac:dyDescent="0.2">
      <c r="AA5105" s="9"/>
    </row>
    <row r="5106" spans="27:27" x14ac:dyDescent="0.2">
      <c r="AA5106" s="9"/>
    </row>
    <row r="5107" spans="27:27" x14ac:dyDescent="0.2">
      <c r="AA5107" s="9"/>
    </row>
    <row r="5108" spans="27:27" x14ac:dyDescent="0.2">
      <c r="AA5108" s="9"/>
    </row>
    <row r="5109" spans="27:27" x14ac:dyDescent="0.2">
      <c r="AA5109" s="9"/>
    </row>
    <row r="5110" spans="27:27" x14ac:dyDescent="0.2">
      <c r="AA5110" s="9"/>
    </row>
    <row r="5111" spans="27:27" x14ac:dyDescent="0.2">
      <c r="AA5111" s="9"/>
    </row>
    <row r="5112" spans="27:27" x14ac:dyDescent="0.2">
      <c r="AA5112" s="9"/>
    </row>
    <row r="5113" spans="27:27" x14ac:dyDescent="0.2">
      <c r="AA5113" s="9"/>
    </row>
    <row r="5114" spans="27:27" x14ac:dyDescent="0.2">
      <c r="AA5114" s="9"/>
    </row>
    <row r="5115" spans="27:27" x14ac:dyDescent="0.2">
      <c r="AA5115" s="9"/>
    </row>
    <row r="5116" spans="27:27" x14ac:dyDescent="0.2">
      <c r="AA5116" s="9"/>
    </row>
    <row r="5117" spans="27:27" x14ac:dyDescent="0.2">
      <c r="AA5117" s="9"/>
    </row>
    <row r="5118" spans="27:27" x14ac:dyDescent="0.2">
      <c r="AA5118" s="9"/>
    </row>
    <row r="5119" spans="27:27" x14ac:dyDescent="0.2">
      <c r="AA5119" s="9"/>
    </row>
    <row r="5120" spans="27:27" x14ac:dyDescent="0.2">
      <c r="AA5120" s="9"/>
    </row>
    <row r="5121" spans="27:27" x14ac:dyDescent="0.2">
      <c r="AA5121" s="9"/>
    </row>
    <row r="5122" spans="27:27" x14ac:dyDescent="0.2">
      <c r="AA5122" s="9"/>
    </row>
    <row r="5123" spans="27:27" x14ac:dyDescent="0.2">
      <c r="AA5123" s="9"/>
    </row>
    <row r="5124" spans="27:27" x14ac:dyDescent="0.2">
      <c r="AA5124" s="9"/>
    </row>
    <row r="5125" spans="27:27" x14ac:dyDescent="0.2">
      <c r="AA5125" s="9"/>
    </row>
    <row r="5126" spans="27:27" x14ac:dyDescent="0.2">
      <c r="AA5126" s="9"/>
    </row>
    <row r="5127" spans="27:27" x14ac:dyDescent="0.2">
      <c r="AA5127" s="9"/>
    </row>
    <row r="5128" spans="27:27" x14ac:dyDescent="0.2">
      <c r="AA5128" s="9"/>
    </row>
    <row r="5129" spans="27:27" x14ac:dyDescent="0.2">
      <c r="AA5129" s="9"/>
    </row>
    <row r="5130" spans="27:27" x14ac:dyDescent="0.2">
      <c r="AA5130" s="9"/>
    </row>
    <row r="5131" spans="27:27" x14ac:dyDescent="0.2">
      <c r="AA5131" s="9"/>
    </row>
    <row r="5132" spans="27:27" x14ac:dyDescent="0.2">
      <c r="AA5132" s="9"/>
    </row>
    <row r="5133" spans="27:27" x14ac:dyDescent="0.2">
      <c r="AA5133" s="9"/>
    </row>
    <row r="5134" spans="27:27" x14ac:dyDescent="0.2">
      <c r="AA5134" s="9"/>
    </row>
    <row r="5135" spans="27:27" x14ac:dyDescent="0.2">
      <c r="AA5135" s="9"/>
    </row>
    <row r="5136" spans="27:27" x14ac:dyDescent="0.2">
      <c r="AA5136" s="9"/>
    </row>
    <row r="5137" spans="27:27" x14ac:dyDescent="0.2">
      <c r="AA5137" s="9"/>
    </row>
    <row r="5138" spans="27:27" x14ac:dyDescent="0.2">
      <c r="AA5138" s="9"/>
    </row>
    <row r="5139" spans="27:27" x14ac:dyDescent="0.2">
      <c r="AA5139" s="9"/>
    </row>
    <row r="5140" spans="27:27" x14ac:dyDescent="0.2">
      <c r="AA5140" s="9"/>
    </row>
    <row r="5141" spans="27:27" x14ac:dyDescent="0.2">
      <c r="AA5141" s="9"/>
    </row>
    <row r="5142" spans="27:27" x14ac:dyDescent="0.2">
      <c r="AA5142" s="9"/>
    </row>
    <row r="5143" spans="27:27" x14ac:dyDescent="0.2">
      <c r="AA5143" s="9"/>
    </row>
    <row r="5144" spans="27:27" x14ac:dyDescent="0.2">
      <c r="AA5144" s="9"/>
    </row>
    <row r="5145" spans="27:27" x14ac:dyDescent="0.2">
      <c r="AA5145" s="9"/>
    </row>
    <row r="5146" spans="27:27" x14ac:dyDescent="0.2">
      <c r="AA5146" s="9"/>
    </row>
    <row r="5147" spans="27:27" x14ac:dyDescent="0.2">
      <c r="AA5147" s="9"/>
    </row>
    <row r="5148" spans="27:27" x14ac:dyDescent="0.2">
      <c r="AA5148" s="9"/>
    </row>
    <row r="5149" spans="27:27" x14ac:dyDescent="0.2">
      <c r="AA5149" s="9"/>
    </row>
    <row r="5150" spans="27:27" x14ac:dyDescent="0.2">
      <c r="AA5150" s="9"/>
    </row>
    <row r="5151" spans="27:27" x14ac:dyDescent="0.2">
      <c r="AA5151" s="9"/>
    </row>
    <row r="5152" spans="27:27" x14ac:dyDescent="0.2">
      <c r="AA5152" s="9"/>
    </row>
    <row r="5153" spans="27:27" x14ac:dyDescent="0.2">
      <c r="AA5153" s="9"/>
    </row>
    <row r="5154" spans="27:27" x14ac:dyDescent="0.2">
      <c r="AA5154" s="9"/>
    </row>
    <row r="5155" spans="27:27" x14ac:dyDescent="0.2">
      <c r="AA5155" s="9"/>
    </row>
    <row r="5156" spans="27:27" x14ac:dyDescent="0.2">
      <c r="AA5156" s="9"/>
    </row>
    <row r="5157" spans="27:27" x14ac:dyDescent="0.2">
      <c r="AA5157" s="9"/>
    </row>
    <row r="5158" spans="27:27" x14ac:dyDescent="0.2">
      <c r="AA5158" s="9"/>
    </row>
    <row r="5159" spans="27:27" x14ac:dyDescent="0.2">
      <c r="AA5159" s="9"/>
    </row>
    <row r="5160" spans="27:27" x14ac:dyDescent="0.2">
      <c r="AA5160" s="9"/>
    </row>
    <row r="5161" spans="27:27" x14ac:dyDescent="0.2">
      <c r="AA5161" s="9"/>
    </row>
    <row r="5162" spans="27:27" x14ac:dyDescent="0.2">
      <c r="AA5162" s="9"/>
    </row>
    <row r="5163" spans="27:27" x14ac:dyDescent="0.2">
      <c r="AA5163" s="9"/>
    </row>
    <row r="5164" spans="27:27" x14ac:dyDescent="0.2">
      <c r="AA5164" s="9"/>
    </row>
    <row r="5165" spans="27:27" x14ac:dyDescent="0.2">
      <c r="AA5165" s="9"/>
    </row>
    <row r="5166" spans="27:27" x14ac:dyDescent="0.2">
      <c r="AA5166" s="9"/>
    </row>
    <row r="5167" spans="27:27" x14ac:dyDescent="0.2">
      <c r="AA5167" s="9"/>
    </row>
    <row r="5168" spans="27:27" x14ac:dyDescent="0.2">
      <c r="AA5168" s="9"/>
    </row>
    <row r="5169" spans="27:27" x14ac:dyDescent="0.2">
      <c r="AA5169" s="9"/>
    </row>
    <row r="5170" spans="27:27" x14ac:dyDescent="0.2">
      <c r="AA5170" s="9"/>
    </row>
    <row r="5171" spans="27:27" x14ac:dyDescent="0.2">
      <c r="AA5171" s="9"/>
    </row>
    <row r="5172" spans="27:27" x14ac:dyDescent="0.2">
      <c r="AA5172" s="9"/>
    </row>
    <row r="5173" spans="27:27" x14ac:dyDescent="0.2">
      <c r="AA5173" s="9"/>
    </row>
    <row r="5174" spans="27:27" x14ac:dyDescent="0.2">
      <c r="AA5174" s="9"/>
    </row>
    <row r="5175" spans="27:27" x14ac:dyDescent="0.2">
      <c r="AA5175" s="9"/>
    </row>
    <row r="5176" spans="27:27" x14ac:dyDescent="0.2">
      <c r="AA5176" s="9"/>
    </row>
    <row r="5177" spans="27:27" x14ac:dyDescent="0.2">
      <c r="AA5177" s="9"/>
    </row>
    <row r="5178" spans="27:27" x14ac:dyDescent="0.2">
      <c r="AA5178" s="9"/>
    </row>
    <row r="5179" spans="27:27" x14ac:dyDescent="0.2">
      <c r="AA5179" s="9"/>
    </row>
    <row r="5180" spans="27:27" x14ac:dyDescent="0.2">
      <c r="AA5180" s="9"/>
    </row>
    <row r="5181" spans="27:27" x14ac:dyDescent="0.2">
      <c r="AA5181" s="9"/>
    </row>
    <row r="5182" spans="27:27" x14ac:dyDescent="0.2">
      <c r="AA5182" s="9"/>
    </row>
    <row r="5183" spans="27:27" x14ac:dyDescent="0.2">
      <c r="AA5183" s="9"/>
    </row>
    <row r="5184" spans="27:27" x14ac:dyDescent="0.2">
      <c r="AA5184" s="9"/>
    </row>
    <row r="5185" spans="27:27" x14ac:dyDescent="0.2">
      <c r="AA5185" s="9"/>
    </row>
    <row r="5186" spans="27:27" x14ac:dyDescent="0.2">
      <c r="AA5186" s="9"/>
    </row>
    <row r="5187" spans="27:27" x14ac:dyDescent="0.2">
      <c r="AA5187" s="9"/>
    </row>
    <row r="5188" spans="27:27" x14ac:dyDescent="0.2">
      <c r="AA5188" s="9"/>
    </row>
    <row r="5189" spans="27:27" x14ac:dyDescent="0.2">
      <c r="AA5189" s="9"/>
    </row>
    <row r="5190" spans="27:27" x14ac:dyDescent="0.2">
      <c r="AA5190" s="9"/>
    </row>
    <row r="5191" spans="27:27" x14ac:dyDescent="0.2">
      <c r="AA5191" s="9"/>
    </row>
    <row r="5192" spans="27:27" x14ac:dyDescent="0.2">
      <c r="AA5192" s="9"/>
    </row>
    <row r="5193" spans="27:27" x14ac:dyDescent="0.2">
      <c r="AA5193" s="9"/>
    </row>
    <row r="5194" spans="27:27" x14ac:dyDescent="0.2">
      <c r="AA5194" s="9"/>
    </row>
    <row r="5195" spans="27:27" x14ac:dyDescent="0.2">
      <c r="AA5195" s="9"/>
    </row>
    <row r="5196" spans="27:27" x14ac:dyDescent="0.2">
      <c r="AA5196" s="9"/>
    </row>
    <row r="5197" spans="27:27" x14ac:dyDescent="0.2">
      <c r="AA5197" s="9"/>
    </row>
    <row r="5198" spans="27:27" x14ac:dyDescent="0.2">
      <c r="AA5198" s="9"/>
    </row>
    <row r="5199" spans="27:27" x14ac:dyDescent="0.2">
      <c r="AA5199" s="9"/>
    </row>
    <row r="5200" spans="27:27" x14ac:dyDescent="0.2">
      <c r="AA5200" s="9"/>
    </row>
    <row r="5201" spans="27:27" x14ac:dyDescent="0.2">
      <c r="AA5201" s="9"/>
    </row>
    <row r="5202" spans="27:27" x14ac:dyDescent="0.2">
      <c r="AA5202" s="9"/>
    </row>
    <row r="5203" spans="27:27" x14ac:dyDescent="0.2">
      <c r="AA5203" s="9"/>
    </row>
    <row r="5204" spans="27:27" x14ac:dyDescent="0.2">
      <c r="AA5204" s="9"/>
    </row>
    <row r="5205" spans="27:27" x14ac:dyDescent="0.2">
      <c r="AA5205" s="9"/>
    </row>
    <row r="5206" spans="27:27" x14ac:dyDescent="0.2">
      <c r="AA5206" s="9"/>
    </row>
    <row r="5207" spans="27:27" x14ac:dyDescent="0.2">
      <c r="AA5207" s="9"/>
    </row>
    <row r="5208" spans="27:27" x14ac:dyDescent="0.2">
      <c r="AA5208" s="9"/>
    </row>
    <row r="5209" spans="27:27" x14ac:dyDescent="0.2">
      <c r="AA5209" s="9"/>
    </row>
    <row r="5210" spans="27:27" x14ac:dyDescent="0.2">
      <c r="AA5210" s="9"/>
    </row>
    <row r="5211" spans="27:27" x14ac:dyDescent="0.2">
      <c r="AA5211" s="9"/>
    </row>
    <row r="5212" spans="27:27" x14ac:dyDescent="0.2">
      <c r="AA5212" s="9"/>
    </row>
    <row r="5213" spans="27:27" x14ac:dyDescent="0.2">
      <c r="AA5213" s="9"/>
    </row>
    <row r="5214" spans="27:27" x14ac:dyDescent="0.2">
      <c r="AA5214" s="9"/>
    </row>
    <row r="5215" spans="27:27" x14ac:dyDescent="0.2">
      <c r="AA5215" s="9"/>
    </row>
    <row r="5216" spans="27:27" x14ac:dyDescent="0.2">
      <c r="AA5216" s="9"/>
    </row>
    <row r="5217" spans="27:27" x14ac:dyDescent="0.2">
      <c r="AA5217" s="9"/>
    </row>
    <row r="5218" spans="27:27" x14ac:dyDescent="0.2">
      <c r="AA5218" s="9"/>
    </row>
    <row r="5219" spans="27:27" x14ac:dyDescent="0.2">
      <c r="AA5219" s="9"/>
    </row>
    <row r="5220" spans="27:27" x14ac:dyDescent="0.2">
      <c r="AA5220" s="9"/>
    </row>
    <row r="5221" spans="27:27" x14ac:dyDescent="0.2">
      <c r="AA5221" s="9"/>
    </row>
    <row r="5222" spans="27:27" x14ac:dyDescent="0.2">
      <c r="AA5222" s="9"/>
    </row>
    <row r="5223" spans="27:27" x14ac:dyDescent="0.2">
      <c r="AA5223" s="9"/>
    </row>
    <row r="5224" spans="27:27" x14ac:dyDescent="0.2">
      <c r="AA5224" s="9"/>
    </row>
    <row r="5225" spans="27:27" x14ac:dyDescent="0.2">
      <c r="AA5225" s="9"/>
    </row>
    <row r="5226" spans="27:27" x14ac:dyDescent="0.2">
      <c r="AA5226" s="9"/>
    </row>
    <row r="5227" spans="27:27" x14ac:dyDescent="0.2">
      <c r="AA5227" s="9"/>
    </row>
    <row r="5228" spans="27:27" x14ac:dyDescent="0.2">
      <c r="AA5228" s="9"/>
    </row>
    <row r="5229" spans="27:27" x14ac:dyDescent="0.2">
      <c r="AA5229" s="9"/>
    </row>
    <row r="5230" spans="27:27" x14ac:dyDescent="0.2">
      <c r="AA5230" s="9"/>
    </row>
    <row r="5231" spans="27:27" x14ac:dyDescent="0.2">
      <c r="AA5231" s="9"/>
    </row>
    <row r="5232" spans="27:27" x14ac:dyDescent="0.2">
      <c r="AA5232" s="9"/>
    </row>
    <row r="5233" spans="27:27" x14ac:dyDescent="0.2">
      <c r="AA5233" s="9"/>
    </row>
    <row r="5234" spans="27:27" x14ac:dyDescent="0.2">
      <c r="AA5234" s="9"/>
    </row>
    <row r="5235" spans="27:27" x14ac:dyDescent="0.2">
      <c r="AA5235" s="9"/>
    </row>
    <row r="5236" spans="27:27" x14ac:dyDescent="0.2">
      <c r="AA5236" s="9"/>
    </row>
    <row r="5237" spans="27:27" x14ac:dyDescent="0.2">
      <c r="AA5237" s="9"/>
    </row>
    <row r="5238" spans="27:27" x14ac:dyDescent="0.2">
      <c r="AA5238" s="9"/>
    </row>
    <row r="5239" spans="27:27" x14ac:dyDescent="0.2">
      <c r="AA5239" s="9"/>
    </row>
    <row r="5240" spans="27:27" x14ac:dyDescent="0.2">
      <c r="AA5240" s="9"/>
    </row>
    <row r="5241" spans="27:27" x14ac:dyDescent="0.2">
      <c r="AA5241" s="9"/>
    </row>
    <row r="5242" spans="27:27" x14ac:dyDescent="0.2">
      <c r="AA5242" s="9"/>
    </row>
    <row r="5243" spans="27:27" x14ac:dyDescent="0.2">
      <c r="AA5243" s="9"/>
    </row>
    <row r="5244" spans="27:27" x14ac:dyDescent="0.2">
      <c r="AA5244" s="9"/>
    </row>
    <row r="5245" spans="27:27" x14ac:dyDescent="0.2">
      <c r="AA5245" s="9"/>
    </row>
    <row r="5246" spans="27:27" x14ac:dyDescent="0.2">
      <c r="AA5246" s="9"/>
    </row>
    <row r="5247" spans="27:27" x14ac:dyDescent="0.2">
      <c r="AA5247" s="9"/>
    </row>
    <row r="5248" spans="27:27" x14ac:dyDescent="0.2">
      <c r="AA5248" s="9"/>
    </row>
    <row r="5249" spans="27:27" x14ac:dyDescent="0.2">
      <c r="AA5249" s="9"/>
    </row>
    <row r="5250" spans="27:27" x14ac:dyDescent="0.2">
      <c r="AA5250" s="9"/>
    </row>
    <row r="5251" spans="27:27" x14ac:dyDescent="0.2">
      <c r="AA5251" s="9"/>
    </row>
    <row r="5252" spans="27:27" x14ac:dyDescent="0.2">
      <c r="AA5252" s="9"/>
    </row>
    <row r="5253" spans="27:27" x14ac:dyDescent="0.2">
      <c r="AA5253" s="9"/>
    </row>
    <row r="5254" spans="27:27" x14ac:dyDescent="0.2">
      <c r="AA5254" s="9"/>
    </row>
    <row r="5255" spans="27:27" x14ac:dyDescent="0.2">
      <c r="AA5255" s="9"/>
    </row>
    <row r="5256" spans="27:27" x14ac:dyDescent="0.2">
      <c r="AA5256" s="9"/>
    </row>
    <row r="5257" spans="27:27" x14ac:dyDescent="0.2">
      <c r="AA5257" s="9"/>
    </row>
    <row r="5258" spans="27:27" x14ac:dyDescent="0.2">
      <c r="AA5258" s="9"/>
    </row>
    <row r="5259" spans="27:27" x14ac:dyDescent="0.2">
      <c r="AA5259" s="9"/>
    </row>
    <row r="5260" spans="27:27" x14ac:dyDescent="0.2">
      <c r="AA5260" s="9"/>
    </row>
    <row r="5261" spans="27:27" x14ac:dyDescent="0.2">
      <c r="AA5261" s="9"/>
    </row>
    <row r="5262" spans="27:27" x14ac:dyDescent="0.2">
      <c r="AA5262" s="9"/>
    </row>
    <row r="5263" spans="27:27" x14ac:dyDescent="0.2">
      <c r="AA5263" s="9"/>
    </row>
    <row r="5264" spans="27:27" x14ac:dyDescent="0.2">
      <c r="AA5264" s="9"/>
    </row>
    <row r="5265" spans="27:27" x14ac:dyDescent="0.2">
      <c r="AA5265" s="9"/>
    </row>
    <row r="5266" spans="27:27" x14ac:dyDescent="0.2">
      <c r="AA5266" s="9"/>
    </row>
    <row r="5267" spans="27:27" x14ac:dyDescent="0.2">
      <c r="AA5267" s="9"/>
    </row>
    <row r="5268" spans="27:27" x14ac:dyDescent="0.2">
      <c r="AA5268" s="9"/>
    </row>
    <row r="5269" spans="27:27" x14ac:dyDescent="0.2">
      <c r="AA5269" s="9"/>
    </row>
    <row r="5270" spans="27:27" x14ac:dyDescent="0.2">
      <c r="AA5270" s="9"/>
    </row>
    <row r="5271" spans="27:27" x14ac:dyDescent="0.2">
      <c r="AA5271" s="9"/>
    </row>
    <row r="5272" spans="27:27" x14ac:dyDescent="0.2">
      <c r="AA5272" s="9"/>
    </row>
    <row r="5273" spans="27:27" x14ac:dyDescent="0.2">
      <c r="AA5273" s="9"/>
    </row>
    <row r="5274" spans="27:27" x14ac:dyDescent="0.2">
      <c r="AA5274" s="9"/>
    </row>
    <row r="5275" spans="27:27" x14ac:dyDescent="0.2">
      <c r="AA5275" s="9"/>
    </row>
    <row r="5276" spans="27:27" x14ac:dyDescent="0.2">
      <c r="AA5276" s="9"/>
    </row>
    <row r="5277" spans="27:27" x14ac:dyDescent="0.2">
      <c r="AA5277" s="9"/>
    </row>
    <row r="5278" spans="27:27" x14ac:dyDescent="0.2">
      <c r="AA5278" s="9"/>
    </row>
    <row r="5279" spans="27:27" x14ac:dyDescent="0.2">
      <c r="AA5279" s="9"/>
    </row>
    <row r="5280" spans="27:27" x14ac:dyDescent="0.2">
      <c r="AA5280" s="9"/>
    </row>
    <row r="5281" spans="27:27" x14ac:dyDescent="0.2">
      <c r="AA5281" s="9"/>
    </row>
    <row r="5282" spans="27:27" x14ac:dyDescent="0.2">
      <c r="AA5282" s="9"/>
    </row>
    <row r="5283" spans="27:27" x14ac:dyDescent="0.2">
      <c r="AA5283" s="9"/>
    </row>
    <row r="5284" spans="27:27" x14ac:dyDescent="0.2">
      <c r="AA5284" s="9"/>
    </row>
    <row r="5285" spans="27:27" x14ac:dyDescent="0.2">
      <c r="AA5285" s="9"/>
    </row>
    <row r="5286" spans="27:27" x14ac:dyDescent="0.2">
      <c r="AA5286" s="9"/>
    </row>
    <row r="5287" spans="27:27" x14ac:dyDescent="0.2">
      <c r="AA5287" s="9"/>
    </row>
    <row r="5288" spans="27:27" x14ac:dyDescent="0.2">
      <c r="AA5288" s="9"/>
    </row>
    <row r="5289" spans="27:27" x14ac:dyDescent="0.2">
      <c r="AA5289" s="9"/>
    </row>
    <row r="5290" spans="27:27" x14ac:dyDescent="0.2">
      <c r="AA5290" s="9"/>
    </row>
    <row r="5291" spans="27:27" x14ac:dyDescent="0.2">
      <c r="AA5291" s="9"/>
    </row>
    <row r="5292" spans="27:27" x14ac:dyDescent="0.2">
      <c r="AA5292" s="9"/>
    </row>
    <row r="5293" spans="27:27" x14ac:dyDescent="0.2">
      <c r="AA5293" s="9"/>
    </row>
    <row r="5294" spans="27:27" x14ac:dyDescent="0.2">
      <c r="AA5294" s="9"/>
    </row>
    <row r="5295" spans="27:27" x14ac:dyDescent="0.2">
      <c r="AA5295" s="9"/>
    </row>
    <row r="5296" spans="27:27" x14ac:dyDescent="0.2">
      <c r="AA5296" s="9"/>
    </row>
    <row r="5297" spans="27:27" x14ac:dyDescent="0.2">
      <c r="AA5297" s="9"/>
    </row>
    <row r="5298" spans="27:27" x14ac:dyDescent="0.2">
      <c r="AA5298" s="9"/>
    </row>
    <row r="5299" spans="27:27" x14ac:dyDescent="0.2">
      <c r="AA5299" s="9"/>
    </row>
    <row r="5300" spans="27:27" x14ac:dyDescent="0.2">
      <c r="AA5300" s="9"/>
    </row>
    <row r="5301" spans="27:27" x14ac:dyDescent="0.2">
      <c r="AA5301" s="9"/>
    </row>
    <row r="5302" spans="27:27" x14ac:dyDescent="0.2">
      <c r="AA5302" s="9"/>
    </row>
    <row r="5303" spans="27:27" x14ac:dyDescent="0.2">
      <c r="AA5303" s="9"/>
    </row>
    <row r="5304" spans="27:27" x14ac:dyDescent="0.2">
      <c r="AA5304" s="9"/>
    </row>
    <row r="5305" spans="27:27" x14ac:dyDescent="0.2">
      <c r="AA5305" s="9"/>
    </row>
    <row r="5306" spans="27:27" x14ac:dyDescent="0.2">
      <c r="AA5306" s="9"/>
    </row>
    <row r="5307" spans="27:27" x14ac:dyDescent="0.2">
      <c r="AA5307" s="9"/>
    </row>
    <row r="5308" spans="27:27" x14ac:dyDescent="0.2">
      <c r="AA5308" s="9"/>
    </row>
    <row r="5309" spans="27:27" x14ac:dyDescent="0.2">
      <c r="AA5309" s="9"/>
    </row>
    <row r="5310" spans="27:27" x14ac:dyDescent="0.2">
      <c r="AA5310" s="9"/>
    </row>
    <row r="5311" spans="27:27" x14ac:dyDescent="0.2">
      <c r="AA5311" s="9"/>
    </row>
    <row r="5312" spans="27:27" x14ac:dyDescent="0.2">
      <c r="AA5312" s="9"/>
    </row>
    <row r="5313" spans="27:27" x14ac:dyDescent="0.2">
      <c r="AA5313" s="9"/>
    </row>
    <row r="5314" spans="27:27" x14ac:dyDescent="0.2">
      <c r="AA5314" s="9"/>
    </row>
    <row r="5315" spans="27:27" x14ac:dyDescent="0.2">
      <c r="AA5315" s="9"/>
    </row>
    <row r="5316" spans="27:27" x14ac:dyDescent="0.2">
      <c r="AA5316" s="9"/>
    </row>
    <row r="5317" spans="27:27" x14ac:dyDescent="0.2">
      <c r="AA5317" s="9"/>
    </row>
    <row r="5318" spans="27:27" x14ac:dyDescent="0.2">
      <c r="AA5318" s="9"/>
    </row>
    <row r="5319" spans="27:27" x14ac:dyDescent="0.2">
      <c r="AA5319" s="9"/>
    </row>
    <row r="5320" spans="27:27" x14ac:dyDescent="0.2">
      <c r="AA5320" s="9"/>
    </row>
    <row r="5321" spans="27:27" x14ac:dyDescent="0.2">
      <c r="AA5321" s="9"/>
    </row>
    <row r="5322" spans="27:27" x14ac:dyDescent="0.2">
      <c r="AA5322" s="9"/>
    </row>
    <row r="5323" spans="27:27" x14ac:dyDescent="0.2">
      <c r="AA5323" s="9"/>
    </row>
    <row r="5324" spans="27:27" x14ac:dyDescent="0.2">
      <c r="AA5324" s="9"/>
    </row>
    <row r="5325" spans="27:27" x14ac:dyDescent="0.2">
      <c r="AA5325" s="9"/>
    </row>
    <row r="5326" spans="27:27" x14ac:dyDescent="0.2">
      <c r="AA5326" s="9"/>
    </row>
    <row r="5327" spans="27:27" x14ac:dyDescent="0.2">
      <c r="AA5327" s="9"/>
    </row>
    <row r="5328" spans="27:27" x14ac:dyDescent="0.2">
      <c r="AA5328" s="9"/>
    </row>
    <row r="5329" spans="27:27" x14ac:dyDescent="0.2">
      <c r="AA5329" s="9"/>
    </row>
    <row r="5330" spans="27:27" x14ac:dyDescent="0.2">
      <c r="AA5330" s="9"/>
    </row>
    <row r="5331" spans="27:27" x14ac:dyDescent="0.2">
      <c r="AA5331" s="9"/>
    </row>
    <row r="5332" spans="27:27" x14ac:dyDescent="0.2">
      <c r="AA5332" s="9"/>
    </row>
    <row r="5333" spans="27:27" x14ac:dyDescent="0.2">
      <c r="AA5333" s="9"/>
    </row>
    <row r="5334" spans="27:27" x14ac:dyDescent="0.2">
      <c r="AA5334" s="9"/>
    </row>
    <row r="5335" spans="27:27" x14ac:dyDescent="0.2">
      <c r="AA5335" s="9"/>
    </row>
    <row r="5336" spans="27:27" x14ac:dyDescent="0.2">
      <c r="AA5336" s="9"/>
    </row>
    <row r="5337" spans="27:27" x14ac:dyDescent="0.2">
      <c r="AA5337" s="9"/>
    </row>
    <row r="5338" spans="27:27" x14ac:dyDescent="0.2">
      <c r="AA5338" s="9"/>
    </row>
    <row r="5339" spans="27:27" x14ac:dyDescent="0.2">
      <c r="AA5339" s="9"/>
    </row>
    <row r="5340" spans="27:27" x14ac:dyDescent="0.2">
      <c r="AA5340" s="9"/>
    </row>
    <row r="5341" spans="27:27" x14ac:dyDescent="0.2">
      <c r="AA5341" s="9"/>
    </row>
    <row r="5342" spans="27:27" x14ac:dyDescent="0.2">
      <c r="AA5342" s="9"/>
    </row>
    <row r="5343" spans="27:27" x14ac:dyDescent="0.2">
      <c r="AA5343" s="9"/>
    </row>
    <row r="5344" spans="27:27" x14ac:dyDescent="0.2">
      <c r="AA5344" s="9"/>
    </row>
    <row r="5345" spans="27:27" x14ac:dyDescent="0.2">
      <c r="AA5345" s="9"/>
    </row>
    <row r="5346" spans="27:27" x14ac:dyDescent="0.2">
      <c r="AA5346" s="9"/>
    </row>
    <row r="5347" spans="27:27" x14ac:dyDescent="0.2">
      <c r="AA5347" s="9"/>
    </row>
    <row r="5348" spans="27:27" x14ac:dyDescent="0.2">
      <c r="AA5348" s="9"/>
    </row>
    <row r="5349" spans="27:27" x14ac:dyDescent="0.2">
      <c r="AA5349" s="9"/>
    </row>
    <row r="5350" spans="27:27" x14ac:dyDescent="0.2">
      <c r="AA5350" s="9"/>
    </row>
    <row r="5351" spans="27:27" x14ac:dyDescent="0.2">
      <c r="AA5351" s="9"/>
    </row>
    <row r="5352" spans="27:27" x14ac:dyDescent="0.2">
      <c r="AA5352" s="9"/>
    </row>
    <row r="5353" spans="27:27" x14ac:dyDescent="0.2">
      <c r="AA5353" s="9"/>
    </row>
    <row r="5354" spans="27:27" x14ac:dyDescent="0.2">
      <c r="AA5354" s="9"/>
    </row>
    <row r="5355" spans="27:27" x14ac:dyDescent="0.2">
      <c r="AA5355" s="9"/>
    </row>
    <row r="5356" spans="27:27" x14ac:dyDescent="0.2">
      <c r="AA5356" s="9"/>
    </row>
    <row r="5357" spans="27:27" x14ac:dyDescent="0.2">
      <c r="AA5357" s="9"/>
    </row>
    <row r="5358" spans="27:27" x14ac:dyDescent="0.2">
      <c r="AA5358" s="9"/>
    </row>
    <row r="5359" spans="27:27" x14ac:dyDescent="0.2">
      <c r="AA5359" s="9"/>
    </row>
    <row r="5360" spans="27:27" x14ac:dyDescent="0.2">
      <c r="AA5360" s="9"/>
    </row>
    <row r="5361" spans="27:27" x14ac:dyDescent="0.2">
      <c r="AA5361" s="9"/>
    </row>
    <row r="5362" spans="27:27" x14ac:dyDescent="0.2">
      <c r="AA5362" s="9"/>
    </row>
    <row r="5363" spans="27:27" x14ac:dyDescent="0.2">
      <c r="AA5363" s="9"/>
    </row>
    <row r="5364" spans="27:27" x14ac:dyDescent="0.2">
      <c r="AA5364" s="9"/>
    </row>
    <row r="5365" spans="27:27" x14ac:dyDescent="0.2">
      <c r="AA5365" s="9"/>
    </row>
    <row r="5366" spans="27:27" x14ac:dyDescent="0.2">
      <c r="AA5366" s="9"/>
    </row>
    <row r="5367" spans="27:27" x14ac:dyDescent="0.2">
      <c r="AA5367" s="9"/>
    </row>
    <row r="5368" spans="27:27" x14ac:dyDescent="0.2">
      <c r="AA5368" s="9"/>
    </row>
    <row r="5369" spans="27:27" x14ac:dyDescent="0.2">
      <c r="AA5369" s="9"/>
    </row>
    <row r="5370" spans="27:27" x14ac:dyDescent="0.2">
      <c r="AA5370" s="9"/>
    </row>
    <row r="5371" spans="27:27" x14ac:dyDescent="0.2">
      <c r="AA5371" s="9"/>
    </row>
    <row r="5372" spans="27:27" x14ac:dyDescent="0.2">
      <c r="AA5372" s="9"/>
    </row>
    <row r="5373" spans="27:27" x14ac:dyDescent="0.2">
      <c r="AA5373" s="9"/>
    </row>
    <row r="5374" spans="27:27" x14ac:dyDescent="0.2">
      <c r="AA5374" s="9"/>
    </row>
    <row r="5375" spans="27:27" x14ac:dyDescent="0.2">
      <c r="AA5375" s="9"/>
    </row>
    <row r="5376" spans="27:27" x14ac:dyDescent="0.2">
      <c r="AA5376" s="9"/>
    </row>
    <row r="5377" spans="27:27" x14ac:dyDescent="0.2">
      <c r="AA5377" s="9"/>
    </row>
    <row r="5378" spans="27:27" x14ac:dyDescent="0.2">
      <c r="AA5378" s="9"/>
    </row>
    <row r="5379" spans="27:27" x14ac:dyDescent="0.2">
      <c r="AA5379" s="9"/>
    </row>
    <row r="5380" spans="27:27" x14ac:dyDescent="0.2">
      <c r="AA5380" s="9"/>
    </row>
    <row r="5381" spans="27:27" x14ac:dyDescent="0.2">
      <c r="AA5381" s="9"/>
    </row>
    <row r="5382" spans="27:27" x14ac:dyDescent="0.2">
      <c r="AA5382" s="9"/>
    </row>
    <row r="5383" spans="27:27" x14ac:dyDescent="0.2">
      <c r="AA5383" s="9"/>
    </row>
    <row r="5384" spans="27:27" x14ac:dyDescent="0.2">
      <c r="AA5384" s="9"/>
    </row>
    <row r="5385" spans="27:27" x14ac:dyDescent="0.2">
      <c r="AA5385" s="9"/>
    </row>
    <row r="5386" spans="27:27" x14ac:dyDescent="0.2">
      <c r="AA5386" s="9"/>
    </row>
    <row r="5387" spans="27:27" x14ac:dyDescent="0.2">
      <c r="AA5387" s="9"/>
    </row>
    <row r="5388" spans="27:27" x14ac:dyDescent="0.2">
      <c r="AA5388" s="9"/>
    </row>
    <row r="5389" spans="27:27" x14ac:dyDescent="0.2">
      <c r="AA5389" s="9"/>
    </row>
    <row r="5390" spans="27:27" x14ac:dyDescent="0.2">
      <c r="AA5390" s="9"/>
    </row>
    <row r="5391" spans="27:27" x14ac:dyDescent="0.2">
      <c r="AA5391" s="9"/>
    </row>
    <row r="5392" spans="27:27" x14ac:dyDescent="0.2">
      <c r="AA5392" s="9"/>
    </row>
    <row r="5393" spans="27:27" x14ac:dyDescent="0.2">
      <c r="AA5393" s="9"/>
    </row>
    <row r="5394" spans="27:27" x14ac:dyDescent="0.2">
      <c r="AA5394" s="9"/>
    </row>
    <row r="5395" spans="27:27" x14ac:dyDescent="0.2">
      <c r="AA5395" s="9"/>
    </row>
    <row r="5396" spans="27:27" x14ac:dyDescent="0.2">
      <c r="AA5396" s="9"/>
    </row>
    <row r="5397" spans="27:27" x14ac:dyDescent="0.2">
      <c r="AA5397" s="9"/>
    </row>
    <row r="5398" spans="27:27" x14ac:dyDescent="0.2">
      <c r="AA5398" s="9"/>
    </row>
    <row r="5399" spans="27:27" x14ac:dyDescent="0.2">
      <c r="AA5399" s="9"/>
    </row>
    <row r="5400" spans="27:27" x14ac:dyDescent="0.2">
      <c r="AA5400" s="9"/>
    </row>
    <row r="5401" spans="27:27" x14ac:dyDescent="0.2">
      <c r="AA5401" s="9"/>
    </row>
    <row r="5402" spans="27:27" x14ac:dyDescent="0.2">
      <c r="AA5402" s="9"/>
    </row>
    <row r="5403" spans="27:27" x14ac:dyDescent="0.2">
      <c r="AA5403" s="9"/>
    </row>
    <row r="5404" spans="27:27" x14ac:dyDescent="0.2">
      <c r="AA5404" s="9"/>
    </row>
    <row r="5405" spans="27:27" x14ac:dyDescent="0.2">
      <c r="AA5405" s="9"/>
    </row>
    <row r="5406" spans="27:27" x14ac:dyDescent="0.2">
      <c r="AA5406" s="9"/>
    </row>
    <row r="5407" spans="27:27" x14ac:dyDescent="0.2">
      <c r="AA5407" s="9"/>
    </row>
    <row r="5408" spans="27:27" x14ac:dyDescent="0.2">
      <c r="AA5408" s="9"/>
    </row>
    <row r="5409" spans="27:27" x14ac:dyDescent="0.2">
      <c r="AA5409" s="9"/>
    </row>
    <row r="5410" spans="27:27" x14ac:dyDescent="0.2">
      <c r="AA5410" s="9"/>
    </row>
    <row r="5411" spans="27:27" x14ac:dyDescent="0.2">
      <c r="AA5411" s="9"/>
    </row>
    <row r="5412" spans="27:27" x14ac:dyDescent="0.2">
      <c r="AA5412" s="9"/>
    </row>
    <row r="5413" spans="27:27" x14ac:dyDescent="0.2">
      <c r="AA5413" s="9"/>
    </row>
    <row r="5414" spans="27:27" x14ac:dyDescent="0.2">
      <c r="AA5414" s="9"/>
    </row>
    <row r="5415" spans="27:27" x14ac:dyDescent="0.2">
      <c r="AA5415" s="9"/>
    </row>
    <row r="5416" spans="27:27" x14ac:dyDescent="0.2">
      <c r="AA5416" s="9"/>
    </row>
    <row r="5417" spans="27:27" x14ac:dyDescent="0.2">
      <c r="AA5417" s="9"/>
    </row>
    <row r="5418" spans="27:27" x14ac:dyDescent="0.2">
      <c r="AA5418" s="9"/>
    </row>
    <row r="5419" spans="27:27" x14ac:dyDescent="0.2">
      <c r="AA5419" s="9"/>
    </row>
    <row r="5420" spans="27:27" x14ac:dyDescent="0.2">
      <c r="AA5420" s="9"/>
    </row>
    <row r="5421" spans="27:27" x14ac:dyDescent="0.2">
      <c r="AA5421" s="9"/>
    </row>
    <row r="5422" spans="27:27" x14ac:dyDescent="0.2">
      <c r="AA5422" s="9"/>
    </row>
    <row r="5423" spans="27:27" x14ac:dyDescent="0.2">
      <c r="AA5423" s="9"/>
    </row>
    <row r="5424" spans="27:27" x14ac:dyDescent="0.2">
      <c r="AA5424" s="9"/>
    </row>
    <row r="5425" spans="27:27" x14ac:dyDescent="0.2">
      <c r="AA5425" s="9"/>
    </row>
    <row r="5426" spans="27:27" x14ac:dyDescent="0.2">
      <c r="AA5426" s="9"/>
    </row>
    <row r="5427" spans="27:27" x14ac:dyDescent="0.2">
      <c r="AA5427" s="9"/>
    </row>
    <row r="5428" spans="27:27" x14ac:dyDescent="0.2">
      <c r="AA5428" s="9"/>
    </row>
    <row r="5429" spans="27:27" x14ac:dyDescent="0.2">
      <c r="AA5429" s="9"/>
    </row>
    <row r="5430" spans="27:27" x14ac:dyDescent="0.2">
      <c r="AA5430" s="9"/>
    </row>
    <row r="5431" spans="27:27" x14ac:dyDescent="0.2">
      <c r="AA5431" s="9"/>
    </row>
    <row r="5432" spans="27:27" x14ac:dyDescent="0.2">
      <c r="AA5432" s="9"/>
    </row>
    <row r="5433" spans="27:27" x14ac:dyDescent="0.2">
      <c r="AA5433" s="9"/>
    </row>
    <row r="5434" spans="27:27" x14ac:dyDescent="0.2">
      <c r="AA5434" s="9"/>
    </row>
    <row r="5435" spans="27:27" x14ac:dyDescent="0.2">
      <c r="AA5435" s="9"/>
    </row>
    <row r="5436" spans="27:27" x14ac:dyDescent="0.2">
      <c r="AA5436" s="9"/>
    </row>
    <row r="5437" spans="27:27" x14ac:dyDescent="0.2">
      <c r="AA5437" s="9"/>
    </row>
    <row r="5438" spans="27:27" x14ac:dyDescent="0.2">
      <c r="AA5438" s="9"/>
    </row>
    <row r="5439" spans="27:27" x14ac:dyDescent="0.2">
      <c r="AA5439" s="9"/>
    </row>
    <row r="5440" spans="27:27" x14ac:dyDescent="0.2">
      <c r="AA5440" s="9"/>
    </row>
    <row r="5441" spans="27:27" x14ac:dyDescent="0.2">
      <c r="AA5441" s="9"/>
    </row>
    <row r="5442" spans="27:27" x14ac:dyDescent="0.2">
      <c r="AA5442" s="9"/>
    </row>
    <row r="5443" spans="27:27" x14ac:dyDescent="0.2">
      <c r="AA5443" s="9"/>
    </row>
    <row r="5444" spans="27:27" x14ac:dyDescent="0.2">
      <c r="AA5444" s="9"/>
    </row>
    <row r="5445" spans="27:27" x14ac:dyDescent="0.2">
      <c r="AA5445" s="9"/>
    </row>
    <row r="5446" spans="27:27" x14ac:dyDescent="0.2">
      <c r="AA5446" s="9"/>
    </row>
    <row r="5447" spans="27:27" x14ac:dyDescent="0.2">
      <c r="AA5447" s="9"/>
    </row>
    <row r="5448" spans="27:27" x14ac:dyDescent="0.2">
      <c r="AA5448" s="9"/>
    </row>
    <row r="5449" spans="27:27" x14ac:dyDescent="0.2">
      <c r="AA5449" s="9"/>
    </row>
    <row r="5450" spans="27:27" x14ac:dyDescent="0.2">
      <c r="AA5450" s="9"/>
    </row>
    <row r="5451" spans="27:27" x14ac:dyDescent="0.2">
      <c r="AA5451" s="9"/>
    </row>
    <row r="5452" spans="27:27" x14ac:dyDescent="0.2">
      <c r="AA5452" s="9"/>
    </row>
    <row r="5453" spans="27:27" x14ac:dyDescent="0.2">
      <c r="AA5453" s="9"/>
    </row>
    <row r="5454" spans="27:27" x14ac:dyDescent="0.2">
      <c r="AA5454" s="9"/>
    </row>
    <row r="5455" spans="27:27" x14ac:dyDescent="0.2">
      <c r="AA5455" s="9"/>
    </row>
    <row r="5456" spans="27:27" x14ac:dyDescent="0.2">
      <c r="AA5456" s="9"/>
    </row>
    <row r="5457" spans="27:27" x14ac:dyDescent="0.2">
      <c r="AA5457" s="9"/>
    </row>
    <row r="5458" spans="27:27" x14ac:dyDescent="0.2">
      <c r="AA5458" s="9"/>
    </row>
    <row r="5459" spans="27:27" x14ac:dyDescent="0.2">
      <c r="AA5459" s="9"/>
    </row>
    <row r="5460" spans="27:27" x14ac:dyDescent="0.2">
      <c r="AA5460" s="9"/>
    </row>
    <row r="5461" spans="27:27" x14ac:dyDescent="0.2">
      <c r="AA5461" s="9"/>
    </row>
    <row r="5462" spans="27:27" x14ac:dyDescent="0.2">
      <c r="AA5462" s="9"/>
    </row>
    <row r="5463" spans="27:27" x14ac:dyDescent="0.2">
      <c r="AA5463" s="9"/>
    </row>
    <row r="5464" spans="27:27" x14ac:dyDescent="0.2">
      <c r="AA5464" s="9"/>
    </row>
    <row r="5465" spans="27:27" x14ac:dyDescent="0.2">
      <c r="AA5465" s="9"/>
    </row>
    <row r="5466" spans="27:27" x14ac:dyDescent="0.2">
      <c r="AA5466" s="9"/>
    </row>
    <row r="5467" spans="27:27" x14ac:dyDescent="0.2">
      <c r="AA5467" s="9"/>
    </row>
    <row r="5468" spans="27:27" x14ac:dyDescent="0.2">
      <c r="AA5468" s="9"/>
    </row>
    <row r="5469" spans="27:27" x14ac:dyDescent="0.2">
      <c r="AA5469" s="9"/>
    </row>
    <row r="5470" spans="27:27" x14ac:dyDescent="0.2">
      <c r="AA5470" s="9"/>
    </row>
    <row r="5471" spans="27:27" x14ac:dyDescent="0.2">
      <c r="AA5471" s="9"/>
    </row>
    <row r="5472" spans="27:27" x14ac:dyDescent="0.2">
      <c r="AA5472" s="9"/>
    </row>
    <row r="5473" spans="27:27" x14ac:dyDescent="0.2">
      <c r="AA5473" s="9"/>
    </row>
    <row r="5474" spans="27:27" x14ac:dyDescent="0.2">
      <c r="AA5474" s="9"/>
    </row>
    <row r="5475" spans="27:27" x14ac:dyDescent="0.2">
      <c r="AA5475" s="9"/>
    </row>
    <row r="5476" spans="27:27" x14ac:dyDescent="0.2">
      <c r="AA5476" s="9"/>
    </row>
    <row r="5477" spans="27:27" x14ac:dyDescent="0.2">
      <c r="AA5477" s="9"/>
    </row>
    <row r="5478" spans="27:27" x14ac:dyDescent="0.2">
      <c r="AA5478" s="9"/>
    </row>
    <row r="5479" spans="27:27" x14ac:dyDescent="0.2">
      <c r="AA5479" s="9"/>
    </row>
    <row r="5480" spans="27:27" x14ac:dyDescent="0.2">
      <c r="AA5480" s="9"/>
    </row>
    <row r="5481" spans="27:27" x14ac:dyDescent="0.2">
      <c r="AA5481" s="9"/>
    </row>
    <row r="5482" spans="27:27" x14ac:dyDescent="0.2">
      <c r="AA5482" s="9"/>
    </row>
    <row r="5483" spans="27:27" x14ac:dyDescent="0.2">
      <c r="AA5483" s="9"/>
    </row>
    <row r="5484" spans="27:27" x14ac:dyDescent="0.2">
      <c r="AA5484" s="9"/>
    </row>
    <row r="5485" spans="27:27" x14ac:dyDescent="0.2">
      <c r="AA5485" s="9"/>
    </row>
    <row r="5486" spans="27:27" x14ac:dyDescent="0.2">
      <c r="AA5486" s="9"/>
    </row>
    <row r="5487" spans="27:27" x14ac:dyDescent="0.2">
      <c r="AA5487" s="9"/>
    </row>
    <row r="5488" spans="27:27" x14ac:dyDescent="0.2">
      <c r="AA5488" s="9"/>
    </row>
    <row r="5489" spans="27:27" x14ac:dyDescent="0.2">
      <c r="AA5489" s="9"/>
    </row>
    <row r="5490" spans="27:27" x14ac:dyDescent="0.2">
      <c r="AA5490" s="9"/>
    </row>
    <row r="5491" spans="27:27" x14ac:dyDescent="0.2">
      <c r="AA5491" s="9"/>
    </row>
    <row r="5492" spans="27:27" x14ac:dyDescent="0.2">
      <c r="AA5492" s="9"/>
    </row>
    <row r="5493" spans="27:27" x14ac:dyDescent="0.2">
      <c r="AA5493" s="9"/>
    </row>
    <row r="5494" spans="27:27" x14ac:dyDescent="0.2">
      <c r="AA5494" s="9"/>
    </row>
    <row r="5495" spans="27:27" x14ac:dyDescent="0.2">
      <c r="AA5495" s="9"/>
    </row>
    <row r="5496" spans="27:27" x14ac:dyDescent="0.2">
      <c r="AA5496" s="9"/>
    </row>
    <row r="5497" spans="27:27" x14ac:dyDescent="0.2">
      <c r="AA5497" s="9"/>
    </row>
    <row r="5498" spans="27:27" x14ac:dyDescent="0.2">
      <c r="AA5498" s="9"/>
    </row>
    <row r="5499" spans="27:27" x14ac:dyDescent="0.2">
      <c r="AA5499" s="9"/>
    </row>
    <row r="5500" spans="27:27" x14ac:dyDescent="0.2">
      <c r="AA5500" s="9"/>
    </row>
    <row r="5501" spans="27:27" x14ac:dyDescent="0.2">
      <c r="AA5501" s="9"/>
    </row>
    <row r="5502" spans="27:27" x14ac:dyDescent="0.2">
      <c r="AA5502" s="9"/>
    </row>
    <row r="5503" spans="27:27" x14ac:dyDescent="0.2">
      <c r="AA5503" s="9"/>
    </row>
    <row r="5504" spans="27:27" x14ac:dyDescent="0.2">
      <c r="AA5504" s="9"/>
    </row>
    <row r="5505" spans="27:27" x14ac:dyDescent="0.2">
      <c r="AA5505" s="9"/>
    </row>
    <row r="5506" spans="27:27" x14ac:dyDescent="0.2">
      <c r="AA5506" s="9"/>
    </row>
    <row r="5507" spans="27:27" x14ac:dyDescent="0.2">
      <c r="AA5507" s="9"/>
    </row>
    <row r="5508" spans="27:27" x14ac:dyDescent="0.2">
      <c r="AA5508" s="9"/>
    </row>
    <row r="5509" spans="27:27" x14ac:dyDescent="0.2">
      <c r="AA5509" s="9"/>
    </row>
    <row r="5510" spans="27:27" x14ac:dyDescent="0.2">
      <c r="AA5510" s="9"/>
    </row>
    <row r="5511" spans="27:27" x14ac:dyDescent="0.2">
      <c r="AA5511" s="9"/>
    </row>
    <row r="5512" spans="27:27" x14ac:dyDescent="0.2">
      <c r="AA5512" s="9"/>
    </row>
    <row r="5513" spans="27:27" x14ac:dyDescent="0.2">
      <c r="AA5513" s="9"/>
    </row>
    <row r="5514" spans="27:27" x14ac:dyDescent="0.2">
      <c r="AA5514" s="9"/>
    </row>
    <row r="5515" spans="27:27" x14ac:dyDescent="0.2">
      <c r="AA5515" s="9"/>
    </row>
    <row r="5516" spans="27:27" x14ac:dyDescent="0.2">
      <c r="AA5516" s="9"/>
    </row>
    <row r="5517" spans="27:27" x14ac:dyDescent="0.2">
      <c r="AA5517" s="9"/>
    </row>
    <row r="5518" spans="27:27" x14ac:dyDescent="0.2">
      <c r="AA5518" s="9"/>
    </row>
    <row r="5519" spans="27:27" x14ac:dyDescent="0.2">
      <c r="AA5519" s="9"/>
    </row>
    <row r="5520" spans="27:27" x14ac:dyDescent="0.2">
      <c r="AA5520" s="9"/>
    </row>
    <row r="5521" spans="27:27" x14ac:dyDescent="0.2">
      <c r="AA5521" s="9"/>
    </row>
    <row r="5522" spans="27:27" x14ac:dyDescent="0.2">
      <c r="AA5522" s="9"/>
    </row>
    <row r="5523" spans="27:27" x14ac:dyDescent="0.2">
      <c r="AA5523" s="9"/>
    </row>
    <row r="5524" spans="27:27" x14ac:dyDescent="0.2">
      <c r="AA5524" s="9"/>
    </row>
    <row r="5525" spans="27:27" x14ac:dyDescent="0.2">
      <c r="AA5525" s="9"/>
    </row>
    <row r="5526" spans="27:27" x14ac:dyDescent="0.2">
      <c r="AA5526" s="9"/>
    </row>
    <row r="5527" spans="27:27" x14ac:dyDescent="0.2">
      <c r="AA5527" s="9"/>
    </row>
    <row r="5528" spans="27:27" x14ac:dyDescent="0.2">
      <c r="AA5528" s="9"/>
    </row>
    <row r="5529" spans="27:27" x14ac:dyDescent="0.2">
      <c r="AA5529" s="9"/>
    </row>
    <row r="5530" spans="27:27" x14ac:dyDescent="0.2">
      <c r="AA5530" s="9"/>
    </row>
    <row r="5531" spans="27:27" x14ac:dyDescent="0.2">
      <c r="AA5531" s="9"/>
    </row>
    <row r="5532" spans="27:27" x14ac:dyDescent="0.2">
      <c r="AA5532" s="9"/>
    </row>
    <row r="5533" spans="27:27" x14ac:dyDescent="0.2">
      <c r="AA5533" s="9"/>
    </row>
    <row r="5534" spans="27:27" x14ac:dyDescent="0.2">
      <c r="AA5534" s="9"/>
    </row>
    <row r="5535" spans="27:27" x14ac:dyDescent="0.2">
      <c r="AA5535" s="9"/>
    </row>
    <row r="5536" spans="27:27" x14ac:dyDescent="0.2">
      <c r="AA5536" s="9"/>
    </row>
    <row r="5537" spans="27:27" x14ac:dyDescent="0.2">
      <c r="AA5537" s="9"/>
    </row>
    <row r="5538" spans="27:27" x14ac:dyDescent="0.2">
      <c r="AA5538" s="9"/>
    </row>
    <row r="5539" spans="27:27" x14ac:dyDescent="0.2">
      <c r="AA5539" s="9"/>
    </row>
    <row r="5540" spans="27:27" x14ac:dyDescent="0.2">
      <c r="AA5540" s="9"/>
    </row>
    <row r="5541" spans="27:27" x14ac:dyDescent="0.2">
      <c r="AA5541" s="9"/>
    </row>
    <row r="5542" spans="27:27" x14ac:dyDescent="0.2">
      <c r="AA5542" s="9"/>
    </row>
    <row r="5543" spans="27:27" x14ac:dyDescent="0.2">
      <c r="AA5543" s="9"/>
    </row>
    <row r="5544" spans="27:27" x14ac:dyDescent="0.2">
      <c r="AA5544" s="9"/>
    </row>
    <row r="5545" spans="27:27" x14ac:dyDescent="0.2">
      <c r="AA5545" s="9"/>
    </row>
    <row r="5546" spans="27:27" x14ac:dyDescent="0.2">
      <c r="AA5546" s="9"/>
    </row>
    <row r="5547" spans="27:27" x14ac:dyDescent="0.2">
      <c r="AA5547" s="9"/>
    </row>
    <row r="5548" spans="27:27" x14ac:dyDescent="0.2">
      <c r="AA5548" s="9"/>
    </row>
    <row r="5549" spans="27:27" x14ac:dyDescent="0.2">
      <c r="AA5549" s="9"/>
    </row>
    <row r="5550" spans="27:27" x14ac:dyDescent="0.2">
      <c r="AA5550" s="9"/>
    </row>
    <row r="5551" spans="27:27" x14ac:dyDescent="0.2">
      <c r="AA5551" s="9"/>
    </row>
    <row r="5552" spans="27:27" x14ac:dyDescent="0.2">
      <c r="AA5552" s="9"/>
    </row>
    <row r="5553" spans="27:27" x14ac:dyDescent="0.2">
      <c r="AA5553" s="9"/>
    </row>
    <row r="5554" spans="27:27" x14ac:dyDescent="0.2">
      <c r="AA5554" s="9"/>
    </row>
    <row r="5555" spans="27:27" x14ac:dyDescent="0.2">
      <c r="AA5555" s="9"/>
    </row>
    <row r="5556" spans="27:27" x14ac:dyDescent="0.2">
      <c r="AA5556" s="9"/>
    </row>
    <row r="5557" spans="27:27" x14ac:dyDescent="0.2">
      <c r="AA5557" s="9"/>
    </row>
    <row r="5558" spans="27:27" x14ac:dyDescent="0.2">
      <c r="AA5558" s="9"/>
    </row>
    <row r="5559" spans="27:27" x14ac:dyDescent="0.2">
      <c r="AA5559" s="9"/>
    </row>
    <row r="5560" spans="27:27" x14ac:dyDescent="0.2">
      <c r="AA5560" s="9"/>
    </row>
    <row r="5561" spans="27:27" x14ac:dyDescent="0.2">
      <c r="AA5561" s="9"/>
    </row>
    <row r="5562" spans="27:27" x14ac:dyDescent="0.2">
      <c r="AA5562" s="9"/>
    </row>
    <row r="5563" spans="27:27" x14ac:dyDescent="0.2">
      <c r="AA5563" s="9"/>
    </row>
    <row r="5564" spans="27:27" x14ac:dyDescent="0.2">
      <c r="AA5564" s="9"/>
    </row>
    <row r="5565" spans="27:27" x14ac:dyDescent="0.2">
      <c r="AA5565" s="9"/>
    </row>
    <row r="5566" spans="27:27" x14ac:dyDescent="0.2">
      <c r="AA5566" s="9"/>
    </row>
    <row r="5567" spans="27:27" x14ac:dyDescent="0.2">
      <c r="AA5567" s="9"/>
    </row>
    <row r="5568" spans="27:27" x14ac:dyDescent="0.2">
      <c r="AA5568" s="9"/>
    </row>
    <row r="5569" spans="27:27" x14ac:dyDescent="0.2">
      <c r="AA5569" s="9"/>
    </row>
    <row r="5570" spans="27:27" x14ac:dyDescent="0.2">
      <c r="AA5570" s="9"/>
    </row>
    <row r="5571" spans="27:27" x14ac:dyDescent="0.2">
      <c r="AA5571" s="9"/>
    </row>
    <row r="5572" spans="27:27" x14ac:dyDescent="0.2">
      <c r="AA5572" s="9"/>
    </row>
    <row r="5573" spans="27:27" x14ac:dyDescent="0.2">
      <c r="AA5573" s="9"/>
    </row>
    <row r="5574" spans="27:27" x14ac:dyDescent="0.2">
      <c r="AA5574" s="9"/>
    </row>
    <row r="5575" spans="27:27" x14ac:dyDescent="0.2">
      <c r="AA5575" s="9"/>
    </row>
    <row r="5576" spans="27:27" x14ac:dyDescent="0.2">
      <c r="AA5576" s="9"/>
    </row>
    <row r="5577" spans="27:27" x14ac:dyDescent="0.2">
      <c r="AA5577" s="9"/>
    </row>
    <row r="5578" spans="27:27" x14ac:dyDescent="0.2">
      <c r="AA5578" s="9"/>
    </row>
    <row r="5579" spans="27:27" x14ac:dyDescent="0.2">
      <c r="AA5579" s="9"/>
    </row>
    <row r="5580" spans="27:27" x14ac:dyDescent="0.2">
      <c r="AA5580" s="9"/>
    </row>
    <row r="5581" spans="27:27" x14ac:dyDescent="0.2">
      <c r="AA5581" s="9"/>
    </row>
    <row r="5582" spans="27:27" x14ac:dyDescent="0.2">
      <c r="AA5582" s="9"/>
    </row>
    <row r="5583" spans="27:27" x14ac:dyDescent="0.2">
      <c r="AA5583" s="9"/>
    </row>
    <row r="5584" spans="27:27" x14ac:dyDescent="0.2">
      <c r="AA5584" s="9"/>
    </row>
    <row r="5585" spans="27:27" x14ac:dyDescent="0.2">
      <c r="AA5585" s="9"/>
    </row>
    <row r="5586" spans="27:27" x14ac:dyDescent="0.2">
      <c r="AA5586" s="9"/>
    </row>
    <row r="5587" spans="27:27" x14ac:dyDescent="0.2">
      <c r="AA5587" s="9"/>
    </row>
    <row r="5588" spans="27:27" x14ac:dyDescent="0.2">
      <c r="AA5588" s="9"/>
    </row>
    <row r="5589" spans="27:27" x14ac:dyDescent="0.2">
      <c r="AA5589" s="9"/>
    </row>
    <row r="5590" spans="27:27" x14ac:dyDescent="0.2">
      <c r="AA5590" s="9"/>
    </row>
    <row r="5591" spans="27:27" x14ac:dyDescent="0.2">
      <c r="AA5591" s="9"/>
    </row>
    <row r="5592" spans="27:27" x14ac:dyDescent="0.2">
      <c r="AA5592" s="9"/>
    </row>
    <row r="5593" spans="27:27" x14ac:dyDescent="0.2">
      <c r="AA5593" s="9"/>
    </row>
    <row r="5594" spans="27:27" x14ac:dyDescent="0.2">
      <c r="AA5594" s="9"/>
    </row>
    <row r="5595" spans="27:27" x14ac:dyDescent="0.2">
      <c r="AA5595" s="9"/>
    </row>
    <row r="5596" spans="27:27" x14ac:dyDescent="0.2">
      <c r="AA5596" s="9"/>
    </row>
    <row r="5597" spans="27:27" x14ac:dyDescent="0.2">
      <c r="AA5597" s="9"/>
    </row>
    <row r="5598" spans="27:27" x14ac:dyDescent="0.2">
      <c r="AA5598" s="9"/>
    </row>
    <row r="5599" spans="27:27" x14ac:dyDescent="0.2">
      <c r="AA5599" s="9"/>
    </row>
    <row r="5600" spans="27:27" x14ac:dyDescent="0.2">
      <c r="AA5600" s="9"/>
    </row>
    <row r="5601" spans="27:27" x14ac:dyDescent="0.2">
      <c r="AA5601" s="9"/>
    </row>
    <row r="5602" spans="27:27" x14ac:dyDescent="0.2">
      <c r="AA5602" s="9"/>
    </row>
    <row r="5603" spans="27:27" x14ac:dyDescent="0.2">
      <c r="AA5603" s="9"/>
    </row>
    <row r="5604" spans="27:27" x14ac:dyDescent="0.2">
      <c r="AA5604" s="9"/>
    </row>
    <row r="5605" spans="27:27" x14ac:dyDescent="0.2">
      <c r="AA5605" s="9"/>
    </row>
    <row r="5606" spans="27:27" x14ac:dyDescent="0.2">
      <c r="AA5606" s="9"/>
    </row>
    <row r="5607" spans="27:27" x14ac:dyDescent="0.2">
      <c r="AA5607" s="9"/>
    </row>
    <row r="5608" spans="27:27" x14ac:dyDescent="0.2">
      <c r="AA5608" s="9"/>
    </row>
    <row r="5609" spans="27:27" x14ac:dyDescent="0.2">
      <c r="AA5609" s="9"/>
    </row>
    <row r="5610" spans="27:27" x14ac:dyDescent="0.2">
      <c r="AA5610" s="9"/>
    </row>
    <row r="5611" spans="27:27" x14ac:dyDescent="0.2">
      <c r="AA5611" s="9"/>
    </row>
    <row r="5612" spans="27:27" x14ac:dyDescent="0.2">
      <c r="AA5612" s="9"/>
    </row>
    <row r="5613" spans="27:27" x14ac:dyDescent="0.2">
      <c r="AA5613" s="9"/>
    </row>
    <row r="5614" spans="27:27" x14ac:dyDescent="0.2">
      <c r="AA5614" s="9"/>
    </row>
    <row r="5615" spans="27:27" x14ac:dyDescent="0.2">
      <c r="AA5615" s="9"/>
    </row>
    <row r="5616" spans="27:27" x14ac:dyDescent="0.2">
      <c r="AA5616" s="9"/>
    </row>
    <row r="5617" spans="27:27" x14ac:dyDescent="0.2">
      <c r="AA5617" s="9"/>
    </row>
    <row r="5618" spans="27:27" x14ac:dyDescent="0.2">
      <c r="AA5618" s="9"/>
    </row>
    <row r="5619" spans="27:27" x14ac:dyDescent="0.2">
      <c r="AA5619" s="9"/>
    </row>
    <row r="5620" spans="27:27" x14ac:dyDescent="0.2">
      <c r="AA5620" s="9"/>
    </row>
    <row r="5621" spans="27:27" x14ac:dyDescent="0.2">
      <c r="AA5621" s="9"/>
    </row>
    <row r="5622" spans="27:27" x14ac:dyDescent="0.2">
      <c r="AA5622" s="9"/>
    </row>
    <row r="5623" spans="27:27" x14ac:dyDescent="0.2">
      <c r="AA5623" s="9"/>
    </row>
    <row r="5624" spans="27:27" x14ac:dyDescent="0.2">
      <c r="AA5624" s="9"/>
    </row>
    <row r="5625" spans="27:27" x14ac:dyDescent="0.2">
      <c r="AA5625" s="9"/>
    </row>
    <row r="5626" spans="27:27" x14ac:dyDescent="0.2">
      <c r="AA5626" s="9"/>
    </row>
    <row r="5627" spans="27:27" x14ac:dyDescent="0.2">
      <c r="AA5627" s="9"/>
    </row>
    <row r="5628" spans="27:27" x14ac:dyDescent="0.2">
      <c r="AA5628" s="9"/>
    </row>
    <row r="5629" spans="27:27" x14ac:dyDescent="0.2">
      <c r="AA5629" s="9"/>
    </row>
    <row r="5630" spans="27:27" x14ac:dyDescent="0.2">
      <c r="AA5630" s="9"/>
    </row>
    <row r="5631" spans="27:27" x14ac:dyDescent="0.2">
      <c r="AA5631" s="9"/>
    </row>
    <row r="5632" spans="27:27" x14ac:dyDescent="0.2">
      <c r="AA5632" s="9"/>
    </row>
    <row r="5633" spans="27:27" x14ac:dyDescent="0.2">
      <c r="AA5633" s="9"/>
    </row>
    <row r="5634" spans="27:27" x14ac:dyDescent="0.2">
      <c r="AA5634" s="9"/>
    </row>
    <row r="5635" spans="27:27" x14ac:dyDescent="0.2">
      <c r="AA5635" s="9"/>
    </row>
    <row r="5636" spans="27:27" x14ac:dyDescent="0.2">
      <c r="AA5636" s="9"/>
    </row>
    <row r="5637" spans="27:27" x14ac:dyDescent="0.2">
      <c r="AA5637" s="9"/>
    </row>
    <row r="5638" spans="27:27" x14ac:dyDescent="0.2">
      <c r="AA5638" s="9"/>
    </row>
    <row r="5639" spans="27:27" x14ac:dyDescent="0.2">
      <c r="AA5639" s="9"/>
    </row>
    <row r="5640" spans="27:27" x14ac:dyDescent="0.2">
      <c r="AA5640" s="9"/>
    </row>
    <row r="5641" spans="27:27" x14ac:dyDescent="0.2">
      <c r="AA5641" s="9"/>
    </row>
    <row r="5642" spans="27:27" x14ac:dyDescent="0.2">
      <c r="AA5642" s="9"/>
    </row>
    <row r="5643" spans="27:27" x14ac:dyDescent="0.2">
      <c r="AA5643" s="9"/>
    </row>
    <row r="5644" spans="27:27" x14ac:dyDescent="0.2">
      <c r="AA5644" s="9"/>
    </row>
    <row r="5645" spans="27:27" x14ac:dyDescent="0.2">
      <c r="AA5645" s="9"/>
    </row>
    <row r="5646" spans="27:27" x14ac:dyDescent="0.2">
      <c r="AA5646" s="9"/>
    </row>
    <row r="5647" spans="27:27" x14ac:dyDescent="0.2">
      <c r="AA5647" s="9"/>
    </row>
    <row r="5648" spans="27:27" x14ac:dyDescent="0.2">
      <c r="AA5648" s="9"/>
    </row>
    <row r="5649" spans="27:27" x14ac:dyDescent="0.2">
      <c r="AA5649" s="9"/>
    </row>
    <row r="5650" spans="27:27" x14ac:dyDescent="0.2">
      <c r="AA5650" s="9"/>
    </row>
    <row r="5651" spans="27:27" x14ac:dyDescent="0.2">
      <c r="AA5651" s="9"/>
    </row>
    <row r="5652" spans="27:27" x14ac:dyDescent="0.2">
      <c r="AA5652" s="9"/>
    </row>
    <row r="5653" spans="27:27" x14ac:dyDescent="0.2">
      <c r="AA5653" s="9"/>
    </row>
    <row r="5654" spans="27:27" x14ac:dyDescent="0.2">
      <c r="AA5654" s="9"/>
    </row>
    <row r="5655" spans="27:27" x14ac:dyDescent="0.2">
      <c r="AA5655" s="9"/>
    </row>
    <row r="5656" spans="27:27" x14ac:dyDescent="0.2">
      <c r="AA5656" s="9"/>
    </row>
    <row r="5657" spans="27:27" x14ac:dyDescent="0.2">
      <c r="AA5657" s="9"/>
    </row>
    <row r="5658" spans="27:27" x14ac:dyDescent="0.2">
      <c r="AA5658" s="9"/>
    </row>
    <row r="5659" spans="27:27" x14ac:dyDescent="0.2">
      <c r="AA5659" s="9"/>
    </row>
    <row r="5660" spans="27:27" x14ac:dyDescent="0.2">
      <c r="AA5660" s="9"/>
    </row>
    <row r="5661" spans="27:27" x14ac:dyDescent="0.2">
      <c r="AA5661" s="9"/>
    </row>
    <row r="5662" spans="27:27" x14ac:dyDescent="0.2">
      <c r="AA5662" s="9"/>
    </row>
    <row r="5663" spans="27:27" x14ac:dyDescent="0.2">
      <c r="AA5663" s="9"/>
    </row>
    <row r="5664" spans="27:27" x14ac:dyDescent="0.2">
      <c r="AA5664" s="9"/>
    </row>
    <row r="5665" spans="27:27" x14ac:dyDescent="0.2">
      <c r="AA5665" s="9"/>
    </row>
    <row r="5666" spans="27:27" x14ac:dyDescent="0.2">
      <c r="AA5666" s="9"/>
    </row>
    <row r="5667" spans="27:27" x14ac:dyDescent="0.2">
      <c r="AA5667" s="9"/>
    </row>
    <row r="5668" spans="27:27" x14ac:dyDescent="0.2">
      <c r="AA5668" s="9"/>
    </row>
    <row r="5669" spans="27:27" x14ac:dyDescent="0.2">
      <c r="AA5669" s="9"/>
    </row>
    <row r="5670" spans="27:27" x14ac:dyDescent="0.2">
      <c r="AA5670" s="9"/>
    </row>
    <row r="5671" spans="27:27" x14ac:dyDescent="0.2">
      <c r="AA5671" s="9"/>
    </row>
    <row r="5672" spans="27:27" x14ac:dyDescent="0.2">
      <c r="AA5672" s="9"/>
    </row>
    <row r="5673" spans="27:27" x14ac:dyDescent="0.2">
      <c r="AA5673" s="9"/>
    </row>
    <row r="5674" spans="27:27" x14ac:dyDescent="0.2">
      <c r="AA5674" s="9"/>
    </row>
    <row r="5675" spans="27:27" x14ac:dyDescent="0.2">
      <c r="AA5675" s="9"/>
    </row>
    <row r="5676" spans="27:27" x14ac:dyDescent="0.2">
      <c r="AA5676" s="9"/>
    </row>
    <row r="5677" spans="27:27" x14ac:dyDescent="0.2">
      <c r="AA5677" s="9"/>
    </row>
    <row r="5678" spans="27:27" x14ac:dyDescent="0.2">
      <c r="AA5678" s="9"/>
    </row>
    <row r="5679" spans="27:27" x14ac:dyDescent="0.2">
      <c r="AA5679" s="9"/>
    </row>
    <row r="5680" spans="27:27" x14ac:dyDescent="0.2">
      <c r="AA5680" s="9"/>
    </row>
    <row r="5681" spans="27:27" x14ac:dyDescent="0.2">
      <c r="AA5681" s="9"/>
    </row>
    <row r="5682" spans="27:27" x14ac:dyDescent="0.2">
      <c r="AA5682" s="9"/>
    </row>
    <row r="5683" spans="27:27" x14ac:dyDescent="0.2">
      <c r="AA5683" s="9"/>
    </row>
    <row r="5684" spans="27:27" x14ac:dyDescent="0.2">
      <c r="AA5684" s="9"/>
    </row>
    <row r="5685" spans="27:27" x14ac:dyDescent="0.2">
      <c r="AA5685" s="9"/>
    </row>
    <row r="5686" spans="27:27" x14ac:dyDescent="0.2">
      <c r="AA5686" s="9"/>
    </row>
    <row r="5687" spans="27:27" x14ac:dyDescent="0.2">
      <c r="AA5687" s="9"/>
    </row>
    <row r="5688" spans="27:27" x14ac:dyDescent="0.2">
      <c r="AA5688" s="9"/>
    </row>
    <row r="5689" spans="27:27" x14ac:dyDescent="0.2">
      <c r="AA5689" s="9"/>
    </row>
    <row r="5690" spans="27:27" x14ac:dyDescent="0.2">
      <c r="AA5690" s="9"/>
    </row>
    <row r="5691" spans="27:27" x14ac:dyDescent="0.2">
      <c r="AA5691" s="9"/>
    </row>
    <row r="5692" spans="27:27" x14ac:dyDescent="0.2">
      <c r="AA5692" s="9"/>
    </row>
    <row r="5693" spans="27:27" x14ac:dyDescent="0.2">
      <c r="AA5693" s="9"/>
    </row>
    <row r="5694" spans="27:27" x14ac:dyDescent="0.2">
      <c r="AA5694" s="9"/>
    </row>
    <row r="5695" spans="27:27" x14ac:dyDescent="0.2">
      <c r="AA5695" s="9"/>
    </row>
    <row r="5696" spans="27:27" x14ac:dyDescent="0.2">
      <c r="AA5696" s="9"/>
    </row>
    <row r="5697" spans="27:27" x14ac:dyDescent="0.2">
      <c r="AA5697" s="9"/>
    </row>
    <row r="5698" spans="27:27" x14ac:dyDescent="0.2">
      <c r="AA5698" s="9"/>
    </row>
    <row r="5699" spans="27:27" x14ac:dyDescent="0.2">
      <c r="AA5699" s="9"/>
    </row>
    <row r="5700" spans="27:27" x14ac:dyDescent="0.2">
      <c r="AA5700" s="9"/>
    </row>
    <row r="5701" spans="27:27" x14ac:dyDescent="0.2">
      <c r="AA5701" s="9"/>
    </row>
    <row r="5702" spans="27:27" x14ac:dyDescent="0.2">
      <c r="AA5702" s="9"/>
    </row>
    <row r="5703" spans="27:27" x14ac:dyDescent="0.2">
      <c r="AA5703" s="9"/>
    </row>
    <row r="5704" spans="27:27" x14ac:dyDescent="0.2">
      <c r="AA5704" s="9"/>
    </row>
    <row r="5705" spans="27:27" x14ac:dyDescent="0.2">
      <c r="AA5705" s="9"/>
    </row>
    <row r="5706" spans="27:27" x14ac:dyDescent="0.2">
      <c r="AA5706" s="9"/>
    </row>
    <row r="5707" spans="27:27" x14ac:dyDescent="0.2">
      <c r="AA5707" s="9"/>
    </row>
    <row r="5708" spans="27:27" x14ac:dyDescent="0.2">
      <c r="AA5708" s="9"/>
    </row>
    <row r="5709" spans="27:27" x14ac:dyDescent="0.2">
      <c r="AA5709" s="9"/>
    </row>
    <row r="5710" spans="27:27" x14ac:dyDescent="0.2">
      <c r="AA5710" s="9"/>
    </row>
    <row r="5711" spans="27:27" x14ac:dyDescent="0.2">
      <c r="AA5711" s="9"/>
    </row>
    <row r="5712" spans="27:27" x14ac:dyDescent="0.2">
      <c r="AA5712" s="9"/>
    </row>
    <row r="5713" spans="27:27" x14ac:dyDescent="0.2">
      <c r="AA5713" s="9"/>
    </row>
    <row r="5714" spans="27:27" x14ac:dyDescent="0.2">
      <c r="AA5714" s="9"/>
    </row>
    <row r="5715" spans="27:27" x14ac:dyDescent="0.2">
      <c r="AA5715" s="9"/>
    </row>
    <row r="5716" spans="27:27" x14ac:dyDescent="0.2">
      <c r="AA5716" s="9"/>
    </row>
    <row r="5717" spans="27:27" x14ac:dyDescent="0.2">
      <c r="AA5717" s="9"/>
    </row>
    <row r="5718" spans="27:27" x14ac:dyDescent="0.2">
      <c r="AA5718" s="9"/>
    </row>
    <row r="5719" spans="27:27" x14ac:dyDescent="0.2">
      <c r="AA5719" s="9"/>
    </row>
    <row r="5720" spans="27:27" x14ac:dyDescent="0.2">
      <c r="AA5720" s="9"/>
    </row>
    <row r="5721" spans="27:27" x14ac:dyDescent="0.2">
      <c r="AA5721" s="9"/>
    </row>
    <row r="5722" spans="27:27" x14ac:dyDescent="0.2">
      <c r="AA5722" s="9"/>
    </row>
    <row r="5723" spans="27:27" x14ac:dyDescent="0.2">
      <c r="AA5723" s="9"/>
    </row>
    <row r="5724" spans="27:27" x14ac:dyDescent="0.2">
      <c r="AA5724" s="9"/>
    </row>
    <row r="5725" spans="27:27" x14ac:dyDescent="0.2">
      <c r="AA5725" s="9"/>
    </row>
    <row r="5726" spans="27:27" x14ac:dyDescent="0.2">
      <c r="AA5726" s="9"/>
    </row>
    <row r="5727" spans="27:27" x14ac:dyDescent="0.2">
      <c r="AA5727" s="9"/>
    </row>
    <row r="5728" spans="27:27" x14ac:dyDescent="0.2">
      <c r="AA5728" s="9"/>
    </row>
    <row r="5729" spans="27:27" x14ac:dyDescent="0.2">
      <c r="AA5729" s="9"/>
    </row>
    <row r="5730" spans="27:27" x14ac:dyDescent="0.2">
      <c r="AA5730" s="9"/>
    </row>
    <row r="5731" spans="27:27" x14ac:dyDescent="0.2">
      <c r="AA5731" s="9"/>
    </row>
    <row r="5732" spans="27:27" x14ac:dyDescent="0.2">
      <c r="AA5732" s="9"/>
    </row>
    <row r="5733" spans="27:27" x14ac:dyDescent="0.2">
      <c r="AA5733" s="9"/>
    </row>
    <row r="5734" spans="27:27" x14ac:dyDescent="0.2">
      <c r="AA5734" s="9"/>
    </row>
    <row r="5735" spans="27:27" x14ac:dyDescent="0.2">
      <c r="AA5735" s="9"/>
    </row>
    <row r="5736" spans="27:27" x14ac:dyDescent="0.2">
      <c r="AA5736" s="9"/>
    </row>
    <row r="5737" spans="27:27" x14ac:dyDescent="0.2">
      <c r="AA5737" s="9"/>
    </row>
    <row r="5738" spans="27:27" x14ac:dyDescent="0.2">
      <c r="AA5738" s="9"/>
    </row>
    <row r="5739" spans="27:27" x14ac:dyDescent="0.2">
      <c r="AA5739" s="9"/>
    </row>
    <row r="5740" spans="27:27" x14ac:dyDescent="0.2">
      <c r="AA5740" s="9"/>
    </row>
    <row r="5741" spans="27:27" x14ac:dyDescent="0.2">
      <c r="AA5741" s="9"/>
    </row>
    <row r="5742" spans="27:27" x14ac:dyDescent="0.2">
      <c r="AA5742" s="9"/>
    </row>
    <row r="5743" spans="27:27" x14ac:dyDescent="0.2">
      <c r="AA5743" s="9"/>
    </row>
    <row r="5744" spans="27:27" x14ac:dyDescent="0.2">
      <c r="AA5744" s="9"/>
    </row>
    <row r="5745" spans="27:27" x14ac:dyDescent="0.2">
      <c r="AA5745" s="9"/>
    </row>
    <row r="5746" spans="27:27" x14ac:dyDescent="0.2">
      <c r="AA5746" s="9"/>
    </row>
    <row r="5747" spans="27:27" x14ac:dyDescent="0.2">
      <c r="AA5747" s="9"/>
    </row>
    <row r="5748" spans="27:27" x14ac:dyDescent="0.2">
      <c r="AA5748" s="9"/>
    </row>
    <row r="5749" spans="27:27" x14ac:dyDescent="0.2">
      <c r="AA5749" s="9"/>
    </row>
    <row r="5750" spans="27:27" x14ac:dyDescent="0.2">
      <c r="AA5750" s="9"/>
    </row>
    <row r="5751" spans="27:27" x14ac:dyDescent="0.2">
      <c r="AA5751" s="9"/>
    </row>
    <row r="5752" spans="27:27" x14ac:dyDescent="0.2">
      <c r="AA5752" s="9"/>
    </row>
    <row r="5753" spans="27:27" x14ac:dyDescent="0.2">
      <c r="AA5753" s="9"/>
    </row>
    <row r="5754" spans="27:27" x14ac:dyDescent="0.2">
      <c r="AA5754" s="9"/>
    </row>
    <row r="5755" spans="27:27" x14ac:dyDescent="0.2">
      <c r="AA5755" s="9"/>
    </row>
    <row r="5756" spans="27:27" x14ac:dyDescent="0.2">
      <c r="AA5756" s="9"/>
    </row>
    <row r="5757" spans="27:27" x14ac:dyDescent="0.2">
      <c r="AA5757" s="9"/>
    </row>
    <row r="5758" spans="27:27" x14ac:dyDescent="0.2">
      <c r="AA5758" s="9"/>
    </row>
    <row r="5759" spans="27:27" x14ac:dyDescent="0.2">
      <c r="AA5759" s="9"/>
    </row>
    <row r="5760" spans="27:27" x14ac:dyDescent="0.2">
      <c r="AA5760" s="9"/>
    </row>
    <row r="5761" spans="27:27" x14ac:dyDescent="0.2">
      <c r="AA5761" s="9"/>
    </row>
    <row r="5762" spans="27:27" x14ac:dyDescent="0.2">
      <c r="AA5762" s="9"/>
    </row>
    <row r="5763" spans="27:27" x14ac:dyDescent="0.2">
      <c r="AA5763" s="9"/>
    </row>
    <row r="5764" spans="27:27" x14ac:dyDescent="0.2">
      <c r="AA5764" s="9"/>
    </row>
    <row r="5765" spans="27:27" x14ac:dyDescent="0.2">
      <c r="AA5765" s="9"/>
    </row>
    <row r="5766" spans="27:27" x14ac:dyDescent="0.2">
      <c r="AA5766" s="9"/>
    </row>
    <row r="5767" spans="27:27" x14ac:dyDescent="0.2">
      <c r="AA5767" s="9"/>
    </row>
    <row r="5768" spans="27:27" x14ac:dyDescent="0.2">
      <c r="AA5768" s="9"/>
    </row>
    <row r="5769" spans="27:27" x14ac:dyDescent="0.2">
      <c r="AA5769" s="9"/>
    </row>
    <row r="5770" spans="27:27" x14ac:dyDescent="0.2">
      <c r="AA5770" s="9"/>
    </row>
    <row r="5771" spans="27:27" x14ac:dyDescent="0.2">
      <c r="AA5771" s="9"/>
    </row>
    <row r="5772" spans="27:27" x14ac:dyDescent="0.2">
      <c r="AA5772" s="9"/>
    </row>
    <row r="5773" spans="27:27" x14ac:dyDescent="0.2">
      <c r="AA5773" s="9"/>
    </row>
    <row r="5774" spans="27:27" x14ac:dyDescent="0.2">
      <c r="AA5774" s="9"/>
    </row>
    <row r="5775" spans="27:27" x14ac:dyDescent="0.2">
      <c r="AA5775" s="9"/>
    </row>
    <row r="5776" spans="27:27" x14ac:dyDescent="0.2">
      <c r="AA5776" s="9"/>
    </row>
    <row r="5777" spans="27:27" x14ac:dyDescent="0.2">
      <c r="AA5777" s="9"/>
    </row>
    <row r="5778" spans="27:27" x14ac:dyDescent="0.2">
      <c r="AA5778" s="9"/>
    </row>
    <row r="5779" spans="27:27" x14ac:dyDescent="0.2">
      <c r="AA5779" s="9"/>
    </row>
    <row r="5780" spans="27:27" x14ac:dyDescent="0.2">
      <c r="AA5780" s="9"/>
    </row>
    <row r="5781" spans="27:27" x14ac:dyDescent="0.2">
      <c r="AA5781" s="9"/>
    </row>
    <row r="5782" spans="27:27" x14ac:dyDescent="0.2">
      <c r="AA5782" s="9"/>
    </row>
    <row r="5783" spans="27:27" x14ac:dyDescent="0.2">
      <c r="AA5783" s="9"/>
    </row>
    <row r="5784" spans="27:27" x14ac:dyDescent="0.2">
      <c r="AA5784" s="9"/>
    </row>
    <row r="5785" spans="27:27" x14ac:dyDescent="0.2">
      <c r="AA5785" s="9"/>
    </row>
    <row r="5786" spans="27:27" x14ac:dyDescent="0.2">
      <c r="AA5786" s="9"/>
    </row>
    <row r="5787" spans="27:27" x14ac:dyDescent="0.2">
      <c r="AA5787" s="9"/>
    </row>
    <row r="5788" spans="27:27" x14ac:dyDescent="0.2">
      <c r="AA5788" s="9"/>
    </row>
    <row r="5789" spans="27:27" x14ac:dyDescent="0.2">
      <c r="AA5789" s="9"/>
    </row>
    <row r="5790" spans="27:27" x14ac:dyDescent="0.2">
      <c r="AA5790" s="9"/>
    </row>
    <row r="5791" spans="27:27" x14ac:dyDescent="0.2">
      <c r="AA5791" s="9"/>
    </row>
    <row r="5792" spans="27:27" x14ac:dyDescent="0.2">
      <c r="AA5792" s="9"/>
    </row>
    <row r="5793" spans="27:27" x14ac:dyDescent="0.2">
      <c r="AA5793" s="9"/>
    </row>
    <row r="5794" spans="27:27" x14ac:dyDescent="0.2">
      <c r="AA5794" s="9"/>
    </row>
    <row r="5795" spans="27:27" x14ac:dyDescent="0.2">
      <c r="AA5795" s="9"/>
    </row>
    <row r="5796" spans="27:27" x14ac:dyDescent="0.2">
      <c r="AA5796" s="9"/>
    </row>
    <row r="5797" spans="27:27" x14ac:dyDescent="0.2">
      <c r="AA5797" s="9"/>
    </row>
    <row r="5798" spans="27:27" x14ac:dyDescent="0.2">
      <c r="AA5798" s="9"/>
    </row>
    <row r="5799" spans="27:27" x14ac:dyDescent="0.2">
      <c r="AA5799" s="9"/>
    </row>
    <row r="5800" spans="27:27" x14ac:dyDescent="0.2">
      <c r="AA5800" s="9"/>
    </row>
    <row r="5801" spans="27:27" x14ac:dyDescent="0.2">
      <c r="AA5801" s="9"/>
    </row>
    <row r="5802" spans="27:27" x14ac:dyDescent="0.2">
      <c r="AA5802" s="9"/>
    </row>
    <row r="5803" spans="27:27" x14ac:dyDescent="0.2">
      <c r="AA5803" s="9"/>
    </row>
    <row r="5804" spans="27:27" x14ac:dyDescent="0.2">
      <c r="AA5804" s="9"/>
    </row>
    <row r="5805" spans="27:27" x14ac:dyDescent="0.2">
      <c r="AA5805" s="9"/>
    </row>
    <row r="5806" spans="27:27" x14ac:dyDescent="0.2">
      <c r="AA5806" s="9"/>
    </row>
    <row r="5807" spans="27:27" x14ac:dyDescent="0.2">
      <c r="AA5807" s="9"/>
    </row>
    <row r="5808" spans="27:27" x14ac:dyDescent="0.2">
      <c r="AA5808" s="9"/>
    </row>
    <row r="5809" spans="27:27" x14ac:dyDescent="0.2">
      <c r="AA5809" s="9"/>
    </row>
    <row r="5810" spans="27:27" x14ac:dyDescent="0.2">
      <c r="AA5810" s="9"/>
    </row>
    <row r="5811" spans="27:27" x14ac:dyDescent="0.2">
      <c r="AA5811" s="9"/>
    </row>
    <row r="5812" spans="27:27" x14ac:dyDescent="0.2">
      <c r="AA5812" s="9"/>
    </row>
    <row r="5813" spans="27:27" x14ac:dyDescent="0.2">
      <c r="AA5813" s="9"/>
    </row>
    <row r="5814" spans="27:27" x14ac:dyDescent="0.2">
      <c r="AA5814" s="9"/>
    </row>
    <row r="5815" spans="27:27" x14ac:dyDescent="0.2">
      <c r="AA5815" s="9"/>
    </row>
    <row r="5816" spans="27:27" x14ac:dyDescent="0.2">
      <c r="AA5816" s="9"/>
    </row>
    <row r="5817" spans="27:27" x14ac:dyDescent="0.2">
      <c r="AA5817" s="9"/>
    </row>
    <row r="5818" spans="27:27" x14ac:dyDescent="0.2">
      <c r="AA5818" s="9"/>
    </row>
    <row r="5819" spans="27:27" x14ac:dyDescent="0.2">
      <c r="AA5819" s="9"/>
    </row>
    <row r="5820" spans="27:27" x14ac:dyDescent="0.2">
      <c r="AA5820" s="9"/>
    </row>
    <row r="5821" spans="27:27" x14ac:dyDescent="0.2">
      <c r="AA5821" s="9"/>
    </row>
    <row r="5822" spans="27:27" x14ac:dyDescent="0.2">
      <c r="AA5822" s="9"/>
    </row>
    <row r="5823" spans="27:27" x14ac:dyDescent="0.2">
      <c r="AA5823" s="9"/>
    </row>
    <row r="5824" spans="27:27" x14ac:dyDescent="0.2">
      <c r="AA5824" s="9"/>
    </row>
    <row r="5825" spans="27:27" x14ac:dyDescent="0.2">
      <c r="AA5825" s="9"/>
    </row>
    <row r="5826" spans="27:27" x14ac:dyDescent="0.2">
      <c r="AA5826" s="9"/>
    </row>
    <row r="5827" spans="27:27" x14ac:dyDescent="0.2">
      <c r="AA5827" s="9"/>
    </row>
    <row r="5828" spans="27:27" x14ac:dyDescent="0.2">
      <c r="AA5828" s="9"/>
    </row>
    <row r="5829" spans="27:27" x14ac:dyDescent="0.2">
      <c r="AA5829" s="9"/>
    </row>
    <row r="5830" spans="27:27" x14ac:dyDescent="0.2">
      <c r="AA5830" s="9"/>
    </row>
    <row r="5831" spans="27:27" x14ac:dyDescent="0.2">
      <c r="AA5831" s="9"/>
    </row>
    <row r="5832" spans="27:27" x14ac:dyDescent="0.2">
      <c r="AA5832" s="9"/>
    </row>
    <row r="5833" spans="27:27" x14ac:dyDescent="0.2">
      <c r="AA5833" s="9"/>
    </row>
    <row r="5834" spans="27:27" x14ac:dyDescent="0.2">
      <c r="AA5834" s="9"/>
    </row>
    <row r="5835" spans="27:27" x14ac:dyDescent="0.2">
      <c r="AA5835" s="9"/>
    </row>
    <row r="5836" spans="27:27" x14ac:dyDescent="0.2">
      <c r="AA5836" s="9"/>
    </row>
    <row r="5837" spans="27:27" x14ac:dyDescent="0.2">
      <c r="AA5837" s="9"/>
    </row>
    <row r="5838" spans="27:27" x14ac:dyDescent="0.2">
      <c r="AA5838" s="9"/>
    </row>
    <row r="5839" spans="27:27" x14ac:dyDescent="0.2">
      <c r="AA5839" s="9"/>
    </row>
    <row r="5840" spans="27:27" x14ac:dyDescent="0.2">
      <c r="AA5840" s="9"/>
    </row>
    <row r="5841" spans="27:27" x14ac:dyDescent="0.2">
      <c r="AA5841" s="9"/>
    </row>
    <row r="5842" spans="27:27" x14ac:dyDescent="0.2">
      <c r="AA5842" s="9"/>
    </row>
    <row r="5843" spans="27:27" x14ac:dyDescent="0.2">
      <c r="AA5843" s="9"/>
    </row>
    <row r="5844" spans="27:27" x14ac:dyDescent="0.2">
      <c r="AA5844" s="9"/>
    </row>
    <row r="5845" spans="27:27" x14ac:dyDescent="0.2">
      <c r="AA5845" s="9"/>
    </row>
    <row r="5846" spans="27:27" x14ac:dyDescent="0.2">
      <c r="AA5846" s="9"/>
    </row>
    <row r="5847" spans="27:27" x14ac:dyDescent="0.2">
      <c r="AA5847" s="9"/>
    </row>
    <row r="5848" spans="27:27" x14ac:dyDescent="0.2">
      <c r="AA5848" s="9"/>
    </row>
    <row r="5849" spans="27:27" x14ac:dyDescent="0.2">
      <c r="AA5849" s="9"/>
    </row>
    <row r="5850" spans="27:27" x14ac:dyDescent="0.2">
      <c r="AA5850" s="9"/>
    </row>
    <row r="5851" spans="27:27" x14ac:dyDescent="0.2">
      <c r="AA5851" s="9"/>
    </row>
    <row r="5852" spans="27:27" x14ac:dyDescent="0.2">
      <c r="AA5852" s="9"/>
    </row>
    <row r="5853" spans="27:27" x14ac:dyDescent="0.2">
      <c r="AA5853" s="9"/>
    </row>
    <row r="5854" spans="27:27" x14ac:dyDescent="0.2">
      <c r="AA5854" s="9"/>
    </row>
    <row r="5855" spans="27:27" x14ac:dyDescent="0.2">
      <c r="AA5855" s="9"/>
    </row>
    <row r="5856" spans="27:27" x14ac:dyDescent="0.2">
      <c r="AA5856" s="9"/>
    </row>
    <row r="5857" spans="27:27" x14ac:dyDescent="0.2">
      <c r="AA5857" s="9"/>
    </row>
    <row r="5858" spans="27:27" x14ac:dyDescent="0.2">
      <c r="AA5858" s="9"/>
    </row>
    <row r="5859" spans="27:27" x14ac:dyDescent="0.2">
      <c r="AA5859" s="9"/>
    </row>
    <row r="5860" spans="27:27" x14ac:dyDescent="0.2">
      <c r="AA5860" s="9"/>
    </row>
    <row r="5861" spans="27:27" x14ac:dyDescent="0.2">
      <c r="AA5861" s="9"/>
    </row>
    <row r="5862" spans="27:27" x14ac:dyDescent="0.2">
      <c r="AA5862" s="9"/>
    </row>
    <row r="5863" spans="27:27" x14ac:dyDescent="0.2">
      <c r="AA5863" s="9"/>
    </row>
    <row r="5864" spans="27:27" x14ac:dyDescent="0.2">
      <c r="AA5864" s="9"/>
    </row>
    <row r="5865" spans="27:27" x14ac:dyDescent="0.2">
      <c r="AA5865" s="9"/>
    </row>
    <row r="5866" spans="27:27" x14ac:dyDescent="0.2">
      <c r="AA5866" s="9"/>
    </row>
    <row r="5867" spans="27:27" x14ac:dyDescent="0.2">
      <c r="AA5867" s="9"/>
    </row>
    <row r="5868" spans="27:27" x14ac:dyDescent="0.2">
      <c r="AA5868" s="9"/>
    </row>
    <row r="5869" spans="27:27" x14ac:dyDescent="0.2">
      <c r="AA5869" s="9"/>
    </row>
    <row r="5870" spans="27:27" x14ac:dyDescent="0.2">
      <c r="AA5870" s="9"/>
    </row>
    <row r="5871" spans="27:27" x14ac:dyDescent="0.2">
      <c r="AA5871" s="9"/>
    </row>
    <row r="5872" spans="27:27" x14ac:dyDescent="0.2">
      <c r="AA5872" s="9"/>
    </row>
    <row r="5873" spans="27:27" x14ac:dyDescent="0.2">
      <c r="AA5873" s="9"/>
    </row>
    <row r="5874" spans="27:27" x14ac:dyDescent="0.2">
      <c r="AA5874" s="9"/>
    </row>
    <row r="5875" spans="27:27" x14ac:dyDescent="0.2">
      <c r="AA5875" s="9"/>
    </row>
    <row r="5876" spans="27:27" x14ac:dyDescent="0.2">
      <c r="AA5876" s="9"/>
    </row>
    <row r="5877" spans="27:27" x14ac:dyDescent="0.2">
      <c r="AA5877" s="9"/>
    </row>
    <row r="5878" spans="27:27" x14ac:dyDescent="0.2">
      <c r="AA5878" s="9"/>
    </row>
    <row r="5879" spans="27:27" x14ac:dyDescent="0.2">
      <c r="AA5879" s="9"/>
    </row>
    <row r="5880" spans="27:27" x14ac:dyDescent="0.2">
      <c r="AA5880" s="9"/>
    </row>
    <row r="5881" spans="27:27" x14ac:dyDescent="0.2">
      <c r="AA5881" s="9"/>
    </row>
    <row r="5882" spans="27:27" x14ac:dyDescent="0.2">
      <c r="AA5882" s="9"/>
    </row>
    <row r="5883" spans="27:27" x14ac:dyDescent="0.2">
      <c r="AA5883" s="9"/>
    </row>
    <row r="5884" spans="27:27" x14ac:dyDescent="0.2">
      <c r="AA5884" s="9"/>
    </row>
    <row r="5885" spans="27:27" x14ac:dyDescent="0.2">
      <c r="AA5885" s="9"/>
    </row>
    <row r="5886" spans="27:27" x14ac:dyDescent="0.2">
      <c r="AA5886" s="9"/>
    </row>
    <row r="5887" spans="27:27" x14ac:dyDescent="0.2">
      <c r="AA5887" s="9"/>
    </row>
    <row r="5888" spans="27:27" x14ac:dyDescent="0.2">
      <c r="AA5888" s="9"/>
    </row>
    <row r="5889" spans="27:27" x14ac:dyDescent="0.2">
      <c r="AA5889" s="9"/>
    </row>
    <row r="5890" spans="27:27" x14ac:dyDescent="0.2">
      <c r="AA5890" s="9"/>
    </row>
    <row r="5891" spans="27:27" x14ac:dyDescent="0.2">
      <c r="AA5891" s="9"/>
    </row>
    <row r="5892" spans="27:27" x14ac:dyDescent="0.2">
      <c r="AA5892" s="9"/>
    </row>
    <row r="5893" spans="27:27" x14ac:dyDescent="0.2">
      <c r="AA5893" s="9"/>
    </row>
    <row r="5894" spans="27:27" x14ac:dyDescent="0.2">
      <c r="AA5894" s="9"/>
    </row>
    <row r="5895" spans="27:27" x14ac:dyDescent="0.2">
      <c r="AA5895" s="9"/>
    </row>
    <row r="5896" spans="27:27" x14ac:dyDescent="0.2">
      <c r="AA5896" s="9"/>
    </row>
    <row r="5897" spans="27:27" x14ac:dyDescent="0.2">
      <c r="AA5897" s="9"/>
    </row>
    <row r="5898" spans="27:27" x14ac:dyDescent="0.2">
      <c r="AA5898" s="9"/>
    </row>
    <row r="5899" spans="27:27" x14ac:dyDescent="0.2">
      <c r="AA5899" s="9"/>
    </row>
    <row r="5900" spans="27:27" x14ac:dyDescent="0.2">
      <c r="AA5900" s="9"/>
    </row>
    <row r="5901" spans="27:27" x14ac:dyDescent="0.2">
      <c r="AA5901" s="9"/>
    </row>
    <row r="5902" spans="27:27" x14ac:dyDescent="0.2">
      <c r="AA5902" s="9"/>
    </row>
    <row r="5903" spans="27:27" x14ac:dyDescent="0.2">
      <c r="AA5903" s="9"/>
    </row>
    <row r="5904" spans="27:27" x14ac:dyDescent="0.2">
      <c r="AA5904" s="9"/>
    </row>
    <row r="5905" spans="27:27" x14ac:dyDescent="0.2">
      <c r="AA5905" s="9"/>
    </row>
    <row r="5906" spans="27:27" x14ac:dyDescent="0.2">
      <c r="AA5906" s="9"/>
    </row>
    <row r="5907" spans="27:27" x14ac:dyDescent="0.2">
      <c r="AA5907" s="9"/>
    </row>
    <row r="5908" spans="27:27" x14ac:dyDescent="0.2">
      <c r="AA5908" s="9"/>
    </row>
    <row r="5909" spans="27:27" x14ac:dyDescent="0.2">
      <c r="AA5909" s="9"/>
    </row>
    <row r="5910" spans="27:27" x14ac:dyDescent="0.2">
      <c r="AA5910" s="9"/>
    </row>
    <row r="5911" spans="27:27" x14ac:dyDescent="0.2">
      <c r="AA5911" s="9"/>
    </row>
    <row r="5912" spans="27:27" x14ac:dyDescent="0.2">
      <c r="AA5912" s="9"/>
    </row>
    <row r="5913" spans="27:27" x14ac:dyDescent="0.2">
      <c r="AA5913" s="9"/>
    </row>
    <row r="5914" spans="27:27" x14ac:dyDescent="0.2">
      <c r="AA5914" s="9"/>
    </row>
    <row r="5915" spans="27:27" x14ac:dyDescent="0.2">
      <c r="AA5915" s="9"/>
    </row>
    <row r="5916" spans="27:27" x14ac:dyDescent="0.2">
      <c r="AA5916" s="9"/>
    </row>
    <row r="5917" spans="27:27" x14ac:dyDescent="0.2">
      <c r="AA5917" s="9"/>
    </row>
    <row r="5918" spans="27:27" x14ac:dyDescent="0.2">
      <c r="AA5918" s="9"/>
    </row>
    <row r="5919" spans="27:27" x14ac:dyDescent="0.2">
      <c r="AA5919" s="9"/>
    </row>
    <row r="5920" spans="27:27" x14ac:dyDescent="0.2">
      <c r="AA5920" s="9"/>
    </row>
    <row r="5921" spans="27:27" x14ac:dyDescent="0.2">
      <c r="AA5921" s="9"/>
    </row>
    <row r="5922" spans="27:27" x14ac:dyDescent="0.2">
      <c r="AA5922" s="9"/>
    </row>
    <row r="5923" spans="27:27" x14ac:dyDescent="0.2">
      <c r="AA5923" s="9"/>
    </row>
    <row r="5924" spans="27:27" x14ac:dyDescent="0.2">
      <c r="AA5924" s="9"/>
    </row>
    <row r="5925" spans="27:27" x14ac:dyDescent="0.2">
      <c r="AA5925" s="9"/>
    </row>
    <row r="5926" spans="27:27" x14ac:dyDescent="0.2">
      <c r="AA5926" s="9"/>
    </row>
    <row r="5927" spans="27:27" x14ac:dyDescent="0.2">
      <c r="AA5927" s="9"/>
    </row>
    <row r="5928" spans="27:27" x14ac:dyDescent="0.2">
      <c r="AA5928" s="9"/>
    </row>
    <row r="5929" spans="27:27" x14ac:dyDescent="0.2">
      <c r="AA5929" s="9"/>
    </row>
    <row r="5930" spans="27:27" x14ac:dyDescent="0.2">
      <c r="AA5930" s="9"/>
    </row>
    <row r="5931" spans="27:27" x14ac:dyDescent="0.2">
      <c r="AA5931" s="9"/>
    </row>
    <row r="5932" spans="27:27" x14ac:dyDescent="0.2">
      <c r="AA5932" s="9"/>
    </row>
    <row r="5933" spans="27:27" x14ac:dyDescent="0.2">
      <c r="AA5933" s="9"/>
    </row>
    <row r="5934" spans="27:27" x14ac:dyDescent="0.2">
      <c r="AA5934" s="9"/>
    </row>
    <row r="5935" spans="27:27" x14ac:dyDescent="0.2">
      <c r="AA5935" s="9"/>
    </row>
    <row r="5936" spans="27:27" x14ac:dyDescent="0.2">
      <c r="AA5936" s="9"/>
    </row>
    <row r="5937" spans="27:27" x14ac:dyDescent="0.2">
      <c r="AA5937" s="9"/>
    </row>
    <row r="5938" spans="27:27" x14ac:dyDescent="0.2">
      <c r="AA5938" s="9"/>
    </row>
    <row r="5939" spans="27:27" x14ac:dyDescent="0.2">
      <c r="AA5939" s="9"/>
    </row>
    <row r="5940" spans="27:27" x14ac:dyDescent="0.2">
      <c r="AA5940" s="9"/>
    </row>
    <row r="5941" spans="27:27" x14ac:dyDescent="0.2">
      <c r="AA5941" s="9"/>
    </row>
    <row r="5942" spans="27:27" x14ac:dyDescent="0.2">
      <c r="AA5942" s="9"/>
    </row>
    <row r="5943" spans="27:27" x14ac:dyDescent="0.2">
      <c r="AA5943" s="9"/>
    </row>
    <row r="5944" spans="27:27" x14ac:dyDescent="0.2">
      <c r="AA5944" s="9"/>
    </row>
    <row r="5945" spans="27:27" x14ac:dyDescent="0.2">
      <c r="AA5945" s="9"/>
    </row>
    <row r="5946" spans="27:27" x14ac:dyDescent="0.2">
      <c r="AA5946" s="9"/>
    </row>
    <row r="5947" spans="27:27" x14ac:dyDescent="0.2">
      <c r="AA5947" s="9"/>
    </row>
    <row r="5948" spans="27:27" x14ac:dyDescent="0.2">
      <c r="AA5948" s="9"/>
    </row>
    <row r="5949" spans="27:27" x14ac:dyDescent="0.2">
      <c r="AA5949" s="9"/>
    </row>
    <row r="5950" spans="27:27" x14ac:dyDescent="0.2">
      <c r="AA5950" s="9"/>
    </row>
    <row r="5951" spans="27:27" x14ac:dyDescent="0.2">
      <c r="AA5951" s="9"/>
    </row>
    <row r="5952" spans="27:27" x14ac:dyDescent="0.2">
      <c r="AA5952" s="9"/>
    </row>
    <row r="5953" spans="27:27" x14ac:dyDescent="0.2">
      <c r="AA5953" s="9"/>
    </row>
    <row r="5954" spans="27:27" x14ac:dyDescent="0.2">
      <c r="AA5954" s="9"/>
    </row>
    <row r="5955" spans="27:27" x14ac:dyDescent="0.2">
      <c r="AA5955" s="9"/>
    </row>
    <row r="5956" spans="27:27" x14ac:dyDescent="0.2">
      <c r="AA5956" s="9"/>
    </row>
    <row r="5957" spans="27:27" x14ac:dyDescent="0.2">
      <c r="AA5957" s="9"/>
    </row>
    <row r="5958" spans="27:27" x14ac:dyDescent="0.2">
      <c r="AA5958" s="9"/>
    </row>
    <row r="5959" spans="27:27" x14ac:dyDescent="0.2">
      <c r="AA5959" s="9"/>
    </row>
    <row r="5960" spans="27:27" x14ac:dyDescent="0.2">
      <c r="AA5960" s="9"/>
    </row>
    <row r="5961" spans="27:27" x14ac:dyDescent="0.2">
      <c r="AA5961" s="9"/>
    </row>
    <row r="5962" spans="27:27" x14ac:dyDescent="0.2">
      <c r="AA5962" s="9"/>
    </row>
    <row r="5963" spans="27:27" x14ac:dyDescent="0.2">
      <c r="AA5963" s="9"/>
    </row>
    <row r="5964" spans="27:27" x14ac:dyDescent="0.2">
      <c r="AA5964" s="9"/>
    </row>
    <row r="5965" spans="27:27" x14ac:dyDescent="0.2">
      <c r="AA5965" s="9"/>
    </row>
    <row r="5966" spans="27:27" x14ac:dyDescent="0.2">
      <c r="AA5966" s="9"/>
    </row>
    <row r="5967" spans="27:27" x14ac:dyDescent="0.2">
      <c r="AA5967" s="9"/>
    </row>
    <row r="5968" spans="27:27" x14ac:dyDescent="0.2">
      <c r="AA5968" s="9"/>
    </row>
    <row r="5969" spans="27:27" x14ac:dyDescent="0.2">
      <c r="AA5969" s="9"/>
    </row>
    <row r="5970" spans="27:27" x14ac:dyDescent="0.2">
      <c r="AA5970" s="9"/>
    </row>
    <row r="5971" spans="27:27" x14ac:dyDescent="0.2">
      <c r="AA5971" s="9"/>
    </row>
    <row r="5972" spans="27:27" x14ac:dyDescent="0.2">
      <c r="AA5972" s="9"/>
    </row>
    <row r="5973" spans="27:27" x14ac:dyDescent="0.2">
      <c r="AA5973" s="9"/>
    </row>
    <row r="5974" spans="27:27" x14ac:dyDescent="0.2">
      <c r="AA5974" s="9"/>
    </row>
    <row r="5975" spans="27:27" x14ac:dyDescent="0.2">
      <c r="AA5975" s="9"/>
    </row>
    <row r="5976" spans="27:27" x14ac:dyDescent="0.2">
      <c r="AA5976" s="9"/>
    </row>
    <row r="5977" spans="27:27" x14ac:dyDescent="0.2">
      <c r="AA5977" s="9"/>
    </row>
    <row r="5978" spans="27:27" x14ac:dyDescent="0.2">
      <c r="AA5978" s="9"/>
    </row>
    <row r="5979" spans="27:27" x14ac:dyDescent="0.2">
      <c r="AA5979" s="9"/>
    </row>
    <row r="5980" spans="27:27" x14ac:dyDescent="0.2">
      <c r="AA5980" s="9"/>
    </row>
    <row r="5981" spans="27:27" x14ac:dyDescent="0.2">
      <c r="AA5981" s="9"/>
    </row>
    <row r="5982" spans="27:27" x14ac:dyDescent="0.2">
      <c r="AA5982" s="9"/>
    </row>
    <row r="5983" spans="27:27" x14ac:dyDescent="0.2">
      <c r="AA5983" s="9"/>
    </row>
    <row r="5984" spans="27:27" x14ac:dyDescent="0.2">
      <c r="AA5984" s="9"/>
    </row>
    <row r="5985" spans="27:27" x14ac:dyDescent="0.2">
      <c r="AA5985" s="9"/>
    </row>
    <row r="5986" spans="27:27" x14ac:dyDescent="0.2">
      <c r="AA5986" s="9"/>
    </row>
    <row r="5987" spans="27:27" x14ac:dyDescent="0.2">
      <c r="AA5987" s="9"/>
    </row>
    <row r="5988" spans="27:27" x14ac:dyDescent="0.2">
      <c r="AA5988" s="9"/>
    </row>
    <row r="5989" spans="27:27" x14ac:dyDescent="0.2">
      <c r="AA5989" s="9"/>
    </row>
    <row r="5990" spans="27:27" x14ac:dyDescent="0.2">
      <c r="AA5990" s="9"/>
    </row>
    <row r="5991" spans="27:27" x14ac:dyDescent="0.2">
      <c r="AA5991" s="9"/>
    </row>
    <row r="5992" spans="27:27" x14ac:dyDescent="0.2">
      <c r="AA5992" s="9"/>
    </row>
    <row r="5993" spans="27:27" x14ac:dyDescent="0.2">
      <c r="AA5993" s="9"/>
    </row>
    <row r="5994" spans="27:27" x14ac:dyDescent="0.2">
      <c r="AA5994" s="9"/>
    </row>
    <row r="5995" spans="27:27" x14ac:dyDescent="0.2">
      <c r="AA5995" s="9"/>
    </row>
    <row r="5996" spans="27:27" x14ac:dyDescent="0.2">
      <c r="AA5996" s="9"/>
    </row>
    <row r="5997" spans="27:27" x14ac:dyDescent="0.2">
      <c r="AA5997" s="9"/>
    </row>
    <row r="5998" spans="27:27" x14ac:dyDescent="0.2">
      <c r="AA5998" s="9"/>
    </row>
    <row r="5999" spans="27:27" x14ac:dyDescent="0.2">
      <c r="AA5999" s="9"/>
    </row>
    <row r="6000" spans="27:27" x14ac:dyDescent="0.2">
      <c r="AA6000" s="9"/>
    </row>
    <row r="6001" spans="27:27" x14ac:dyDescent="0.2">
      <c r="AA6001" s="9"/>
    </row>
    <row r="6002" spans="27:27" x14ac:dyDescent="0.2">
      <c r="AA6002" s="9"/>
    </row>
    <row r="6003" spans="27:27" x14ac:dyDescent="0.2">
      <c r="AA6003" s="9"/>
    </row>
    <row r="6004" spans="27:27" x14ac:dyDescent="0.2">
      <c r="AA6004" s="9"/>
    </row>
    <row r="6005" spans="27:27" x14ac:dyDescent="0.2">
      <c r="AA6005" s="9"/>
    </row>
    <row r="6006" spans="27:27" x14ac:dyDescent="0.2">
      <c r="AA6006" s="9"/>
    </row>
    <row r="6007" spans="27:27" x14ac:dyDescent="0.2">
      <c r="AA6007" s="9"/>
    </row>
    <row r="6008" spans="27:27" x14ac:dyDescent="0.2">
      <c r="AA6008" s="9"/>
    </row>
    <row r="6009" spans="27:27" x14ac:dyDescent="0.2">
      <c r="AA6009" s="9"/>
    </row>
    <row r="6010" spans="27:27" x14ac:dyDescent="0.2">
      <c r="AA6010" s="9"/>
    </row>
    <row r="6011" spans="27:27" x14ac:dyDescent="0.2">
      <c r="AA6011" s="9"/>
    </row>
    <row r="6012" spans="27:27" x14ac:dyDescent="0.2">
      <c r="AA6012" s="9"/>
    </row>
    <row r="6013" spans="27:27" x14ac:dyDescent="0.2">
      <c r="AA6013" s="9"/>
    </row>
    <row r="6014" spans="27:27" x14ac:dyDescent="0.2">
      <c r="AA6014" s="9"/>
    </row>
    <row r="6015" spans="27:27" x14ac:dyDescent="0.2">
      <c r="AA6015" s="9"/>
    </row>
    <row r="6016" spans="27:27" x14ac:dyDescent="0.2">
      <c r="AA6016" s="9"/>
    </row>
    <row r="6017" spans="27:27" x14ac:dyDescent="0.2">
      <c r="AA6017" s="9"/>
    </row>
    <row r="6018" spans="27:27" x14ac:dyDescent="0.2">
      <c r="AA6018" s="9"/>
    </row>
    <row r="6019" spans="27:27" x14ac:dyDescent="0.2">
      <c r="AA6019" s="9"/>
    </row>
    <row r="6020" spans="27:27" x14ac:dyDescent="0.2">
      <c r="AA6020" s="9"/>
    </row>
    <row r="6021" spans="27:27" x14ac:dyDescent="0.2">
      <c r="AA6021" s="9"/>
    </row>
    <row r="6022" spans="27:27" x14ac:dyDescent="0.2">
      <c r="AA6022" s="9"/>
    </row>
    <row r="6023" spans="27:27" x14ac:dyDescent="0.2">
      <c r="AA6023" s="9"/>
    </row>
    <row r="6024" spans="27:27" x14ac:dyDescent="0.2">
      <c r="AA6024" s="9"/>
    </row>
    <row r="6025" spans="27:27" x14ac:dyDescent="0.2">
      <c r="AA6025" s="9"/>
    </row>
    <row r="6026" spans="27:27" x14ac:dyDescent="0.2">
      <c r="AA6026" s="9"/>
    </row>
    <row r="6027" spans="27:27" x14ac:dyDescent="0.2">
      <c r="AA6027" s="9"/>
    </row>
    <row r="6028" spans="27:27" x14ac:dyDescent="0.2">
      <c r="AA6028" s="9"/>
    </row>
    <row r="6029" spans="27:27" x14ac:dyDescent="0.2">
      <c r="AA6029" s="9"/>
    </row>
    <row r="6030" spans="27:27" x14ac:dyDescent="0.2">
      <c r="AA6030" s="9"/>
    </row>
    <row r="6031" spans="27:27" x14ac:dyDescent="0.2">
      <c r="AA6031" s="9"/>
    </row>
    <row r="6032" spans="27:27" x14ac:dyDescent="0.2">
      <c r="AA6032" s="9"/>
    </row>
    <row r="6033" spans="27:27" x14ac:dyDescent="0.2">
      <c r="AA6033" s="9"/>
    </row>
    <row r="6034" spans="27:27" x14ac:dyDescent="0.2">
      <c r="AA6034" s="9"/>
    </row>
    <row r="6035" spans="27:27" x14ac:dyDescent="0.2">
      <c r="AA6035" s="9"/>
    </row>
    <row r="6036" spans="27:27" x14ac:dyDescent="0.2">
      <c r="AA6036" s="9"/>
    </row>
    <row r="6037" spans="27:27" x14ac:dyDescent="0.2">
      <c r="AA6037" s="9"/>
    </row>
    <row r="6038" spans="27:27" x14ac:dyDescent="0.2">
      <c r="AA6038" s="9"/>
    </row>
    <row r="6039" spans="27:27" x14ac:dyDescent="0.2">
      <c r="AA6039" s="9"/>
    </row>
    <row r="6040" spans="27:27" x14ac:dyDescent="0.2">
      <c r="AA6040" s="9"/>
    </row>
    <row r="6041" spans="27:27" x14ac:dyDescent="0.2">
      <c r="AA6041" s="9"/>
    </row>
    <row r="6042" spans="27:27" x14ac:dyDescent="0.2">
      <c r="AA6042" s="9"/>
    </row>
    <row r="6043" spans="27:27" x14ac:dyDescent="0.2">
      <c r="AA6043" s="9"/>
    </row>
    <row r="6044" spans="27:27" x14ac:dyDescent="0.2">
      <c r="AA6044" s="9"/>
    </row>
    <row r="6045" spans="27:27" x14ac:dyDescent="0.2">
      <c r="AA6045" s="9"/>
    </row>
    <row r="6046" spans="27:27" x14ac:dyDescent="0.2">
      <c r="AA6046" s="9"/>
    </row>
    <row r="6047" spans="27:27" x14ac:dyDescent="0.2">
      <c r="AA6047" s="9"/>
    </row>
    <row r="6048" spans="27:27" x14ac:dyDescent="0.2">
      <c r="AA6048" s="9"/>
    </row>
    <row r="6049" spans="27:27" x14ac:dyDescent="0.2">
      <c r="AA6049" s="9"/>
    </row>
    <row r="6050" spans="27:27" x14ac:dyDescent="0.2">
      <c r="AA6050" s="9"/>
    </row>
    <row r="6051" spans="27:27" x14ac:dyDescent="0.2">
      <c r="AA6051" s="9"/>
    </row>
    <row r="6052" spans="27:27" x14ac:dyDescent="0.2">
      <c r="AA6052" s="9"/>
    </row>
    <row r="6053" spans="27:27" x14ac:dyDescent="0.2">
      <c r="AA6053" s="9"/>
    </row>
    <row r="6054" spans="27:27" x14ac:dyDescent="0.2">
      <c r="AA6054" s="9"/>
    </row>
    <row r="6055" spans="27:27" x14ac:dyDescent="0.2">
      <c r="AA6055" s="9"/>
    </row>
    <row r="6056" spans="27:27" x14ac:dyDescent="0.2">
      <c r="AA6056" s="9"/>
    </row>
    <row r="6057" spans="27:27" x14ac:dyDescent="0.2">
      <c r="AA6057" s="9"/>
    </row>
    <row r="6058" spans="27:27" x14ac:dyDescent="0.2">
      <c r="AA6058" s="9"/>
    </row>
    <row r="6059" spans="27:27" x14ac:dyDescent="0.2">
      <c r="AA6059" s="9"/>
    </row>
    <row r="6060" spans="27:27" x14ac:dyDescent="0.2">
      <c r="AA6060" s="9"/>
    </row>
    <row r="6061" spans="27:27" x14ac:dyDescent="0.2">
      <c r="AA6061" s="9"/>
    </row>
    <row r="6062" spans="27:27" x14ac:dyDescent="0.2">
      <c r="AA6062" s="9"/>
    </row>
    <row r="6063" spans="27:27" x14ac:dyDescent="0.2">
      <c r="AA6063" s="9"/>
    </row>
    <row r="6064" spans="27:27" x14ac:dyDescent="0.2">
      <c r="AA6064" s="9"/>
    </row>
    <row r="6065" spans="27:27" x14ac:dyDescent="0.2">
      <c r="AA6065" s="9"/>
    </row>
    <row r="6066" spans="27:27" x14ac:dyDescent="0.2">
      <c r="AA6066" s="9"/>
    </row>
    <row r="6067" spans="27:27" x14ac:dyDescent="0.2">
      <c r="AA6067" s="9"/>
    </row>
    <row r="6068" spans="27:27" x14ac:dyDescent="0.2">
      <c r="AA6068" s="9"/>
    </row>
    <row r="6069" spans="27:27" x14ac:dyDescent="0.2">
      <c r="AA6069" s="9"/>
    </row>
    <row r="6070" spans="27:27" x14ac:dyDescent="0.2">
      <c r="AA6070" s="9"/>
    </row>
    <row r="6071" spans="27:27" x14ac:dyDescent="0.2">
      <c r="AA6071" s="9"/>
    </row>
    <row r="6072" spans="27:27" x14ac:dyDescent="0.2">
      <c r="AA6072" s="9"/>
    </row>
    <row r="6073" spans="27:27" x14ac:dyDescent="0.2">
      <c r="AA6073" s="9"/>
    </row>
    <row r="6074" spans="27:27" x14ac:dyDescent="0.2">
      <c r="AA6074" s="9"/>
    </row>
    <row r="6075" spans="27:27" x14ac:dyDescent="0.2">
      <c r="AA6075" s="9"/>
    </row>
    <row r="6076" spans="27:27" x14ac:dyDescent="0.2">
      <c r="AA6076" s="9"/>
    </row>
    <row r="6077" spans="27:27" x14ac:dyDescent="0.2">
      <c r="AA6077" s="9"/>
    </row>
    <row r="6078" spans="27:27" x14ac:dyDescent="0.2">
      <c r="AA6078" s="9"/>
    </row>
    <row r="6079" spans="27:27" x14ac:dyDescent="0.2">
      <c r="AA6079" s="9"/>
    </row>
    <row r="6080" spans="27:27" x14ac:dyDescent="0.2">
      <c r="AA6080" s="9"/>
    </row>
    <row r="6081" spans="27:27" x14ac:dyDescent="0.2">
      <c r="AA6081" s="9"/>
    </row>
    <row r="6082" spans="27:27" x14ac:dyDescent="0.2">
      <c r="AA6082" s="9"/>
    </row>
    <row r="6083" spans="27:27" x14ac:dyDescent="0.2">
      <c r="AA6083" s="9"/>
    </row>
    <row r="6084" spans="27:27" x14ac:dyDescent="0.2">
      <c r="AA6084" s="9"/>
    </row>
    <row r="6085" spans="27:27" x14ac:dyDescent="0.2">
      <c r="AA6085" s="9"/>
    </row>
    <row r="6086" spans="27:27" x14ac:dyDescent="0.2">
      <c r="AA6086" s="9"/>
    </row>
    <row r="6087" spans="27:27" x14ac:dyDescent="0.2">
      <c r="AA6087" s="9"/>
    </row>
    <row r="6088" spans="27:27" x14ac:dyDescent="0.2">
      <c r="AA6088" s="9"/>
    </row>
    <row r="6089" spans="27:27" x14ac:dyDescent="0.2">
      <c r="AA6089" s="9"/>
    </row>
    <row r="6090" spans="27:27" x14ac:dyDescent="0.2">
      <c r="AA6090" s="9"/>
    </row>
    <row r="6091" spans="27:27" x14ac:dyDescent="0.2">
      <c r="AA6091" s="9"/>
    </row>
    <row r="6092" spans="27:27" x14ac:dyDescent="0.2">
      <c r="AA6092" s="9"/>
    </row>
    <row r="6093" spans="27:27" x14ac:dyDescent="0.2">
      <c r="AA6093" s="9"/>
    </row>
    <row r="6094" spans="27:27" x14ac:dyDescent="0.2">
      <c r="AA6094" s="9"/>
    </row>
    <row r="6095" spans="27:27" x14ac:dyDescent="0.2">
      <c r="AA6095" s="9"/>
    </row>
    <row r="6096" spans="27:27" x14ac:dyDescent="0.2">
      <c r="AA6096" s="9"/>
    </row>
    <row r="6097" spans="27:27" x14ac:dyDescent="0.2">
      <c r="AA6097" s="9"/>
    </row>
    <row r="6098" spans="27:27" x14ac:dyDescent="0.2">
      <c r="AA6098" s="9"/>
    </row>
    <row r="6099" spans="27:27" x14ac:dyDescent="0.2">
      <c r="AA6099" s="9"/>
    </row>
    <row r="6100" spans="27:27" x14ac:dyDescent="0.2">
      <c r="AA6100" s="9"/>
    </row>
    <row r="6101" spans="27:27" x14ac:dyDescent="0.2">
      <c r="AA6101" s="9"/>
    </row>
    <row r="6102" spans="27:27" x14ac:dyDescent="0.2">
      <c r="AA6102" s="9"/>
    </row>
    <row r="6103" spans="27:27" x14ac:dyDescent="0.2">
      <c r="AA6103" s="9"/>
    </row>
    <row r="6104" spans="27:27" x14ac:dyDescent="0.2">
      <c r="AA6104" s="9"/>
    </row>
    <row r="6105" spans="27:27" x14ac:dyDescent="0.2">
      <c r="AA6105" s="9"/>
    </row>
    <row r="6106" spans="27:27" x14ac:dyDescent="0.2">
      <c r="AA6106" s="9"/>
    </row>
    <row r="6107" spans="27:27" x14ac:dyDescent="0.2">
      <c r="AA6107" s="9"/>
    </row>
    <row r="6108" spans="27:27" x14ac:dyDescent="0.2">
      <c r="AA6108" s="9"/>
    </row>
    <row r="6109" spans="27:27" x14ac:dyDescent="0.2">
      <c r="AA6109" s="9"/>
    </row>
    <row r="6110" spans="27:27" x14ac:dyDescent="0.2">
      <c r="AA6110" s="9"/>
    </row>
    <row r="6111" spans="27:27" x14ac:dyDescent="0.2">
      <c r="AA6111" s="9"/>
    </row>
    <row r="6112" spans="27:27" x14ac:dyDescent="0.2">
      <c r="AA6112" s="9"/>
    </row>
    <row r="6113" spans="27:27" x14ac:dyDescent="0.2">
      <c r="AA6113" s="9"/>
    </row>
    <row r="6114" spans="27:27" x14ac:dyDescent="0.2">
      <c r="AA6114" s="9"/>
    </row>
    <row r="6115" spans="27:27" x14ac:dyDescent="0.2">
      <c r="AA6115" s="9"/>
    </row>
    <row r="6116" spans="27:27" x14ac:dyDescent="0.2">
      <c r="AA6116" s="9"/>
    </row>
    <row r="6117" spans="27:27" x14ac:dyDescent="0.2">
      <c r="AA6117" s="9"/>
    </row>
    <row r="6118" spans="27:27" x14ac:dyDescent="0.2">
      <c r="AA6118" s="9"/>
    </row>
    <row r="6119" spans="27:27" x14ac:dyDescent="0.2">
      <c r="AA6119" s="9"/>
    </row>
    <row r="6120" spans="27:27" x14ac:dyDescent="0.2">
      <c r="AA6120" s="9"/>
    </row>
    <row r="6121" spans="27:27" x14ac:dyDescent="0.2">
      <c r="AA6121" s="9"/>
    </row>
    <row r="6122" spans="27:27" x14ac:dyDescent="0.2">
      <c r="AA6122" s="9"/>
    </row>
    <row r="6123" spans="27:27" x14ac:dyDescent="0.2">
      <c r="AA6123" s="9"/>
    </row>
    <row r="6124" spans="27:27" x14ac:dyDescent="0.2">
      <c r="AA6124" s="9"/>
    </row>
    <row r="6125" spans="27:27" x14ac:dyDescent="0.2">
      <c r="AA6125" s="9"/>
    </row>
    <row r="6126" spans="27:27" x14ac:dyDescent="0.2">
      <c r="AA6126" s="9"/>
    </row>
    <row r="6127" spans="27:27" x14ac:dyDescent="0.2">
      <c r="AA6127" s="9"/>
    </row>
    <row r="6128" spans="27:27" x14ac:dyDescent="0.2">
      <c r="AA6128" s="9"/>
    </row>
    <row r="6129" spans="27:27" x14ac:dyDescent="0.2">
      <c r="AA6129" s="9"/>
    </row>
    <row r="6130" spans="27:27" x14ac:dyDescent="0.2">
      <c r="AA6130" s="9"/>
    </row>
    <row r="6131" spans="27:27" x14ac:dyDescent="0.2">
      <c r="AA6131" s="9"/>
    </row>
    <row r="6132" spans="27:27" x14ac:dyDescent="0.2">
      <c r="AA6132" s="9"/>
    </row>
    <row r="6133" spans="27:27" x14ac:dyDescent="0.2">
      <c r="AA6133" s="9"/>
    </row>
    <row r="6134" spans="27:27" x14ac:dyDescent="0.2">
      <c r="AA6134" s="9"/>
    </row>
    <row r="6135" spans="27:27" x14ac:dyDescent="0.2">
      <c r="AA6135" s="9"/>
    </row>
    <row r="6136" spans="27:27" x14ac:dyDescent="0.2">
      <c r="AA6136" s="9"/>
    </row>
    <row r="6137" spans="27:27" x14ac:dyDescent="0.2">
      <c r="AA6137" s="9"/>
    </row>
    <row r="6138" spans="27:27" x14ac:dyDescent="0.2">
      <c r="AA6138" s="9"/>
    </row>
    <row r="6139" spans="27:27" x14ac:dyDescent="0.2">
      <c r="AA6139" s="9"/>
    </row>
    <row r="6140" spans="27:27" x14ac:dyDescent="0.2">
      <c r="AA6140" s="9"/>
    </row>
    <row r="6141" spans="27:27" x14ac:dyDescent="0.2">
      <c r="AA6141" s="9"/>
    </row>
    <row r="6142" spans="27:27" x14ac:dyDescent="0.2">
      <c r="AA6142" s="9"/>
    </row>
    <row r="6143" spans="27:27" x14ac:dyDescent="0.2">
      <c r="AA6143" s="9"/>
    </row>
    <row r="6144" spans="27:27" x14ac:dyDescent="0.2">
      <c r="AA6144" s="9"/>
    </row>
    <row r="6145" spans="27:27" x14ac:dyDescent="0.2">
      <c r="AA6145" s="9"/>
    </row>
    <row r="6146" spans="27:27" x14ac:dyDescent="0.2">
      <c r="AA6146" s="9"/>
    </row>
    <row r="6147" spans="27:27" x14ac:dyDescent="0.2">
      <c r="AA6147" s="9"/>
    </row>
    <row r="6148" spans="27:27" x14ac:dyDescent="0.2">
      <c r="AA6148" s="9"/>
    </row>
    <row r="6149" spans="27:27" x14ac:dyDescent="0.2">
      <c r="AA6149" s="9"/>
    </row>
    <row r="6150" spans="27:27" x14ac:dyDescent="0.2">
      <c r="AA6150" s="9"/>
    </row>
    <row r="6151" spans="27:27" x14ac:dyDescent="0.2">
      <c r="AA6151" s="9"/>
    </row>
    <row r="6152" spans="27:27" x14ac:dyDescent="0.2">
      <c r="AA6152" s="9"/>
    </row>
    <row r="6153" spans="27:27" x14ac:dyDescent="0.2">
      <c r="AA6153" s="9"/>
    </row>
    <row r="6154" spans="27:27" x14ac:dyDescent="0.2">
      <c r="AA6154" s="9"/>
    </row>
    <row r="6155" spans="27:27" x14ac:dyDescent="0.2">
      <c r="AA6155" s="9"/>
    </row>
    <row r="6156" spans="27:27" x14ac:dyDescent="0.2">
      <c r="AA6156" s="9"/>
    </row>
    <row r="6157" spans="27:27" x14ac:dyDescent="0.2">
      <c r="AA6157" s="9"/>
    </row>
    <row r="6158" spans="27:27" x14ac:dyDescent="0.2">
      <c r="AA6158" s="9"/>
    </row>
    <row r="6159" spans="27:27" x14ac:dyDescent="0.2">
      <c r="AA6159" s="9"/>
    </row>
    <row r="6160" spans="27:27" x14ac:dyDescent="0.2">
      <c r="AA6160" s="9"/>
    </row>
    <row r="6161" spans="27:27" x14ac:dyDescent="0.2">
      <c r="AA6161" s="9"/>
    </row>
    <row r="6162" spans="27:27" x14ac:dyDescent="0.2">
      <c r="AA6162" s="9"/>
    </row>
    <row r="6163" spans="27:27" x14ac:dyDescent="0.2">
      <c r="AA6163" s="9"/>
    </row>
    <row r="6164" spans="27:27" x14ac:dyDescent="0.2">
      <c r="AA6164" s="9"/>
    </row>
    <row r="6165" spans="27:27" x14ac:dyDescent="0.2">
      <c r="AA6165" s="9"/>
    </row>
    <row r="6166" spans="27:27" x14ac:dyDescent="0.2">
      <c r="AA6166" s="9"/>
    </row>
    <row r="6167" spans="27:27" x14ac:dyDescent="0.2">
      <c r="AA6167" s="9"/>
    </row>
    <row r="6168" spans="27:27" x14ac:dyDescent="0.2">
      <c r="AA6168" s="9"/>
    </row>
    <row r="6169" spans="27:27" x14ac:dyDescent="0.2">
      <c r="AA6169" s="9"/>
    </row>
    <row r="6170" spans="27:27" x14ac:dyDescent="0.2">
      <c r="AA6170" s="9"/>
    </row>
    <row r="6171" spans="27:27" x14ac:dyDescent="0.2">
      <c r="AA6171" s="9"/>
    </row>
    <row r="6172" spans="27:27" x14ac:dyDescent="0.2">
      <c r="AA6172" s="9"/>
    </row>
    <row r="6173" spans="27:27" x14ac:dyDescent="0.2">
      <c r="AA6173" s="9"/>
    </row>
    <row r="6174" spans="27:27" x14ac:dyDescent="0.2">
      <c r="AA6174" s="9"/>
    </row>
    <row r="6175" spans="27:27" x14ac:dyDescent="0.2">
      <c r="AA6175" s="9"/>
    </row>
    <row r="6176" spans="27:27" x14ac:dyDescent="0.2">
      <c r="AA6176" s="9"/>
    </row>
    <row r="6177" spans="27:27" x14ac:dyDescent="0.2">
      <c r="AA6177" s="9"/>
    </row>
    <row r="6178" spans="27:27" x14ac:dyDescent="0.2">
      <c r="AA6178" s="9"/>
    </row>
    <row r="6179" spans="27:27" x14ac:dyDescent="0.2">
      <c r="AA6179" s="9"/>
    </row>
    <row r="6180" spans="27:27" x14ac:dyDescent="0.2">
      <c r="AA6180" s="9"/>
    </row>
    <row r="6181" spans="27:27" x14ac:dyDescent="0.2">
      <c r="AA6181" s="9"/>
    </row>
    <row r="6182" spans="27:27" x14ac:dyDescent="0.2">
      <c r="AA6182" s="9"/>
    </row>
    <row r="6183" spans="27:27" x14ac:dyDescent="0.2">
      <c r="AA6183" s="9"/>
    </row>
    <row r="6184" spans="27:27" x14ac:dyDescent="0.2">
      <c r="AA6184" s="9"/>
    </row>
    <row r="6185" spans="27:27" x14ac:dyDescent="0.2">
      <c r="AA6185" s="9"/>
    </row>
    <row r="6186" spans="27:27" x14ac:dyDescent="0.2">
      <c r="AA6186" s="9"/>
    </row>
    <row r="6187" spans="27:27" x14ac:dyDescent="0.2">
      <c r="AA6187" s="9"/>
    </row>
    <row r="6188" spans="27:27" x14ac:dyDescent="0.2">
      <c r="AA6188" s="9"/>
    </row>
    <row r="6189" spans="27:27" x14ac:dyDescent="0.2">
      <c r="AA6189" s="9"/>
    </row>
    <row r="6190" spans="27:27" x14ac:dyDescent="0.2">
      <c r="AA6190" s="9"/>
    </row>
    <row r="6191" spans="27:27" x14ac:dyDescent="0.2">
      <c r="AA6191" s="9"/>
    </row>
    <row r="6192" spans="27:27" x14ac:dyDescent="0.2">
      <c r="AA6192" s="9"/>
    </row>
    <row r="6193" spans="27:27" x14ac:dyDescent="0.2">
      <c r="AA6193" s="9"/>
    </row>
    <row r="6194" spans="27:27" x14ac:dyDescent="0.2">
      <c r="AA6194" s="9"/>
    </row>
    <row r="6195" spans="27:27" x14ac:dyDescent="0.2">
      <c r="AA6195" s="9"/>
    </row>
    <row r="6196" spans="27:27" x14ac:dyDescent="0.2">
      <c r="AA6196" s="9"/>
    </row>
    <row r="6197" spans="27:27" x14ac:dyDescent="0.2">
      <c r="AA6197" s="9"/>
    </row>
    <row r="6198" spans="27:27" x14ac:dyDescent="0.2">
      <c r="AA6198" s="9"/>
    </row>
    <row r="6199" spans="27:27" x14ac:dyDescent="0.2">
      <c r="AA6199" s="9"/>
    </row>
    <row r="6200" spans="27:27" x14ac:dyDescent="0.2">
      <c r="AA6200" s="9"/>
    </row>
    <row r="6201" spans="27:27" x14ac:dyDescent="0.2">
      <c r="AA6201" s="9"/>
    </row>
    <row r="6202" spans="27:27" x14ac:dyDescent="0.2">
      <c r="AA6202" s="9"/>
    </row>
    <row r="6203" spans="27:27" x14ac:dyDescent="0.2">
      <c r="AA6203" s="9"/>
    </row>
    <row r="6204" spans="27:27" x14ac:dyDescent="0.2">
      <c r="AA6204" s="9"/>
    </row>
    <row r="6205" spans="27:27" x14ac:dyDescent="0.2">
      <c r="AA6205" s="9"/>
    </row>
    <row r="6206" spans="27:27" x14ac:dyDescent="0.2">
      <c r="AA6206" s="9"/>
    </row>
    <row r="6207" spans="27:27" x14ac:dyDescent="0.2">
      <c r="AA6207" s="9"/>
    </row>
    <row r="6208" spans="27:27" x14ac:dyDescent="0.2">
      <c r="AA6208" s="9"/>
    </row>
    <row r="6209" spans="27:27" x14ac:dyDescent="0.2">
      <c r="AA6209" s="9"/>
    </row>
    <row r="6210" spans="27:27" x14ac:dyDescent="0.2">
      <c r="AA6210" s="9"/>
    </row>
    <row r="6211" spans="27:27" x14ac:dyDescent="0.2">
      <c r="AA6211" s="9"/>
    </row>
    <row r="6212" spans="27:27" x14ac:dyDescent="0.2">
      <c r="AA6212" s="9"/>
    </row>
    <row r="6213" spans="27:27" x14ac:dyDescent="0.2">
      <c r="AA6213" s="9"/>
    </row>
    <row r="6214" spans="27:27" x14ac:dyDescent="0.2">
      <c r="AA6214" s="9"/>
    </row>
    <row r="6215" spans="27:27" x14ac:dyDescent="0.2">
      <c r="AA6215" s="9"/>
    </row>
    <row r="6216" spans="27:27" x14ac:dyDescent="0.2">
      <c r="AA6216" s="9"/>
    </row>
    <row r="6217" spans="27:27" x14ac:dyDescent="0.2">
      <c r="AA6217" s="9"/>
    </row>
    <row r="6218" spans="27:27" x14ac:dyDescent="0.2">
      <c r="AA6218" s="9"/>
    </row>
    <row r="6219" spans="27:27" x14ac:dyDescent="0.2">
      <c r="AA6219" s="9"/>
    </row>
    <row r="6220" spans="27:27" x14ac:dyDescent="0.2">
      <c r="AA6220" s="9"/>
    </row>
    <row r="6221" spans="27:27" x14ac:dyDescent="0.2">
      <c r="AA6221" s="9"/>
    </row>
    <row r="6222" spans="27:27" x14ac:dyDescent="0.2">
      <c r="AA6222" s="9"/>
    </row>
    <row r="6223" spans="27:27" x14ac:dyDescent="0.2">
      <c r="AA6223" s="9"/>
    </row>
    <row r="6224" spans="27:27" x14ac:dyDescent="0.2">
      <c r="AA6224" s="9"/>
    </row>
    <row r="6225" spans="27:27" x14ac:dyDescent="0.2">
      <c r="AA6225" s="9"/>
    </row>
    <row r="6226" spans="27:27" x14ac:dyDescent="0.2">
      <c r="AA6226" s="9"/>
    </row>
    <row r="6227" spans="27:27" x14ac:dyDescent="0.2">
      <c r="AA6227" s="9"/>
    </row>
    <row r="6228" spans="27:27" x14ac:dyDescent="0.2">
      <c r="AA6228" s="9"/>
    </row>
    <row r="6229" spans="27:27" x14ac:dyDescent="0.2">
      <c r="AA6229" s="9"/>
    </row>
    <row r="6230" spans="27:27" x14ac:dyDescent="0.2">
      <c r="AA6230" s="9"/>
    </row>
    <row r="6231" spans="27:27" x14ac:dyDescent="0.2">
      <c r="AA6231" s="9"/>
    </row>
    <row r="6232" spans="27:27" x14ac:dyDescent="0.2">
      <c r="AA6232" s="9"/>
    </row>
    <row r="6233" spans="27:27" x14ac:dyDescent="0.2">
      <c r="AA6233" s="9"/>
    </row>
    <row r="6234" spans="27:27" x14ac:dyDescent="0.2">
      <c r="AA6234" s="9"/>
    </row>
    <row r="6235" spans="27:27" x14ac:dyDescent="0.2">
      <c r="AA6235" s="9"/>
    </row>
    <row r="6236" spans="27:27" x14ac:dyDescent="0.2">
      <c r="AA6236" s="9"/>
    </row>
    <row r="6237" spans="27:27" x14ac:dyDescent="0.2">
      <c r="AA6237" s="9"/>
    </row>
    <row r="6238" spans="27:27" x14ac:dyDescent="0.2">
      <c r="AA6238" s="9"/>
    </row>
    <row r="6239" spans="27:27" x14ac:dyDescent="0.2">
      <c r="AA6239" s="9"/>
    </row>
    <row r="6240" spans="27:27" x14ac:dyDescent="0.2">
      <c r="AA6240" s="9"/>
    </row>
    <row r="6241" spans="27:27" x14ac:dyDescent="0.2">
      <c r="AA6241" s="9"/>
    </row>
    <row r="6242" spans="27:27" x14ac:dyDescent="0.2">
      <c r="AA6242" s="9"/>
    </row>
    <row r="6243" spans="27:27" x14ac:dyDescent="0.2">
      <c r="AA6243" s="9"/>
    </row>
    <row r="6244" spans="27:27" x14ac:dyDescent="0.2">
      <c r="AA6244" s="9"/>
    </row>
    <row r="6245" spans="27:27" x14ac:dyDescent="0.2">
      <c r="AA6245" s="9"/>
    </row>
    <row r="6246" spans="27:27" x14ac:dyDescent="0.2">
      <c r="AA6246" s="9"/>
    </row>
    <row r="6247" spans="27:27" x14ac:dyDescent="0.2">
      <c r="AA6247" s="9"/>
    </row>
    <row r="6248" spans="27:27" x14ac:dyDescent="0.2">
      <c r="AA6248" s="9"/>
    </row>
    <row r="6249" spans="27:27" x14ac:dyDescent="0.2">
      <c r="AA6249" s="9"/>
    </row>
    <row r="6250" spans="27:27" x14ac:dyDescent="0.2">
      <c r="AA6250" s="9"/>
    </row>
    <row r="6251" spans="27:27" x14ac:dyDescent="0.2">
      <c r="AA6251" s="9"/>
    </row>
    <row r="6252" spans="27:27" x14ac:dyDescent="0.2">
      <c r="AA6252" s="9"/>
    </row>
    <row r="6253" spans="27:27" x14ac:dyDescent="0.2">
      <c r="AA6253" s="9"/>
    </row>
    <row r="6254" spans="27:27" x14ac:dyDescent="0.2">
      <c r="AA6254" s="9"/>
    </row>
    <row r="6255" spans="27:27" x14ac:dyDescent="0.2">
      <c r="AA6255" s="9"/>
    </row>
    <row r="6256" spans="27:27" x14ac:dyDescent="0.2">
      <c r="AA6256" s="9"/>
    </row>
    <row r="6257" spans="27:27" x14ac:dyDescent="0.2">
      <c r="AA6257" s="9"/>
    </row>
    <row r="6258" spans="27:27" x14ac:dyDescent="0.2">
      <c r="AA6258" s="9"/>
    </row>
    <row r="6259" spans="27:27" x14ac:dyDescent="0.2">
      <c r="AA6259" s="9"/>
    </row>
    <row r="6260" spans="27:27" x14ac:dyDescent="0.2">
      <c r="AA6260" s="9"/>
    </row>
    <row r="6261" spans="27:27" x14ac:dyDescent="0.2">
      <c r="AA6261" s="9"/>
    </row>
    <row r="6262" spans="27:27" x14ac:dyDescent="0.2">
      <c r="AA6262" s="9"/>
    </row>
    <row r="6263" spans="27:27" x14ac:dyDescent="0.2">
      <c r="AA6263" s="9"/>
    </row>
    <row r="6264" spans="27:27" x14ac:dyDescent="0.2">
      <c r="AA6264" s="9"/>
    </row>
    <row r="6265" spans="27:27" x14ac:dyDescent="0.2">
      <c r="AA6265" s="9"/>
    </row>
    <row r="6266" spans="27:27" x14ac:dyDescent="0.2">
      <c r="AA6266" s="9"/>
    </row>
    <row r="6267" spans="27:27" x14ac:dyDescent="0.2">
      <c r="AA6267" s="9"/>
    </row>
    <row r="6268" spans="27:27" x14ac:dyDescent="0.2">
      <c r="AA6268" s="9"/>
    </row>
    <row r="6269" spans="27:27" x14ac:dyDescent="0.2">
      <c r="AA6269" s="9"/>
    </row>
    <row r="6270" spans="27:27" x14ac:dyDescent="0.2">
      <c r="AA6270" s="9"/>
    </row>
    <row r="6271" spans="27:27" x14ac:dyDescent="0.2">
      <c r="AA6271" s="9"/>
    </row>
    <row r="6272" spans="27:27" x14ac:dyDescent="0.2">
      <c r="AA6272" s="9"/>
    </row>
    <row r="6273" spans="27:27" x14ac:dyDescent="0.2">
      <c r="AA6273" s="9"/>
    </row>
    <row r="6274" spans="27:27" x14ac:dyDescent="0.2">
      <c r="AA6274" s="9"/>
    </row>
    <row r="6275" spans="27:27" x14ac:dyDescent="0.2">
      <c r="AA6275" s="9"/>
    </row>
    <row r="6276" spans="27:27" x14ac:dyDescent="0.2">
      <c r="AA6276" s="9"/>
    </row>
    <row r="6277" spans="27:27" x14ac:dyDescent="0.2">
      <c r="AA6277" s="9"/>
    </row>
    <row r="6278" spans="27:27" x14ac:dyDescent="0.2">
      <c r="AA6278" s="9"/>
    </row>
    <row r="6279" spans="27:27" x14ac:dyDescent="0.2">
      <c r="AA6279" s="9"/>
    </row>
    <row r="6280" spans="27:27" x14ac:dyDescent="0.2">
      <c r="AA6280" s="9"/>
    </row>
    <row r="6281" spans="27:27" x14ac:dyDescent="0.2">
      <c r="AA6281" s="9"/>
    </row>
    <row r="6282" spans="27:27" x14ac:dyDescent="0.2">
      <c r="AA6282" s="9"/>
    </row>
    <row r="6283" spans="27:27" x14ac:dyDescent="0.2">
      <c r="AA6283" s="9"/>
    </row>
    <row r="6284" spans="27:27" x14ac:dyDescent="0.2">
      <c r="AA6284" s="9"/>
    </row>
    <row r="6285" spans="27:27" x14ac:dyDescent="0.2">
      <c r="AA6285" s="9"/>
    </row>
    <row r="6286" spans="27:27" x14ac:dyDescent="0.2">
      <c r="AA6286" s="9"/>
    </row>
    <row r="6287" spans="27:27" x14ac:dyDescent="0.2">
      <c r="AA6287" s="9"/>
    </row>
    <row r="6288" spans="27:27" x14ac:dyDescent="0.2">
      <c r="AA6288" s="9"/>
    </row>
    <row r="6289" spans="27:27" x14ac:dyDescent="0.2">
      <c r="AA6289" s="9"/>
    </row>
    <row r="6290" spans="27:27" x14ac:dyDescent="0.2">
      <c r="AA6290" s="9"/>
    </row>
    <row r="6291" spans="27:27" x14ac:dyDescent="0.2">
      <c r="AA6291" s="9"/>
    </row>
    <row r="6292" spans="27:27" x14ac:dyDescent="0.2">
      <c r="AA6292" s="9"/>
    </row>
    <row r="6293" spans="27:27" x14ac:dyDescent="0.2">
      <c r="AA6293" s="9"/>
    </row>
    <row r="6294" spans="27:27" x14ac:dyDescent="0.2">
      <c r="AA6294" s="9"/>
    </row>
    <row r="6295" spans="27:27" x14ac:dyDescent="0.2">
      <c r="AA6295" s="9"/>
    </row>
    <row r="6296" spans="27:27" x14ac:dyDescent="0.2">
      <c r="AA6296" s="9"/>
    </row>
    <row r="6297" spans="27:27" x14ac:dyDescent="0.2">
      <c r="AA6297" s="9"/>
    </row>
    <row r="6298" spans="27:27" x14ac:dyDescent="0.2">
      <c r="AA6298" s="9"/>
    </row>
    <row r="6299" spans="27:27" x14ac:dyDescent="0.2">
      <c r="AA6299" s="9"/>
    </row>
    <row r="6300" spans="27:27" x14ac:dyDescent="0.2">
      <c r="AA6300" s="9"/>
    </row>
    <row r="6301" spans="27:27" x14ac:dyDescent="0.2">
      <c r="AA6301" s="9"/>
    </row>
    <row r="6302" spans="27:27" x14ac:dyDescent="0.2">
      <c r="AA6302" s="9"/>
    </row>
    <row r="6303" spans="27:27" x14ac:dyDescent="0.2">
      <c r="AA6303" s="9"/>
    </row>
    <row r="6304" spans="27:27" x14ac:dyDescent="0.2">
      <c r="AA6304" s="9"/>
    </row>
    <row r="6305" spans="27:27" x14ac:dyDescent="0.2">
      <c r="AA6305" s="9"/>
    </row>
    <row r="6306" spans="27:27" x14ac:dyDescent="0.2">
      <c r="AA6306" s="9"/>
    </row>
    <row r="6307" spans="27:27" x14ac:dyDescent="0.2">
      <c r="AA6307" s="9"/>
    </row>
    <row r="6308" spans="27:27" x14ac:dyDescent="0.2">
      <c r="AA6308" s="9"/>
    </row>
    <row r="6309" spans="27:27" x14ac:dyDescent="0.2">
      <c r="AA6309" s="9"/>
    </row>
    <row r="6310" spans="27:27" x14ac:dyDescent="0.2">
      <c r="AA6310" s="9"/>
    </row>
    <row r="6311" spans="27:27" x14ac:dyDescent="0.2">
      <c r="AA6311" s="9"/>
    </row>
    <row r="6312" spans="27:27" x14ac:dyDescent="0.2">
      <c r="AA6312" s="9"/>
    </row>
    <row r="6313" spans="27:27" x14ac:dyDescent="0.2">
      <c r="AA6313" s="9"/>
    </row>
    <row r="6314" spans="27:27" x14ac:dyDescent="0.2">
      <c r="AA6314" s="9"/>
    </row>
    <row r="6315" spans="27:27" x14ac:dyDescent="0.2">
      <c r="AA6315" s="9"/>
    </row>
    <row r="6316" spans="27:27" x14ac:dyDescent="0.2">
      <c r="AA6316" s="9"/>
    </row>
    <row r="6317" spans="27:27" x14ac:dyDescent="0.2">
      <c r="AA6317" s="9"/>
    </row>
    <row r="6318" spans="27:27" x14ac:dyDescent="0.2">
      <c r="AA6318" s="9"/>
    </row>
    <row r="6319" spans="27:27" x14ac:dyDescent="0.2">
      <c r="AA6319" s="9"/>
    </row>
    <row r="6320" spans="27:27" x14ac:dyDescent="0.2">
      <c r="AA6320" s="9"/>
    </row>
    <row r="6321" spans="27:27" x14ac:dyDescent="0.2">
      <c r="AA6321" s="9"/>
    </row>
    <row r="6322" spans="27:27" x14ac:dyDescent="0.2">
      <c r="AA6322" s="9"/>
    </row>
    <row r="6323" spans="27:27" x14ac:dyDescent="0.2">
      <c r="AA6323" s="9"/>
    </row>
    <row r="6324" spans="27:27" x14ac:dyDescent="0.2">
      <c r="AA6324" s="9"/>
    </row>
    <row r="6325" spans="27:27" x14ac:dyDescent="0.2">
      <c r="AA6325" s="9"/>
    </row>
    <row r="6326" spans="27:27" x14ac:dyDescent="0.2">
      <c r="AA6326" s="9"/>
    </row>
    <row r="6327" spans="27:27" x14ac:dyDescent="0.2">
      <c r="AA6327" s="9"/>
    </row>
    <row r="6328" spans="27:27" x14ac:dyDescent="0.2">
      <c r="AA6328" s="9"/>
    </row>
    <row r="6329" spans="27:27" x14ac:dyDescent="0.2">
      <c r="AA6329" s="9"/>
    </row>
    <row r="6330" spans="27:27" x14ac:dyDescent="0.2">
      <c r="AA6330" s="9"/>
    </row>
    <row r="6331" spans="27:27" x14ac:dyDescent="0.2">
      <c r="AA6331" s="9"/>
    </row>
    <row r="6332" spans="27:27" x14ac:dyDescent="0.2">
      <c r="AA6332" s="9"/>
    </row>
    <row r="6333" spans="27:27" x14ac:dyDescent="0.2">
      <c r="AA6333" s="9"/>
    </row>
    <row r="6334" spans="27:27" x14ac:dyDescent="0.2">
      <c r="AA6334" s="9"/>
    </row>
    <row r="6335" spans="27:27" x14ac:dyDescent="0.2">
      <c r="AA6335" s="9"/>
    </row>
    <row r="6336" spans="27:27" x14ac:dyDescent="0.2">
      <c r="AA6336" s="9"/>
    </row>
    <row r="6337" spans="27:27" x14ac:dyDescent="0.2">
      <c r="AA6337" s="9"/>
    </row>
    <row r="6338" spans="27:27" x14ac:dyDescent="0.2">
      <c r="AA6338" s="9"/>
    </row>
    <row r="6339" spans="27:27" x14ac:dyDescent="0.2">
      <c r="AA6339" s="9"/>
    </row>
    <row r="6340" spans="27:27" x14ac:dyDescent="0.2">
      <c r="AA6340" s="9"/>
    </row>
    <row r="6341" spans="27:27" x14ac:dyDescent="0.2">
      <c r="AA6341" s="9"/>
    </row>
    <row r="6342" spans="27:27" x14ac:dyDescent="0.2">
      <c r="AA6342" s="9"/>
    </row>
    <row r="6343" spans="27:27" x14ac:dyDescent="0.2">
      <c r="AA6343" s="9"/>
    </row>
    <row r="6344" spans="27:27" x14ac:dyDescent="0.2">
      <c r="AA6344" s="9"/>
    </row>
    <row r="6345" spans="27:27" x14ac:dyDescent="0.2">
      <c r="AA6345" s="9"/>
    </row>
    <row r="6346" spans="27:27" x14ac:dyDescent="0.2">
      <c r="AA6346" s="9"/>
    </row>
    <row r="6347" spans="27:27" x14ac:dyDescent="0.2">
      <c r="AA6347" s="9"/>
    </row>
    <row r="6348" spans="27:27" x14ac:dyDescent="0.2">
      <c r="AA6348" s="9"/>
    </row>
    <row r="6349" spans="27:27" x14ac:dyDescent="0.2">
      <c r="AA6349" s="9"/>
    </row>
    <row r="6350" spans="27:27" x14ac:dyDescent="0.2">
      <c r="AA6350" s="9"/>
    </row>
    <row r="6351" spans="27:27" x14ac:dyDescent="0.2">
      <c r="AA6351" s="9"/>
    </row>
    <row r="6352" spans="27:27" x14ac:dyDescent="0.2">
      <c r="AA6352" s="9"/>
    </row>
    <row r="6353" spans="27:27" x14ac:dyDescent="0.2">
      <c r="AA6353" s="9"/>
    </row>
    <row r="6354" spans="27:27" x14ac:dyDescent="0.2">
      <c r="AA6354" s="9"/>
    </row>
    <row r="6355" spans="27:27" x14ac:dyDescent="0.2">
      <c r="AA6355" s="9"/>
    </row>
    <row r="6356" spans="27:27" x14ac:dyDescent="0.2">
      <c r="AA6356" s="9"/>
    </row>
    <row r="6357" spans="27:27" x14ac:dyDescent="0.2">
      <c r="AA6357" s="9"/>
    </row>
    <row r="6358" spans="27:27" x14ac:dyDescent="0.2">
      <c r="AA6358" s="9"/>
    </row>
    <row r="6359" spans="27:27" x14ac:dyDescent="0.2">
      <c r="AA6359" s="9"/>
    </row>
    <row r="6360" spans="27:27" x14ac:dyDescent="0.2">
      <c r="AA6360" s="9"/>
    </row>
    <row r="6361" spans="27:27" x14ac:dyDescent="0.2">
      <c r="AA6361" s="9"/>
    </row>
    <row r="6362" spans="27:27" x14ac:dyDescent="0.2">
      <c r="AA6362" s="9"/>
    </row>
    <row r="6363" spans="27:27" x14ac:dyDescent="0.2">
      <c r="AA6363" s="9"/>
    </row>
    <row r="6364" spans="27:27" x14ac:dyDescent="0.2">
      <c r="AA6364" s="9"/>
    </row>
    <row r="6365" spans="27:27" x14ac:dyDescent="0.2">
      <c r="AA6365" s="9"/>
    </row>
    <row r="6366" spans="27:27" x14ac:dyDescent="0.2">
      <c r="AA6366" s="9"/>
    </row>
    <row r="6367" spans="27:27" x14ac:dyDescent="0.2">
      <c r="AA6367" s="9"/>
    </row>
    <row r="6368" spans="27:27" x14ac:dyDescent="0.2">
      <c r="AA6368" s="9"/>
    </row>
    <row r="6369" spans="27:27" x14ac:dyDescent="0.2">
      <c r="AA6369" s="9"/>
    </row>
    <row r="6370" spans="27:27" x14ac:dyDescent="0.2">
      <c r="AA6370" s="9"/>
    </row>
    <row r="6371" spans="27:27" x14ac:dyDescent="0.2">
      <c r="AA6371" s="9"/>
    </row>
    <row r="6372" spans="27:27" x14ac:dyDescent="0.2">
      <c r="AA6372" s="9"/>
    </row>
    <row r="6373" spans="27:27" x14ac:dyDescent="0.2">
      <c r="AA6373" s="9"/>
    </row>
    <row r="6374" spans="27:27" x14ac:dyDescent="0.2">
      <c r="AA6374" s="9"/>
    </row>
    <row r="6375" spans="27:27" x14ac:dyDescent="0.2">
      <c r="AA6375" s="9"/>
    </row>
    <row r="6376" spans="27:27" x14ac:dyDescent="0.2">
      <c r="AA6376" s="9"/>
    </row>
    <row r="6377" spans="27:27" x14ac:dyDescent="0.2">
      <c r="AA6377" s="9"/>
    </row>
    <row r="6378" spans="27:27" x14ac:dyDescent="0.2">
      <c r="AA6378" s="9"/>
    </row>
    <row r="6379" spans="27:27" x14ac:dyDescent="0.2">
      <c r="AA6379" s="9"/>
    </row>
    <row r="6380" spans="27:27" x14ac:dyDescent="0.2">
      <c r="AA6380" s="9"/>
    </row>
    <row r="6381" spans="27:27" x14ac:dyDescent="0.2">
      <c r="AA6381" s="9"/>
    </row>
    <row r="6382" spans="27:27" x14ac:dyDescent="0.2">
      <c r="AA6382" s="9"/>
    </row>
    <row r="6383" spans="27:27" x14ac:dyDescent="0.2">
      <c r="AA6383" s="9"/>
    </row>
    <row r="6384" spans="27:27" x14ac:dyDescent="0.2">
      <c r="AA6384" s="9"/>
    </row>
    <row r="6385" spans="27:27" x14ac:dyDescent="0.2">
      <c r="AA6385" s="9"/>
    </row>
    <row r="6386" spans="27:27" x14ac:dyDescent="0.2">
      <c r="AA6386" s="9"/>
    </row>
    <row r="6387" spans="27:27" x14ac:dyDescent="0.2">
      <c r="AA6387" s="9"/>
    </row>
    <row r="6388" spans="27:27" x14ac:dyDescent="0.2">
      <c r="AA6388" s="9"/>
    </row>
    <row r="6389" spans="27:27" x14ac:dyDescent="0.2">
      <c r="AA6389" s="9"/>
    </row>
    <row r="6390" spans="27:27" x14ac:dyDescent="0.2">
      <c r="AA6390" s="9"/>
    </row>
    <row r="6391" spans="27:27" x14ac:dyDescent="0.2">
      <c r="AA6391" s="9"/>
    </row>
    <row r="6392" spans="27:27" x14ac:dyDescent="0.2">
      <c r="AA6392" s="9"/>
    </row>
    <row r="6393" spans="27:27" x14ac:dyDescent="0.2">
      <c r="AA6393" s="9"/>
    </row>
    <row r="6394" spans="27:27" x14ac:dyDescent="0.2">
      <c r="AA6394" s="9"/>
    </row>
    <row r="6395" spans="27:27" x14ac:dyDescent="0.2">
      <c r="AA6395" s="9"/>
    </row>
    <row r="6396" spans="27:27" x14ac:dyDescent="0.2">
      <c r="AA6396" s="9"/>
    </row>
    <row r="6397" spans="27:27" x14ac:dyDescent="0.2">
      <c r="AA6397" s="9"/>
    </row>
    <row r="6398" spans="27:27" x14ac:dyDescent="0.2">
      <c r="AA6398" s="9"/>
    </row>
    <row r="6399" spans="27:27" x14ac:dyDescent="0.2">
      <c r="AA6399" s="9"/>
    </row>
    <row r="6400" spans="27:27" x14ac:dyDescent="0.2">
      <c r="AA6400" s="9"/>
    </row>
    <row r="6401" spans="27:27" x14ac:dyDescent="0.2">
      <c r="AA6401" s="9"/>
    </row>
    <row r="6402" spans="27:27" x14ac:dyDescent="0.2">
      <c r="AA6402" s="9"/>
    </row>
    <row r="6403" spans="27:27" x14ac:dyDescent="0.2">
      <c r="AA6403" s="9"/>
    </row>
    <row r="6404" spans="27:27" x14ac:dyDescent="0.2">
      <c r="AA6404" s="9"/>
    </row>
    <row r="6405" spans="27:27" x14ac:dyDescent="0.2">
      <c r="AA6405" s="9"/>
    </row>
    <row r="6406" spans="27:27" x14ac:dyDescent="0.2">
      <c r="AA6406" s="9"/>
    </row>
    <row r="6407" spans="27:27" x14ac:dyDescent="0.2">
      <c r="AA6407" s="9"/>
    </row>
    <row r="6408" spans="27:27" x14ac:dyDescent="0.2">
      <c r="AA6408" s="9"/>
    </row>
    <row r="6409" spans="27:27" x14ac:dyDescent="0.2">
      <c r="AA6409" s="9"/>
    </row>
    <row r="6410" spans="27:27" x14ac:dyDescent="0.2">
      <c r="AA6410" s="9"/>
    </row>
    <row r="6411" spans="27:27" x14ac:dyDescent="0.2">
      <c r="AA6411" s="9"/>
    </row>
    <row r="6412" spans="27:27" x14ac:dyDescent="0.2">
      <c r="AA6412" s="9"/>
    </row>
    <row r="6413" spans="27:27" x14ac:dyDescent="0.2">
      <c r="AA6413" s="9"/>
    </row>
    <row r="6414" spans="27:27" x14ac:dyDescent="0.2">
      <c r="AA6414" s="9"/>
    </row>
    <row r="6415" spans="27:27" x14ac:dyDescent="0.2">
      <c r="AA6415" s="9"/>
    </row>
    <row r="6416" spans="27:27" x14ac:dyDescent="0.2">
      <c r="AA6416" s="9"/>
    </row>
    <row r="6417" spans="27:27" x14ac:dyDescent="0.2">
      <c r="AA6417" s="9"/>
    </row>
    <row r="6418" spans="27:27" x14ac:dyDescent="0.2">
      <c r="AA6418" s="9"/>
    </row>
    <row r="6419" spans="27:27" x14ac:dyDescent="0.2">
      <c r="AA6419" s="9"/>
    </row>
    <row r="6420" spans="27:27" x14ac:dyDescent="0.2">
      <c r="AA6420" s="9"/>
    </row>
    <row r="6421" spans="27:27" x14ac:dyDescent="0.2">
      <c r="AA6421" s="9"/>
    </row>
    <row r="6422" spans="27:27" x14ac:dyDescent="0.2">
      <c r="AA6422" s="9"/>
    </row>
    <row r="6423" spans="27:27" x14ac:dyDescent="0.2">
      <c r="AA6423" s="9"/>
    </row>
    <row r="6424" spans="27:27" x14ac:dyDescent="0.2">
      <c r="AA6424" s="9"/>
    </row>
    <row r="6425" spans="27:27" x14ac:dyDescent="0.2">
      <c r="AA6425" s="9"/>
    </row>
    <row r="6426" spans="27:27" x14ac:dyDescent="0.2">
      <c r="AA6426" s="9"/>
    </row>
    <row r="6427" spans="27:27" x14ac:dyDescent="0.2">
      <c r="AA6427" s="9"/>
    </row>
    <row r="6428" spans="27:27" x14ac:dyDescent="0.2">
      <c r="AA6428" s="9"/>
    </row>
    <row r="6429" spans="27:27" x14ac:dyDescent="0.2">
      <c r="AA6429" s="9"/>
    </row>
    <row r="6430" spans="27:27" x14ac:dyDescent="0.2">
      <c r="AA6430" s="9"/>
    </row>
    <row r="6431" spans="27:27" x14ac:dyDescent="0.2">
      <c r="AA6431" s="9"/>
    </row>
    <row r="6432" spans="27:27" x14ac:dyDescent="0.2">
      <c r="AA6432" s="9"/>
    </row>
    <row r="6433" spans="27:27" x14ac:dyDescent="0.2">
      <c r="AA6433" s="9"/>
    </row>
    <row r="6434" spans="27:27" x14ac:dyDescent="0.2">
      <c r="AA6434" s="9"/>
    </row>
    <row r="6435" spans="27:27" x14ac:dyDescent="0.2">
      <c r="AA6435" s="9"/>
    </row>
    <row r="6436" spans="27:27" x14ac:dyDescent="0.2">
      <c r="AA6436" s="9"/>
    </row>
    <row r="6437" spans="27:27" x14ac:dyDescent="0.2">
      <c r="AA6437" s="9"/>
    </row>
    <row r="6438" spans="27:27" x14ac:dyDescent="0.2">
      <c r="AA6438" s="9"/>
    </row>
    <row r="6439" spans="27:27" x14ac:dyDescent="0.2">
      <c r="AA6439" s="9"/>
    </row>
    <row r="6440" spans="27:27" x14ac:dyDescent="0.2">
      <c r="AA6440" s="9"/>
    </row>
    <row r="6441" spans="27:27" x14ac:dyDescent="0.2">
      <c r="AA6441" s="9"/>
    </row>
    <row r="6442" spans="27:27" x14ac:dyDescent="0.2">
      <c r="AA6442" s="9"/>
    </row>
    <row r="6443" spans="27:27" x14ac:dyDescent="0.2">
      <c r="AA6443" s="9"/>
    </row>
    <row r="6444" spans="27:27" x14ac:dyDescent="0.2">
      <c r="AA6444" s="9"/>
    </row>
    <row r="6445" spans="27:27" x14ac:dyDescent="0.2">
      <c r="AA6445" s="9"/>
    </row>
    <row r="6446" spans="27:27" x14ac:dyDescent="0.2">
      <c r="AA6446" s="9"/>
    </row>
    <row r="6447" spans="27:27" x14ac:dyDescent="0.2">
      <c r="AA6447" s="9"/>
    </row>
    <row r="6448" spans="27:27" x14ac:dyDescent="0.2">
      <c r="AA6448" s="9"/>
    </row>
    <row r="6449" spans="27:27" x14ac:dyDescent="0.2">
      <c r="AA6449" s="9"/>
    </row>
    <row r="6450" spans="27:27" x14ac:dyDescent="0.2">
      <c r="AA6450" s="9"/>
    </row>
    <row r="6451" spans="27:27" x14ac:dyDescent="0.2">
      <c r="AA6451" s="9"/>
    </row>
    <row r="6452" spans="27:27" x14ac:dyDescent="0.2">
      <c r="AA6452" s="9"/>
    </row>
    <row r="6453" spans="27:27" x14ac:dyDescent="0.2">
      <c r="AA6453" s="9"/>
    </row>
    <row r="6454" spans="27:27" x14ac:dyDescent="0.2">
      <c r="AA6454" s="9"/>
    </row>
    <row r="6455" spans="27:27" x14ac:dyDescent="0.2">
      <c r="AA6455" s="9"/>
    </row>
    <row r="6456" spans="27:27" x14ac:dyDescent="0.2">
      <c r="AA6456" s="9"/>
    </row>
    <row r="6457" spans="27:27" x14ac:dyDescent="0.2">
      <c r="AA6457" s="9"/>
    </row>
    <row r="6458" spans="27:27" x14ac:dyDescent="0.2">
      <c r="AA6458" s="9"/>
    </row>
    <row r="6459" spans="27:27" x14ac:dyDescent="0.2">
      <c r="AA6459" s="9"/>
    </row>
    <row r="6460" spans="27:27" x14ac:dyDescent="0.2">
      <c r="AA6460" s="9"/>
    </row>
    <row r="6461" spans="27:27" x14ac:dyDescent="0.2">
      <c r="AA6461" s="9"/>
    </row>
    <row r="6462" spans="27:27" x14ac:dyDescent="0.2">
      <c r="AA6462" s="9"/>
    </row>
    <row r="6463" spans="27:27" x14ac:dyDescent="0.2">
      <c r="AA6463" s="9"/>
    </row>
    <row r="6464" spans="27:27" x14ac:dyDescent="0.2">
      <c r="AA6464" s="9"/>
    </row>
    <row r="6465" spans="27:27" x14ac:dyDescent="0.2">
      <c r="AA6465" s="9"/>
    </row>
    <row r="6466" spans="27:27" x14ac:dyDescent="0.2">
      <c r="AA6466" s="9"/>
    </row>
    <row r="6467" spans="27:27" x14ac:dyDescent="0.2">
      <c r="AA6467" s="9"/>
    </row>
    <row r="6468" spans="27:27" x14ac:dyDescent="0.2">
      <c r="AA6468" s="9"/>
    </row>
    <row r="6469" spans="27:27" x14ac:dyDescent="0.2">
      <c r="AA6469" s="9"/>
    </row>
    <row r="6470" spans="27:27" x14ac:dyDescent="0.2">
      <c r="AA6470" s="9"/>
    </row>
    <row r="6471" spans="27:27" x14ac:dyDescent="0.2">
      <c r="AA6471" s="9"/>
    </row>
    <row r="6472" spans="27:27" x14ac:dyDescent="0.2">
      <c r="AA6472" s="9"/>
    </row>
    <row r="6473" spans="27:27" x14ac:dyDescent="0.2">
      <c r="AA6473" s="9"/>
    </row>
    <row r="6474" spans="27:27" x14ac:dyDescent="0.2">
      <c r="AA6474" s="9"/>
    </row>
    <row r="6475" spans="27:27" x14ac:dyDescent="0.2">
      <c r="AA6475" s="9"/>
    </row>
    <row r="6476" spans="27:27" x14ac:dyDescent="0.2">
      <c r="AA6476" s="9"/>
    </row>
    <row r="6477" spans="27:27" x14ac:dyDescent="0.2">
      <c r="AA6477" s="9"/>
    </row>
    <row r="6478" spans="27:27" x14ac:dyDescent="0.2">
      <c r="AA6478" s="9"/>
    </row>
    <row r="6479" spans="27:27" x14ac:dyDescent="0.2">
      <c r="AA6479" s="9"/>
    </row>
    <row r="6480" spans="27:27" x14ac:dyDescent="0.2">
      <c r="AA6480" s="9"/>
    </row>
    <row r="6481" spans="27:27" x14ac:dyDescent="0.2">
      <c r="AA6481" s="9"/>
    </row>
    <row r="6482" spans="27:27" x14ac:dyDescent="0.2">
      <c r="AA6482" s="9"/>
    </row>
    <row r="6483" spans="27:27" x14ac:dyDescent="0.2">
      <c r="AA6483" s="9"/>
    </row>
    <row r="6484" spans="27:27" x14ac:dyDescent="0.2">
      <c r="AA6484" s="9"/>
    </row>
    <row r="6485" spans="27:27" x14ac:dyDescent="0.2">
      <c r="AA6485" s="9"/>
    </row>
    <row r="6486" spans="27:27" x14ac:dyDescent="0.2">
      <c r="AA6486" s="9"/>
    </row>
    <row r="6487" spans="27:27" x14ac:dyDescent="0.2">
      <c r="AA6487" s="9"/>
    </row>
    <row r="6488" spans="27:27" x14ac:dyDescent="0.2">
      <c r="AA6488" s="9"/>
    </row>
    <row r="6489" spans="27:27" x14ac:dyDescent="0.2">
      <c r="AA6489" s="9"/>
    </row>
    <row r="6490" spans="27:27" x14ac:dyDescent="0.2">
      <c r="AA6490" s="9"/>
    </row>
    <row r="6491" spans="27:27" x14ac:dyDescent="0.2">
      <c r="AA6491" s="9"/>
    </row>
    <row r="6492" spans="27:27" x14ac:dyDescent="0.2">
      <c r="AA6492" s="9"/>
    </row>
    <row r="6493" spans="27:27" x14ac:dyDescent="0.2">
      <c r="AA6493" s="9"/>
    </row>
    <row r="6494" spans="27:27" x14ac:dyDescent="0.2">
      <c r="AA6494" s="9"/>
    </row>
    <row r="6495" spans="27:27" x14ac:dyDescent="0.2">
      <c r="AA6495" s="9"/>
    </row>
    <row r="6496" spans="27:27" x14ac:dyDescent="0.2">
      <c r="AA6496" s="9"/>
    </row>
    <row r="6497" spans="27:27" x14ac:dyDescent="0.2">
      <c r="AA6497" s="9"/>
    </row>
    <row r="6498" spans="27:27" x14ac:dyDescent="0.2">
      <c r="AA6498" s="9"/>
    </row>
    <row r="6499" spans="27:27" x14ac:dyDescent="0.2">
      <c r="AA6499" s="9"/>
    </row>
    <row r="6500" spans="27:27" x14ac:dyDescent="0.2">
      <c r="AA6500" s="9"/>
    </row>
    <row r="6501" spans="27:27" x14ac:dyDescent="0.2">
      <c r="AA6501" s="9"/>
    </row>
    <row r="6502" spans="27:27" x14ac:dyDescent="0.2">
      <c r="AA6502" s="9"/>
    </row>
    <row r="6503" spans="27:27" x14ac:dyDescent="0.2">
      <c r="AA6503" s="9"/>
    </row>
    <row r="6504" spans="27:27" x14ac:dyDescent="0.2">
      <c r="AA6504" s="9"/>
    </row>
    <row r="6505" spans="27:27" x14ac:dyDescent="0.2">
      <c r="AA6505" s="9"/>
    </row>
    <row r="6506" spans="27:27" x14ac:dyDescent="0.2">
      <c r="AA6506" s="9"/>
    </row>
    <row r="6507" spans="27:27" x14ac:dyDescent="0.2">
      <c r="AA6507" s="9"/>
    </row>
    <row r="6508" spans="27:27" x14ac:dyDescent="0.2">
      <c r="AA6508" s="9"/>
    </row>
    <row r="6509" spans="27:27" x14ac:dyDescent="0.2">
      <c r="AA6509" s="9"/>
    </row>
    <row r="6510" spans="27:27" x14ac:dyDescent="0.2">
      <c r="AA6510" s="9"/>
    </row>
    <row r="6511" spans="27:27" x14ac:dyDescent="0.2">
      <c r="AA6511" s="9"/>
    </row>
    <row r="6512" spans="27:27" x14ac:dyDescent="0.2">
      <c r="AA6512" s="9"/>
    </row>
    <row r="6513" spans="27:27" x14ac:dyDescent="0.2">
      <c r="AA6513" s="9"/>
    </row>
    <row r="6514" spans="27:27" x14ac:dyDescent="0.2">
      <c r="AA6514" s="9"/>
    </row>
    <row r="6515" spans="27:27" x14ac:dyDescent="0.2">
      <c r="AA6515" s="9"/>
    </row>
    <row r="6516" spans="27:27" x14ac:dyDescent="0.2">
      <c r="AA6516" s="9"/>
    </row>
    <row r="6517" spans="27:27" x14ac:dyDescent="0.2">
      <c r="AA6517" s="9"/>
    </row>
    <row r="6518" spans="27:27" x14ac:dyDescent="0.2">
      <c r="AA6518" s="9"/>
    </row>
    <row r="6519" spans="27:27" x14ac:dyDescent="0.2">
      <c r="AA6519" s="9"/>
    </row>
    <row r="6520" spans="27:27" x14ac:dyDescent="0.2">
      <c r="AA6520" s="9"/>
    </row>
    <row r="6521" spans="27:27" x14ac:dyDescent="0.2">
      <c r="AA6521" s="9"/>
    </row>
    <row r="6522" spans="27:27" x14ac:dyDescent="0.2">
      <c r="AA6522" s="9"/>
    </row>
    <row r="6523" spans="27:27" x14ac:dyDescent="0.2">
      <c r="AA6523" s="9"/>
    </row>
    <row r="6524" spans="27:27" x14ac:dyDescent="0.2">
      <c r="AA6524" s="9"/>
    </row>
    <row r="6525" spans="27:27" x14ac:dyDescent="0.2">
      <c r="AA6525" s="9"/>
    </row>
    <row r="6526" spans="27:27" x14ac:dyDescent="0.2">
      <c r="AA6526" s="9"/>
    </row>
    <row r="6527" spans="27:27" x14ac:dyDescent="0.2">
      <c r="AA6527" s="9"/>
    </row>
    <row r="6528" spans="27:27" x14ac:dyDescent="0.2">
      <c r="AA6528" s="9"/>
    </row>
    <row r="6529" spans="27:27" x14ac:dyDescent="0.2">
      <c r="AA6529" s="9"/>
    </row>
    <row r="6530" spans="27:27" x14ac:dyDescent="0.2">
      <c r="AA6530" s="9"/>
    </row>
    <row r="6531" spans="27:27" x14ac:dyDescent="0.2">
      <c r="AA6531" s="9"/>
    </row>
    <row r="6532" spans="27:27" x14ac:dyDescent="0.2">
      <c r="AA6532" s="9"/>
    </row>
    <row r="6533" spans="27:27" x14ac:dyDescent="0.2">
      <c r="AA6533" s="9"/>
    </row>
    <row r="6534" spans="27:27" x14ac:dyDescent="0.2">
      <c r="AA6534" s="9"/>
    </row>
    <row r="6535" spans="27:27" x14ac:dyDescent="0.2">
      <c r="AA6535" s="9"/>
    </row>
    <row r="6536" spans="27:27" x14ac:dyDescent="0.2">
      <c r="AA6536" s="9"/>
    </row>
    <row r="6537" spans="27:27" x14ac:dyDescent="0.2">
      <c r="AA6537" s="9"/>
    </row>
    <row r="6538" spans="27:27" x14ac:dyDescent="0.2">
      <c r="AA6538" s="9"/>
    </row>
    <row r="6539" spans="27:27" x14ac:dyDescent="0.2">
      <c r="AA6539" s="9"/>
    </row>
    <row r="6540" spans="27:27" x14ac:dyDescent="0.2">
      <c r="AA6540" s="9"/>
    </row>
    <row r="6541" spans="27:27" x14ac:dyDescent="0.2">
      <c r="AA6541" s="9"/>
    </row>
    <row r="6542" spans="27:27" x14ac:dyDescent="0.2">
      <c r="AA6542" s="9"/>
    </row>
    <row r="6543" spans="27:27" x14ac:dyDescent="0.2">
      <c r="AA6543" s="9"/>
    </row>
    <row r="6544" spans="27:27" x14ac:dyDescent="0.2">
      <c r="AA6544" s="9"/>
    </row>
    <row r="6545" spans="27:27" x14ac:dyDescent="0.2">
      <c r="AA6545" s="9"/>
    </row>
    <row r="6546" spans="27:27" x14ac:dyDescent="0.2">
      <c r="AA6546" s="9"/>
    </row>
    <row r="6547" spans="27:27" x14ac:dyDescent="0.2">
      <c r="AA6547" s="9"/>
    </row>
    <row r="6548" spans="27:27" x14ac:dyDescent="0.2">
      <c r="AA6548" s="9"/>
    </row>
    <row r="6549" spans="27:27" x14ac:dyDescent="0.2">
      <c r="AA6549" s="9"/>
    </row>
    <row r="6550" spans="27:27" x14ac:dyDescent="0.2">
      <c r="AA6550" s="9"/>
    </row>
    <row r="6551" spans="27:27" x14ac:dyDescent="0.2">
      <c r="AA6551" s="9"/>
    </row>
    <row r="6552" spans="27:27" x14ac:dyDescent="0.2">
      <c r="AA6552" s="9"/>
    </row>
    <row r="6553" spans="27:27" x14ac:dyDescent="0.2">
      <c r="AA6553" s="9"/>
    </row>
    <row r="6554" spans="27:27" x14ac:dyDescent="0.2">
      <c r="AA6554" s="9"/>
    </row>
    <row r="6555" spans="27:27" x14ac:dyDescent="0.2">
      <c r="AA6555" s="9"/>
    </row>
    <row r="6556" spans="27:27" x14ac:dyDescent="0.2">
      <c r="AA6556" s="9"/>
    </row>
    <row r="6557" spans="27:27" x14ac:dyDescent="0.2">
      <c r="AA6557" s="9"/>
    </row>
    <row r="6558" spans="27:27" x14ac:dyDescent="0.2">
      <c r="AA6558" s="9"/>
    </row>
    <row r="6559" spans="27:27" x14ac:dyDescent="0.2">
      <c r="AA6559" s="9"/>
    </row>
    <row r="6560" spans="27:27" x14ac:dyDescent="0.2">
      <c r="AA6560" s="9"/>
    </row>
    <row r="6561" spans="27:27" x14ac:dyDescent="0.2">
      <c r="AA6561" s="9"/>
    </row>
    <row r="6562" spans="27:27" x14ac:dyDescent="0.2">
      <c r="AA6562" s="9"/>
    </row>
    <row r="6563" spans="27:27" x14ac:dyDescent="0.2">
      <c r="AA6563" s="9"/>
    </row>
    <row r="6564" spans="27:27" x14ac:dyDescent="0.2">
      <c r="AA6564" s="9"/>
    </row>
    <row r="6565" spans="27:27" x14ac:dyDescent="0.2">
      <c r="AA6565" s="9"/>
    </row>
    <row r="6566" spans="27:27" x14ac:dyDescent="0.2">
      <c r="AA6566" s="9"/>
    </row>
    <row r="6567" spans="27:27" x14ac:dyDescent="0.2">
      <c r="AA6567" s="9"/>
    </row>
    <row r="6568" spans="27:27" x14ac:dyDescent="0.2">
      <c r="AA6568" s="9"/>
    </row>
    <row r="6569" spans="27:27" x14ac:dyDescent="0.2">
      <c r="AA6569" s="9"/>
    </row>
    <row r="6570" spans="27:27" x14ac:dyDescent="0.2">
      <c r="AA6570" s="9"/>
    </row>
    <row r="6571" spans="27:27" x14ac:dyDescent="0.2">
      <c r="AA6571" s="9"/>
    </row>
    <row r="6572" spans="27:27" x14ac:dyDescent="0.2">
      <c r="AA6572" s="9"/>
    </row>
    <row r="6573" spans="27:27" x14ac:dyDescent="0.2">
      <c r="AA6573" s="9"/>
    </row>
    <row r="6574" spans="27:27" x14ac:dyDescent="0.2">
      <c r="AA6574" s="9"/>
    </row>
    <row r="6575" spans="27:27" x14ac:dyDescent="0.2">
      <c r="AA6575" s="9"/>
    </row>
    <row r="6576" spans="27:27" x14ac:dyDescent="0.2">
      <c r="AA6576" s="9"/>
    </row>
    <row r="6577" spans="27:27" x14ac:dyDescent="0.2">
      <c r="AA6577" s="9"/>
    </row>
    <row r="6578" spans="27:27" x14ac:dyDescent="0.2">
      <c r="AA6578" s="9"/>
    </row>
    <row r="6579" spans="27:27" x14ac:dyDescent="0.2">
      <c r="AA6579" s="9"/>
    </row>
    <row r="6580" spans="27:27" x14ac:dyDescent="0.2">
      <c r="AA6580" s="9"/>
    </row>
    <row r="6581" spans="27:27" x14ac:dyDescent="0.2">
      <c r="AA6581" s="9"/>
    </row>
    <row r="6582" spans="27:27" x14ac:dyDescent="0.2">
      <c r="AA6582" s="9"/>
    </row>
    <row r="6583" spans="27:27" x14ac:dyDescent="0.2">
      <c r="AA6583" s="9"/>
    </row>
    <row r="6584" spans="27:27" x14ac:dyDescent="0.2">
      <c r="AA6584" s="9"/>
    </row>
    <row r="6585" spans="27:27" x14ac:dyDescent="0.2">
      <c r="AA6585" s="9"/>
    </row>
    <row r="6586" spans="27:27" x14ac:dyDescent="0.2">
      <c r="AA6586" s="9"/>
    </row>
    <row r="6587" spans="27:27" x14ac:dyDescent="0.2">
      <c r="AA6587" s="9"/>
    </row>
    <row r="6588" spans="27:27" x14ac:dyDescent="0.2">
      <c r="AA6588" s="9"/>
    </row>
    <row r="6589" spans="27:27" x14ac:dyDescent="0.2">
      <c r="AA6589" s="9"/>
    </row>
    <row r="6590" spans="27:27" x14ac:dyDescent="0.2">
      <c r="AA6590" s="9"/>
    </row>
    <row r="6591" spans="27:27" x14ac:dyDescent="0.2">
      <c r="AA6591" s="9"/>
    </row>
    <row r="6592" spans="27:27" x14ac:dyDescent="0.2">
      <c r="AA6592" s="9"/>
    </row>
    <row r="6593" spans="27:27" x14ac:dyDescent="0.2">
      <c r="AA6593" s="9"/>
    </row>
    <row r="6594" spans="27:27" x14ac:dyDescent="0.2">
      <c r="AA6594" s="9"/>
    </row>
    <row r="6595" spans="27:27" x14ac:dyDescent="0.2">
      <c r="AA6595" s="9"/>
    </row>
    <row r="6596" spans="27:27" x14ac:dyDescent="0.2">
      <c r="AA6596" s="9"/>
    </row>
    <row r="6597" spans="27:27" x14ac:dyDescent="0.2">
      <c r="AA6597" s="9"/>
    </row>
    <row r="6598" spans="27:27" x14ac:dyDescent="0.2">
      <c r="AA6598" s="9"/>
    </row>
    <row r="6599" spans="27:27" x14ac:dyDescent="0.2">
      <c r="AA6599" s="9"/>
    </row>
    <row r="6600" spans="27:27" x14ac:dyDescent="0.2">
      <c r="AA6600" s="9"/>
    </row>
    <row r="6601" spans="27:27" x14ac:dyDescent="0.2">
      <c r="AA6601" s="9"/>
    </row>
    <row r="6602" spans="27:27" x14ac:dyDescent="0.2">
      <c r="AA6602" s="9"/>
    </row>
    <row r="6603" spans="27:27" x14ac:dyDescent="0.2">
      <c r="AA6603" s="9"/>
    </row>
    <row r="6604" spans="27:27" x14ac:dyDescent="0.2">
      <c r="AA6604" s="9"/>
    </row>
    <row r="6605" spans="27:27" x14ac:dyDescent="0.2">
      <c r="AA6605" s="9"/>
    </row>
    <row r="6606" spans="27:27" x14ac:dyDescent="0.2">
      <c r="AA6606" s="9"/>
    </row>
    <row r="6607" spans="27:27" x14ac:dyDescent="0.2">
      <c r="AA6607" s="9"/>
    </row>
    <row r="6608" spans="27:27" x14ac:dyDescent="0.2">
      <c r="AA6608" s="9"/>
    </row>
    <row r="6609" spans="27:27" x14ac:dyDescent="0.2">
      <c r="AA6609" s="9"/>
    </row>
    <row r="6610" spans="27:27" x14ac:dyDescent="0.2">
      <c r="AA6610" s="9"/>
    </row>
    <row r="6611" spans="27:27" x14ac:dyDescent="0.2">
      <c r="AA6611" s="9"/>
    </row>
    <row r="6612" spans="27:27" x14ac:dyDescent="0.2">
      <c r="AA6612" s="9"/>
    </row>
    <row r="6613" spans="27:27" x14ac:dyDescent="0.2">
      <c r="AA6613" s="9"/>
    </row>
    <row r="6614" spans="27:27" x14ac:dyDescent="0.2">
      <c r="AA6614" s="9"/>
    </row>
    <row r="6615" spans="27:27" x14ac:dyDescent="0.2">
      <c r="AA6615" s="9"/>
    </row>
    <row r="6616" spans="27:27" x14ac:dyDescent="0.2">
      <c r="AA6616" s="9"/>
    </row>
    <row r="6617" spans="27:27" x14ac:dyDescent="0.2">
      <c r="AA6617" s="9"/>
    </row>
    <row r="6618" spans="27:27" x14ac:dyDescent="0.2">
      <c r="AA6618" s="9"/>
    </row>
    <row r="6619" spans="27:27" x14ac:dyDescent="0.2">
      <c r="AA6619" s="9"/>
    </row>
    <row r="6620" spans="27:27" x14ac:dyDescent="0.2">
      <c r="AA6620" s="9"/>
    </row>
    <row r="6621" spans="27:27" x14ac:dyDescent="0.2">
      <c r="AA6621" s="9"/>
    </row>
    <row r="6622" spans="27:27" x14ac:dyDescent="0.2">
      <c r="AA6622" s="9"/>
    </row>
    <row r="6623" spans="27:27" x14ac:dyDescent="0.2">
      <c r="AA6623" s="9"/>
    </row>
    <row r="6624" spans="27:27" x14ac:dyDescent="0.2">
      <c r="AA6624" s="9"/>
    </row>
    <row r="6625" spans="27:27" x14ac:dyDescent="0.2">
      <c r="AA6625" s="9"/>
    </row>
    <row r="6626" spans="27:27" x14ac:dyDescent="0.2">
      <c r="AA6626" s="9"/>
    </row>
    <row r="6627" spans="27:27" x14ac:dyDescent="0.2">
      <c r="AA6627" s="9"/>
    </row>
    <row r="6628" spans="27:27" x14ac:dyDescent="0.2">
      <c r="AA6628" s="9"/>
    </row>
    <row r="6629" spans="27:27" x14ac:dyDescent="0.2">
      <c r="AA6629" s="9"/>
    </row>
    <row r="6630" spans="27:27" x14ac:dyDescent="0.2">
      <c r="AA6630" s="9"/>
    </row>
    <row r="6631" spans="27:27" x14ac:dyDescent="0.2">
      <c r="AA6631" s="9"/>
    </row>
    <row r="6632" spans="27:27" x14ac:dyDescent="0.2">
      <c r="AA6632" s="9"/>
    </row>
    <row r="6633" spans="27:27" x14ac:dyDescent="0.2">
      <c r="AA6633" s="9"/>
    </row>
    <row r="6634" spans="27:27" x14ac:dyDescent="0.2">
      <c r="AA6634" s="9"/>
    </row>
    <row r="6635" spans="27:27" x14ac:dyDescent="0.2">
      <c r="AA6635" s="9"/>
    </row>
    <row r="6636" spans="27:27" x14ac:dyDescent="0.2">
      <c r="AA6636" s="9"/>
    </row>
    <row r="6637" spans="27:27" x14ac:dyDescent="0.2">
      <c r="AA6637" s="9"/>
    </row>
    <row r="6638" spans="27:27" x14ac:dyDescent="0.2">
      <c r="AA6638" s="9"/>
    </row>
    <row r="6639" spans="27:27" x14ac:dyDescent="0.2">
      <c r="AA6639" s="9"/>
    </row>
    <row r="6640" spans="27:27" x14ac:dyDescent="0.2">
      <c r="AA6640" s="9"/>
    </row>
    <row r="6641" spans="27:27" x14ac:dyDescent="0.2">
      <c r="AA6641" s="9"/>
    </row>
    <row r="6642" spans="27:27" x14ac:dyDescent="0.2">
      <c r="AA6642" s="9"/>
    </row>
    <row r="6643" spans="27:27" x14ac:dyDescent="0.2">
      <c r="AA6643" s="9"/>
    </row>
    <row r="6644" spans="27:27" x14ac:dyDescent="0.2">
      <c r="AA6644" s="9"/>
    </row>
    <row r="6645" spans="27:27" x14ac:dyDescent="0.2">
      <c r="AA6645" s="9"/>
    </row>
    <row r="6646" spans="27:27" x14ac:dyDescent="0.2">
      <c r="AA6646" s="9"/>
    </row>
    <row r="6647" spans="27:27" x14ac:dyDescent="0.2">
      <c r="AA6647" s="9"/>
    </row>
    <row r="6648" spans="27:27" x14ac:dyDescent="0.2">
      <c r="AA6648" s="9"/>
    </row>
    <row r="6649" spans="27:27" x14ac:dyDescent="0.2">
      <c r="AA6649" s="9"/>
    </row>
    <row r="6650" spans="27:27" x14ac:dyDescent="0.2">
      <c r="AA6650" s="9"/>
    </row>
    <row r="6651" spans="27:27" x14ac:dyDescent="0.2">
      <c r="AA6651" s="9"/>
    </row>
    <row r="6652" spans="27:27" x14ac:dyDescent="0.2">
      <c r="AA6652" s="9"/>
    </row>
    <row r="6653" spans="27:27" x14ac:dyDescent="0.2">
      <c r="AA6653" s="9"/>
    </row>
    <row r="6654" spans="27:27" x14ac:dyDescent="0.2">
      <c r="AA6654" s="9"/>
    </row>
    <row r="6655" spans="27:27" x14ac:dyDescent="0.2">
      <c r="AA6655" s="9"/>
    </row>
    <row r="6656" spans="27:27" x14ac:dyDescent="0.2">
      <c r="AA6656" s="9"/>
    </row>
    <row r="6657" spans="27:27" x14ac:dyDescent="0.2">
      <c r="AA6657" s="9"/>
    </row>
    <row r="6658" spans="27:27" x14ac:dyDescent="0.2">
      <c r="AA6658" s="9"/>
    </row>
    <row r="6659" spans="27:27" x14ac:dyDescent="0.2">
      <c r="AA6659" s="9"/>
    </row>
    <row r="6660" spans="27:27" x14ac:dyDescent="0.2">
      <c r="AA6660" s="9"/>
    </row>
    <row r="6661" spans="27:27" x14ac:dyDescent="0.2">
      <c r="AA6661" s="9"/>
    </row>
    <row r="6662" spans="27:27" x14ac:dyDescent="0.2">
      <c r="AA6662" s="9"/>
    </row>
    <row r="6663" spans="27:27" x14ac:dyDescent="0.2">
      <c r="AA6663" s="9"/>
    </row>
    <row r="6664" spans="27:27" x14ac:dyDescent="0.2">
      <c r="AA6664" s="9"/>
    </row>
    <row r="6665" spans="27:27" x14ac:dyDescent="0.2">
      <c r="AA6665" s="9"/>
    </row>
    <row r="6666" spans="27:27" x14ac:dyDescent="0.2">
      <c r="AA6666" s="9"/>
    </row>
    <row r="6667" spans="27:27" x14ac:dyDescent="0.2">
      <c r="AA6667" s="9"/>
    </row>
    <row r="6668" spans="27:27" x14ac:dyDescent="0.2">
      <c r="AA6668" s="9"/>
    </row>
    <row r="6669" spans="27:27" x14ac:dyDescent="0.2">
      <c r="AA6669" s="9"/>
    </row>
    <row r="6670" spans="27:27" x14ac:dyDescent="0.2">
      <c r="AA6670" s="9"/>
    </row>
    <row r="6671" spans="27:27" x14ac:dyDescent="0.2">
      <c r="AA6671" s="9"/>
    </row>
    <row r="6672" spans="27:27" x14ac:dyDescent="0.2">
      <c r="AA6672" s="9"/>
    </row>
    <row r="6673" spans="27:27" x14ac:dyDescent="0.2">
      <c r="AA6673" s="9"/>
    </row>
    <row r="6674" spans="27:27" x14ac:dyDescent="0.2">
      <c r="AA6674" s="9"/>
    </row>
    <row r="6675" spans="27:27" x14ac:dyDescent="0.2">
      <c r="AA6675" s="9"/>
    </row>
    <row r="6676" spans="27:27" x14ac:dyDescent="0.2">
      <c r="AA6676" s="9"/>
    </row>
    <row r="6677" spans="27:27" x14ac:dyDescent="0.2">
      <c r="AA6677" s="9"/>
    </row>
    <row r="6678" spans="27:27" x14ac:dyDescent="0.2">
      <c r="AA6678" s="9"/>
    </row>
    <row r="6679" spans="27:27" x14ac:dyDescent="0.2">
      <c r="AA6679" s="9"/>
    </row>
    <row r="6680" spans="27:27" x14ac:dyDescent="0.2">
      <c r="AA6680" s="9"/>
    </row>
    <row r="6681" spans="27:27" x14ac:dyDescent="0.2">
      <c r="AA6681" s="9"/>
    </row>
    <row r="6682" spans="27:27" x14ac:dyDescent="0.2">
      <c r="AA6682" s="9"/>
    </row>
    <row r="6683" spans="27:27" x14ac:dyDescent="0.2">
      <c r="AA6683" s="9"/>
    </row>
    <row r="6684" spans="27:27" x14ac:dyDescent="0.2">
      <c r="AA6684" s="9"/>
    </row>
    <row r="6685" spans="27:27" x14ac:dyDescent="0.2">
      <c r="AA6685" s="9"/>
    </row>
    <row r="6686" spans="27:27" x14ac:dyDescent="0.2">
      <c r="AA6686" s="9"/>
    </row>
    <row r="6687" spans="27:27" x14ac:dyDescent="0.2">
      <c r="AA6687" s="9"/>
    </row>
    <row r="6688" spans="27:27" x14ac:dyDescent="0.2">
      <c r="AA6688" s="9"/>
    </row>
    <row r="6689" spans="27:27" x14ac:dyDescent="0.2">
      <c r="AA6689" s="9"/>
    </row>
    <row r="6690" spans="27:27" x14ac:dyDescent="0.2">
      <c r="AA6690" s="9"/>
    </row>
    <row r="6691" spans="27:27" x14ac:dyDescent="0.2">
      <c r="AA6691" s="9"/>
    </row>
    <row r="6692" spans="27:27" x14ac:dyDescent="0.2">
      <c r="AA6692" s="9"/>
    </row>
    <row r="6693" spans="27:27" x14ac:dyDescent="0.2">
      <c r="AA6693" s="9"/>
    </row>
    <row r="6694" spans="27:27" x14ac:dyDescent="0.2">
      <c r="AA6694" s="9"/>
    </row>
    <row r="6695" spans="27:27" x14ac:dyDescent="0.2">
      <c r="AA6695" s="9"/>
    </row>
    <row r="6696" spans="27:27" x14ac:dyDescent="0.2">
      <c r="AA6696" s="9"/>
    </row>
    <row r="6697" spans="27:27" x14ac:dyDescent="0.2">
      <c r="AA6697" s="9"/>
    </row>
    <row r="6698" spans="27:27" x14ac:dyDescent="0.2">
      <c r="AA6698" s="9"/>
    </row>
    <row r="6699" spans="27:27" x14ac:dyDescent="0.2">
      <c r="AA6699" s="9"/>
    </row>
    <row r="6700" spans="27:27" x14ac:dyDescent="0.2">
      <c r="AA6700" s="9"/>
    </row>
    <row r="6701" spans="27:27" x14ac:dyDescent="0.2">
      <c r="AA6701" s="9"/>
    </row>
    <row r="6702" spans="27:27" x14ac:dyDescent="0.2">
      <c r="AA6702" s="9"/>
    </row>
    <row r="6703" spans="27:27" x14ac:dyDescent="0.2">
      <c r="AA6703" s="9"/>
    </row>
    <row r="6704" spans="27:27" x14ac:dyDescent="0.2">
      <c r="AA6704" s="9"/>
    </row>
    <row r="6705" spans="27:27" x14ac:dyDescent="0.2">
      <c r="AA6705" s="9"/>
    </row>
    <row r="6706" spans="27:27" x14ac:dyDescent="0.2">
      <c r="AA6706" s="9"/>
    </row>
    <row r="6707" spans="27:27" x14ac:dyDescent="0.2">
      <c r="AA6707" s="9"/>
    </row>
    <row r="6708" spans="27:27" x14ac:dyDescent="0.2">
      <c r="AA6708" s="9"/>
    </row>
    <row r="6709" spans="27:27" x14ac:dyDescent="0.2">
      <c r="AA6709" s="9"/>
    </row>
    <row r="6710" spans="27:27" x14ac:dyDescent="0.2">
      <c r="AA6710" s="9"/>
    </row>
    <row r="6711" spans="27:27" x14ac:dyDescent="0.2">
      <c r="AA6711" s="9"/>
    </row>
    <row r="6712" spans="27:27" x14ac:dyDescent="0.2">
      <c r="AA6712" s="9"/>
    </row>
    <row r="6713" spans="27:27" x14ac:dyDescent="0.2">
      <c r="AA6713" s="9"/>
    </row>
    <row r="6714" spans="27:27" x14ac:dyDescent="0.2">
      <c r="AA6714" s="9"/>
    </row>
    <row r="6715" spans="27:27" x14ac:dyDescent="0.2">
      <c r="AA6715" s="9"/>
    </row>
    <row r="6716" spans="27:27" x14ac:dyDescent="0.2">
      <c r="AA6716" s="9"/>
    </row>
    <row r="6717" spans="27:27" x14ac:dyDescent="0.2">
      <c r="AA6717" s="9"/>
    </row>
    <row r="6718" spans="27:27" x14ac:dyDescent="0.2">
      <c r="AA6718" s="9"/>
    </row>
    <row r="6719" spans="27:27" x14ac:dyDescent="0.2">
      <c r="AA6719" s="9"/>
    </row>
    <row r="6720" spans="27:27" x14ac:dyDescent="0.2">
      <c r="AA6720" s="9"/>
    </row>
    <row r="6721" spans="27:27" x14ac:dyDescent="0.2">
      <c r="AA6721" s="9"/>
    </row>
    <row r="6722" spans="27:27" x14ac:dyDescent="0.2">
      <c r="AA6722" s="9"/>
    </row>
    <row r="6723" spans="27:27" x14ac:dyDescent="0.2">
      <c r="AA6723" s="9"/>
    </row>
    <row r="6724" spans="27:27" x14ac:dyDescent="0.2">
      <c r="AA6724" s="9"/>
    </row>
    <row r="6725" spans="27:27" x14ac:dyDescent="0.2">
      <c r="AA6725" s="9"/>
    </row>
    <row r="6726" spans="27:27" x14ac:dyDescent="0.2">
      <c r="AA6726" s="9"/>
    </row>
    <row r="6727" spans="27:27" x14ac:dyDescent="0.2">
      <c r="AA6727" s="9"/>
    </row>
    <row r="6728" spans="27:27" x14ac:dyDescent="0.2">
      <c r="AA6728" s="9"/>
    </row>
    <row r="6729" spans="27:27" x14ac:dyDescent="0.2">
      <c r="AA6729" s="9"/>
    </row>
    <row r="6730" spans="27:27" x14ac:dyDescent="0.2">
      <c r="AA6730" s="9"/>
    </row>
    <row r="6731" spans="27:27" x14ac:dyDescent="0.2">
      <c r="AA6731" s="9"/>
    </row>
    <row r="6732" spans="27:27" x14ac:dyDescent="0.2">
      <c r="AA6732" s="9"/>
    </row>
    <row r="6733" spans="27:27" x14ac:dyDescent="0.2">
      <c r="AA6733" s="9"/>
    </row>
    <row r="6734" spans="27:27" x14ac:dyDescent="0.2">
      <c r="AA6734" s="9"/>
    </row>
    <row r="6735" spans="27:27" x14ac:dyDescent="0.2">
      <c r="AA6735" s="9"/>
    </row>
    <row r="6736" spans="27:27" x14ac:dyDescent="0.2">
      <c r="AA6736" s="9"/>
    </row>
    <row r="6737" spans="27:27" x14ac:dyDescent="0.2">
      <c r="AA6737" s="9"/>
    </row>
    <row r="6738" spans="27:27" x14ac:dyDescent="0.2">
      <c r="AA6738" s="9"/>
    </row>
    <row r="6739" spans="27:27" x14ac:dyDescent="0.2">
      <c r="AA6739" s="9"/>
    </row>
    <row r="6740" spans="27:27" x14ac:dyDescent="0.2">
      <c r="AA6740" s="9"/>
    </row>
    <row r="6741" spans="27:27" x14ac:dyDescent="0.2">
      <c r="AA6741" s="9"/>
    </row>
    <row r="6742" spans="27:27" x14ac:dyDescent="0.2">
      <c r="AA6742" s="9"/>
    </row>
    <row r="6743" spans="27:27" x14ac:dyDescent="0.2">
      <c r="AA6743" s="9"/>
    </row>
    <row r="6744" spans="27:27" x14ac:dyDescent="0.2">
      <c r="AA6744" s="9"/>
    </row>
    <row r="6745" spans="27:27" x14ac:dyDescent="0.2">
      <c r="AA6745" s="9"/>
    </row>
    <row r="6746" spans="27:27" x14ac:dyDescent="0.2">
      <c r="AA6746" s="9"/>
    </row>
    <row r="6747" spans="27:27" x14ac:dyDescent="0.2">
      <c r="AA6747" s="9"/>
    </row>
    <row r="6748" spans="27:27" x14ac:dyDescent="0.2">
      <c r="AA6748" s="9"/>
    </row>
    <row r="6749" spans="27:27" x14ac:dyDescent="0.2">
      <c r="AA6749" s="9"/>
    </row>
    <row r="6750" spans="27:27" x14ac:dyDescent="0.2">
      <c r="AA6750" s="9"/>
    </row>
    <row r="6751" spans="27:27" x14ac:dyDescent="0.2">
      <c r="AA6751" s="9"/>
    </row>
    <row r="6752" spans="27:27" x14ac:dyDescent="0.2">
      <c r="AA6752" s="9"/>
    </row>
    <row r="6753" spans="27:27" x14ac:dyDescent="0.2">
      <c r="AA6753" s="9"/>
    </row>
    <row r="6754" spans="27:27" x14ac:dyDescent="0.2">
      <c r="AA6754" s="9"/>
    </row>
    <row r="6755" spans="27:27" x14ac:dyDescent="0.2">
      <c r="AA6755" s="9"/>
    </row>
    <row r="6756" spans="27:27" x14ac:dyDescent="0.2">
      <c r="AA6756" s="9"/>
    </row>
    <row r="6757" spans="27:27" x14ac:dyDescent="0.2">
      <c r="AA6757" s="9"/>
    </row>
    <row r="6758" spans="27:27" x14ac:dyDescent="0.2">
      <c r="AA6758" s="9"/>
    </row>
    <row r="6759" spans="27:27" x14ac:dyDescent="0.2">
      <c r="AA6759" s="9"/>
    </row>
    <row r="6760" spans="27:27" x14ac:dyDescent="0.2">
      <c r="AA6760" s="9"/>
    </row>
    <row r="6761" spans="27:27" x14ac:dyDescent="0.2">
      <c r="AA6761" s="9"/>
    </row>
    <row r="6762" spans="27:27" x14ac:dyDescent="0.2">
      <c r="AA6762" s="9"/>
    </row>
    <row r="6763" spans="27:27" x14ac:dyDescent="0.2">
      <c r="AA6763" s="9"/>
    </row>
    <row r="6764" spans="27:27" x14ac:dyDescent="0.2">
      <c r="AA6764" s="9"/>
    </row>
    <row r="6765" spans="27:27" x14ac:dyDescent="0.2">
      <c r="AA6765" s="9"/>
    </row>
    <row r="6766" spans="27:27" x14ac:dyDescent="0.2">
      <c r="AA6766" s="9"/>
    </row>
    <row r="6767" spans="27:27" x14ac:dyDescent="0.2">
      <c r="AA6767" s="9"/>
    </row>
    <row r="6768" spans="27:27" x14ac:dyDescent="0.2">
      <c r="AA6768" s="9"/>
    </row>
    <row r="6769" spans="27:27" x14ac:dyDescent="0.2">
      <c r="AA6769" s="9"/>
    </row>
    <row r="6770" spans="27:27" x14ac:dyDescent="0.2">
      <c r="AA6770" s="9"/>
    </row>
    <row r="6771" spans="27:27" x14ac:dyDescent="0.2">
      <c r="AA6771" s="9"/>
    </row>
    <row r="6772" spans="27:27" x14ac:dyDescent="0.2">
      <c r="AA6772" s="9"/>
    </row>
    <row r="6773" spans="27:27" x14ac:dyDescent="0.2">
      <c r="AA6773" s="9"/>
    </row>
    <row r="6774" spans="27:27" x14ac:dyDescent="0.2">
      <c r="AA6774" s="9"/>
    </row>
    <row r="6775" spans="27:27" x14ac:dyDescent="0.2">
      <c r="AA6775" s="9"/>
    </row>
    <row r="6776" spans="27:27" x14ac:dyDescent="0.2">
      <c r="AA6776" s="9"/>
    </row>
    <row r="6777" spans="27:27" x14ac:dyDescent="0.2">
      <c r="AA6777" s="9"/>
    </row>
    <row r="6778" spans="27:27" x14ac:dyDescent="0.2">
      <c r="AA6778" s="9"/>
    </row>
    <row r="6779" spans="27:27" x14ac:dyDescent="0.2">
      <c r="AA6779" s="9"/>
    </row>
    <row r="6780" spans="27:27" x14ac:dyDescent="0.2">
      <c r="AA6780" s="9"/>
    </row>
    <row r="6781" spans="27:27" x14ac:dyDescent="0.2">
      <c r="AA6781" s="9"/>
    </row>
    <row r="6782" spans="27:27" x14ac:dyDescent="0.2">
      <c r="AA6782" s="9"/>
    </row>
    <row r="6783" spans="27:27" x14ac:dyDescent="0.2">
      <c r="AA6783" s="9"/>
    </row>
    <row r="6784" spans="27:27" x14ac:dyDescent="0.2">
      <c r="AA6784" s="9"/>
    </row>
    <row r="6785" spans="27:27" x14ac:dyDescent="0.2">
      <c r="AA6785" s="9"/>
    </row>
    <row r="6786" spans="27:27" x14ac:dyDescent="0.2">
      <c r="AA6786" s="9"/>
    </row>
    <row r="6787" spans="27:27" x14ac:dyDescent="0.2">
      <c r="AA6787" s="9"/>
    </row>
    <row r="6788" spans="27:27" x14ac:dyDescent="0.2">
      <c r="AA6788" s="9"/>
    </row>
    <row r="6789" spans="27:27" x14ac:dyDescent="0.2">
      <c r="AA6789" s="9"/>
    </row>
    <row r="6790" spans="27:27" x14ac:dyDescent="0.2">
      <c r="AA6790" s="9"/>
    </row>
    <row r="6791" spans="27:27" x14ac:dyDescent="0.2">
      <c r="AA6791" s="9"/>
    </row>
    <row r="6792" spans="27:27" x14ac:dyDescent="0.2">
      <c r="AA6792" s="9"/>
    </row>
    <row r="6793" spans="27:27" x14ac:dyDescent="0.2">
      <c r="AA6793" s="9"/>
    </row>
    <row r="6794" spans="27:27" x14ac:dyDescent="0.2">
      <c r="AA6794" s="9"/>
    </row>
    <row r="6795" spans="27:27" x14ac:dyDescent="0.2">
      <c r="AA6795" s="9"/>
    </row>
    <row r="6796" spans="27:27" x14ac:dyDescent="0.2">
      <c r="AA6796" s="9"/>
    </row>
    <row r="6797" spans="27:27" x14ac:dyDescent="0.2">
      <c r="AA6797" s="9"/>
    </row>
    <row r="6798" spans="27:27" x14ac:dyDescent="0.2">
      <c r="AA6798" s="9"/>
    </row>
    <row r="6799" spans="27:27" x14ac:dyDescent="0.2">
      <c r="AA6799" s="9"/>
    </row>
    <row r="6800" spans="27:27" x14ac:dyDescent="0.2">
      <c r="AA6800" s="9"/>
    </row>
    <row r="6801" spans="27:27" x14ac:dyDescent="0.2">
      <c r="AA6801" s="9"/>
    </row>
    <row r="6802" spans="27:27" x14ac:dyDescent="0.2">
      <c r="AA6802" s="9"/>
    </row>
    <row r="6803" spans="27:27" x14ac:dyDescent="0.2">
      <c r="AA6803" s="9"/>
    </row>
    <row r="6804" spans="27:27" x14ac:dyDescent="0.2">
      <c r="AA6804" s="9"/>
    </row>
    <row r="6805" spans="27:27" x14ac:dyDescent="0.2">
      <c r="AA6805" s="9"/>
    </row>
    <row r="6806" spans="27:27" x14ac:dyDescent="0.2">
      <c r="AA6806" s="9"/>
    </row>
    <row r="6807" spans="27:27" x14ac:dyDescent="0.2">
      <c r="AA6807" s="9"/>
    </row>
    <row r="6808" spans="27:27" x14ac:dyDescent="0.2">
      <c r="AA6808" s="9"/>
    </row>
    <row r="6809" spans="27:27" x14ac:dyDescent="0.2">
      <c r="AA6809" s="9"/>
    </row>
    <row r="6810" spans="27:27" x14ac:dyDescent="0.2">
      <c r="AA6810" s="9"/>
    </row>
    <row r="6811" spans="27:27" x14ac:dyDescent="0.2">
      <c r="AA6811" s="9"/>
    </row>
    <row r="6812" spans="27:27" x14ac:dyDescent="0.2">
      <c r="AA6812" s="9"/>
    </row>
    <row r="6813" spans="27:27" x14ac:dyDescent="0.2">
      <c r="AA6813" s="9"/>
    </row>
    <row r="6814" spans="27:27" x14ac:dyDescent="0.2">
      <c r="AA6814" s="9"/>
    </row>
    <row r="6815" spans="27:27" x14ac:dyDescent="0.2">
      <c r="AA6815" s="9"/>
    </row>
    <row r="6816" spans="27:27" x14ac:dyDescent="0.2">
      <c r="AA6816" s="9"/>
    </row>
    <row r="6817" spans="27:27" x14ac:dyDescent="0.2">
      <c r="AA6817" s="9"/>
    </row>
    <row r="6818" spans="27:27" x14ac:dyDescent="0.2">
      <c r="AA6818" s="9"/>
    </row>
    <row r="6819" spans="27:27" x14ac:dyDescent="0.2">
      <c r="AA6819" s="9"/>
    </row>
    <row r="6820" spans="27:27" x14ac:dyDescent="0.2">
      <c r="AA6820" s="9"/>
    </row>
    <row r="6821" spans="27:27" x14ac:dyDescent="0.2">
      <c r="AA6821" s="9"/>
    </row>
    <row r="6822" spans="27:27" x14ac:dyDescent="0.2">
      <c r="AA6822" s="9"/>
    </row>
    <row r="6823" spans="27:27" x14ac:dyDescent="0.2">
      <c r="AA6823" s="9"/>
    </row>
    <row r="6824" spans="27:27" x14ac:dyDescent="0.2">
      <c r="AA6824" s="9"/>
    </row>
    <row r="6825" spans="27:27" x14ac:dyDescent="0.2">
      <c r="AA6825" s="9"/>
    </row>
    <row r="6826" spans="27:27" x14ac:dyDescent="0.2">
      <c r="AA6826" s="9"/>
    </row>
    <row r="6827" spans="27:27" x14ac:dyDescent="0.2">
      <c r="AA6827" s="9"/>
    </row>
    <row r="6828" spans="27:27" x14ac:dyDescent="0.2">
      <c r="AA6828" s="9"/>
    </row>
    <row r="6829" spans="27:27" x14ac:dyDescent="0.2">
      <c r="AA6829" s="9"/>
    </row>
    <row r="6830" spans="27:27" x14ac:dyDescent="0.2">
      <c r="AA6830" s="9"/>
    </row>
    <row r="6831" spans="27:27" x14ac:dyDescent="0.2">
      <c r="AA6831" s="9"/>
    </row>
    <row r="6832" spans="27:27" x14ac:dyDescent="0.2">
      <c r="AA6832" s="9"/>
    </row>
    <row r="6833" spans="27:27" x14ac:dyDescent="0.2">
      <c r="AA6833" s="9"/>
    </row>
    <row r="6834" spans="27:27" x14ac:dyDescent="0.2">
      <c r="AA6834" s="9"/>
    </row>
    <row r="6835" spans="27:27" x14ac:dyDescent="0.2">
      <c r="AA6835" s="9"/>
    </row>
    <row r="6836" spans="27:27" x14ac:dyDescent="0.2">
      <c r="AA6836" s="9"/>
    </row>
    <row r="6837" spans="27:27" x14ac:dyDescent="0.2">
      <c r="AA6837" s="9"/>
    </row>
    <row r="6838" spans="27:27" x14ac:dyDescent="0.2">
      <c r="AA6838" s="9"/>
    </row>
    <row r="6839" spans="27:27" x14ac:dyDescent="0.2">
      <c r="AA6839" s="9"/>
    </row>
    <row r="6840" spans="27:27" x14ac:dyDescent="0.2">
      <c r="AA6840" s="9"/>
    </row>
    <row r="6841" spans="27:27" x14ac:dyDescent="0.2">
      <c r="AA6841" s="9"/>
    </row>
    <row r="6842" spans="27:27" x14ac:dyDescent="0.2">
      <c r="AA6842" s="9"/>
    </row>
    <row r="6843" spans="27:27" x14ac:dyDescent="0.2">
      <c r="AA6843" s="9"/>
    </row>
    <row r="6844" spans="27:27" x14ac:dyDescent="0.2">
      <c r="AA6844" s="9"/>
    </row>
    <row r="6845" spans="27:27" x14ac:dyDescent="0.2">
      <c r="AA6845" s="9"/>
    </row>
    <row r="6846" spans="27:27" x14ac:dyDescent="0.2">
      <c r="AA6846" s="9"/>
    </row>
    <row r="6847" spans="27:27" x14ac:dyDescent="0.2">
      <c r="AA6847" s="9"/>
    </row>
    <row r="6848" spans="27:27" x14ac:dyDescent="0.2">
      <c r="AA6848" s="9"/>
    </row>
    <row r="6849" spans="27:27" x14ac:dyDescent="0.2">
      <c r="AA6849" s="9"/>
    </row>
    <row r="6850" spans="27:27" x14ac:dyDescent="0.2">
      <c r="AA6850" s="9"/>
    </row>
    <row r="6851" spans="27:27" x14ac:dyDescent="0.2">
      <c r="AA6851" s="9"/>
    </row>
    <row r="6852" spans="27:27" x14ac:dyDescent="0.2">
      <c r="AA6852" s="9"/>
    </row>
    <row r="6853" spans="27:27" x14ac:dyDescent="0.2">
      <c r="AA6853" s="9"/>
    </row>
    <row r="6854" spans="27:27" x14ac:dyDescent="0.2">
      <c r="AA6854" s="9"/>
    </row>
    <row r="6855" spans="27:27" x14ac:dyDescent="0.2">
      <c r="AA6855" s="9"/>
    </row>
    <row r="6856" spans="27:27" x14ac:dyDescent="0.2">
      <c r="AA6856" s="9"/>
    </row>
    <row r="6857" spans="27:27" x14ac:dyDescent="0.2">
      <c r="AA6857" s="9"/>
    </row>
    <row r="6858" spans="27:27" x14ac:dyDescent="0.2">
      <c r="AA6858" s="9"/>
    </row>
    <row r="6859" spans="27:27" x14ac:dyDescent="0.2">
      <c r="AA6859" s="9"/>
    </row>
    <row r="6860" spans="27:27" x14ac:dyDescent="0.2">
      <c r="AA6860" s="9"/>
    </row>
    <row r="6861" spans="27:27" x14ac:dyDescent="0.2">
      <c r="AA6861" s="9"/>
    </row>
    <row r="6862" spans="27:27" x14ac:dyDescent="0.2">
      <c r="AA6862" s="9"/>
    </row>
    <row r="6863" spans="27:27" x14ac:dyDescent="0.2">
      <c r="AA6863" s="9"/>
    </row>
    <row r="6864" spans="27:27" x14ac:dyDescent="0.2">
      <c r="AA6864" s="9"/>
    </row>
    <row r="6865" spans="27:27" x14ac:dyDescent="0.2">
      <c r="AA6865" s="9"/>
    </row>
    <row r="6866" spans="27:27" x14ac:dyDescent="0.2">
      <c r="AA6866" s="9"/>
    </row>
    <row r="6867" spans="27:27" x14ac:dyDescent="0.2">
      <c r="AA6867" s="9"/>
    </row>
    <row r="6868" spans="27:27" x14ac:dyDescent="0.2">
      <c r="AA6868" s="9"/>
    </row>
    <row r="6869" spans="27:27" x14ac:dyDescent="0.2">
      <c r="AA6869" s="9"/>
    </row>
    <row r="6870" spans="27:27" x14ac:dyDescent="0.2">
      <c r="AA6870" s="9"/>
    </row>
    <row r="6871" spans="27:27" x14ac:dyDescent="0.2">
      <c r="AA6871" s="9"/>
    </row>
    <row r="6872" spans="27:27" x14ac:dyDescent="0.2">
      <c r="AA6872" s="9"/>
    </row>
    <row r="6873" spans="27:27" x14ac:dyDescent="0.2">
      <c r="AA6873" s="9"/>
    </row>
    <row r="6874" spans="27:27" x14ac:dyDescent="0.2">
      <c r="AA6874" s="9"/>
    </row>
    <row r="6875" spans="27:27" x14ac:dyDescent="0.2">
      <c r="AA6875" s="9"/>
    </row>
    <row r="6876" spans="27:27" x14ac:dyDescent="0.2">
      <c r="AA6876" s="9"/>
    </row>
    <row r="6877" spans="27:27" x14ac:dyDescent="0.2">
      <c r="AA6877" s="9"/>
    </row>
    <row r="6878" spans="27:27" x14ac:dyDescent="0.2">
      <c r="AA6878" s="9"/>
    </row>
    <row r="6879" spans="27:27" x14ac:dyDescent="0.2">
      <c r="AA6879" s="9"/>
    </row>
    <row r="6880" spans="27:27" x14ac:dyDescent="0.2">
      <c r="AA6880" s="9"/>
    </row>
    <row r="6881" spans="27:27" x14ac:dyDescent="0.2">
      <c r="AA6881" s="9"/>
    </row>
    <row r="6882" spans="27:27" x14ac:dyDescent="0.2">
      <c r="AA6882" s="9"/>
    </row>
    <row r="6883" spans="27:27" x14ac:dyDescent="0.2">
      <c r="AA6883" s="9"/>
    </row>
    <row r="6884" spans="27:27" x14ac:dyDescent="0.2">
      <c r="AA6884" s="9"/>
    </row>
    <row r="6885" spans="27:27" x14ac:dyDescent="0.2">
      <c r="AA6885" s="9"/>
    </row>
    <row r="6886" spans="27:27" x14ac:dyDescent="0.2">
      <c r="AA6886" s="9"/>
    </row>
    <row r="6887" spans="27:27" x14ac:dyDescent="0.2">
      <c r="AA6887" s="9"/>
    </row>
    <row r="6888" spans="27:27" x14ac:dyDescent="0.2">
      <c r="AA6888" s="9"/>
    </row>
    <row r="6889" spans="27:27" x14ac:dyDescent="0.2">
      <c r="AA6889" s="9"/>
    </row>
    <row r="6890" spans="27:27" x14ac:dyDescent="0.2">
      <c r="AA6890" s="9"/>
    </row>
    <row r="6891" spans="27:27" x14ac:dyDescent="0.2">
      <c r="AA6891" s="9"/>
    </row>
    <row r="6892" spans="27:27" x14ac:dyDescent="0.2">
      <c r="AA6892" s="9"/>
    </row>
    <row r="6893" spans="27:27" x14ac:dyDescent="0.2">
      <c r="AA6893" s="9"/>
    </row>
    <row r="6894" spans="27:27" x14ac:dyDescent="0.2">
      <c r="AA6894" s="9"/>
    </row>
    <row r="6895" spans="27:27" x14ac:dyDescent="0.2">
      <c r="AA6895" s="9"/>
    </row>
    <row r="6896" spans="27:27" x14ac:dyDescent="0.2">
      <c r="AA6896" s="9"/>
    </row>
    <row r="6897" spans="27:27" x14ac:dyDescent="0.2">
      <c r="AA6897" s="9"/>
    </row>
    <row r="6898" spans="27:27" x14ac:dyDescent="0.2">
      <c r="AA6898" s="9"/>
    </row>
    <row r="6899" spans="27:27" x14ac:dyDescent="0.2">
      <c r="AA6899" s="9"/>
    </row>
    <row r="6900" spans="27:27" x14ac:dyDescent="0.2">
      <c r="AA6900" s="9"/>
    </row>
    <row r="6901" spans="27:27" x14ac:dyDescent="0.2">
      <c r="AA6901" s="9"/>
    </row>
    <row r="6902" spans="27:27" x14ac:dyDescent="0.2">
      <c r="AA6902" s="9"/>
    </row>
    <row r="6903" spans="27:27" x14ac:dyDescent="0.2">
      <c r="AA6903" s="9"/>
    </row>
    <row r="6904" spans="27:27" x14ac:dyDescent="0.2">
      <c r="AA6904" s="9"/>
    </row>
    <row r="6905" spans="27:27" x14ac:dyDescent="0.2">
      <c r="AA6905" s="9"/>
    </row>
    <row r="6906" spans="27:27" x14ac:dyDescent="0.2">
      <c r="AA6906" s="9"/>
    </row>
    <row r="6907" spans="27:27" x14ac:dyDescent="0.2">
      <c r="AA6907" s="9"/>
    </row>
    <row r="6908" spans="27:27" x14ac:dyDescent="0.2">
      <c r="AA6908" s="9"/>
    </row>
    <row r="6909" spans="27:27" x14ac:dyDescent="0.2">
      <c r="AA6909" s="9"/>
    </row>
    <row r="6910" spans="27:27" x14ac:dyDescent="0.2">
      <c r="AA6910" s="9"/>
    </row>
    <row r="6911" spans="27:27" x14ac:dyDescent="0.2">
      <c r="AA6911" s="9"/>
    </row>
    <row r="6912" spans="27:27" x14ac:dyDescent="0.2">
      <c r="AA6912" s="9"/>
    </row>
    <row r="6913" spans="27:27" x14ac:dyDescent="0.2">
      <c r="AA6913" s="9"/>
    </row>
    <row r="6914" spans="27:27" x14ac:dyDescent="0.2">
      <c r="AA6914" s="9"/>
    </row>
    <row r="6915" spans="27:27" x14ac:dyDescent="0.2">
      <c r="AA6915" s="9"/>
    </row>
    <row r="6916" spans="27:27" x14ac:dyDescent="0.2">
      <c r="AA6916" s="9"/>
    </row>
    <row r="6917" spans="27:27" x14ac:dyDescent="0.2">
      <c r="AA6917" s="9"/>
    </row>
    <row r="6918" spans="27:27" x14ac:dyDescent="0.2">
      <c r="AA6918" s="9"/>
    </row>
    <row r="6919" spans="27:27" x14ac:dyDescent="0.2">
      <c r="AA6919" s="9"/>
    </row>
    <row r="6920" spans="27:27" x14ac:dyDescent="0.2">
      <c r="AA6920" s="9"/>
    </row>
    <row r="6921" spans="27:27" x14ac:dyDescent="0.2">
      <c r="AA6921" s="9"/>
    </row>
    <row r="6922" spans="27:27" x14ac:dyDescent="0.2">
      <c r="AA6922" s="9"/>
    </row>
    <row r="6923" spans="27:27" x14ac:dyDescent="0.2">
      <c r="AA6923" s="9"/>
    </row>
    <row r="6924" spans="27:27" x14ac:dyDescent="0.2">
      <c r="AA6924" s="9"/>
    </row>
    <row r="6925" spans="27:27" x14ac:dyDescent="0.2">
      <c r="AA6925" s="9"/>
    </row>
    <row r="6926" spans="27:27" x14ac:dyDescent="0.2">
      <c r="AA6926" s="9"/>
    </row>
    <row r="6927" spans="27:27" x14ac:dyDescent="0.2">
      <c r="AA6927" s="9"/>
    </row>
    <row r="6928" spans="27:27" x14ac:dyDescent="0.2">
      <c r="AA6928" s="9"/>
    </row>
    <row r="6929" spans="27:27" x14ac:dyDescent="0.2">
      <c r="AA6929" s="9"/>
    </row>
    <row r="6930" spans="27:27" x14ac:dyDescent="0.2">
      <c r="AA6930" s="9"/>
    </row>
    <row r="6931" spans="27:27" x14ac:dyDescent="0.2">
      <c r="AA6931" s="9"/>
    </row>
    <row r="6932" spans="27:27" x14ac:dyDescent="0.2">
      <c r="AA6932" s="9"/>
    </row>
    <row r="6933" spans="27:27" x14ac:dyDescent="0.2">
      <c r="AA6933" s="9"/>
    </row>
    <row r="6934" spans="27:27" x14ac:dyDescent="0.2">
      <c r="AA6934" s="9"/>
    </row>
    <row r="6935" spans="27:27" x14ac:dyDescent="0.2">
      <c r="AA6935" s="9"/>
    </row>
    <row r="6936" spans="27:27" x14ac:dyDescent="0.2">
      <c r="AA6936" s="9"/>
    </row>
    <row r="6937" spans="27:27" x14ac:dyDescent="0.2">
      <c r="AA6937" s="9"/>
    </row>
    <row r="6938" spans="27:27" x14ac:dyDescent="0.2">
      <c r="AA6938" s="9"/>
    </row>
    <row r="6939" spans="27:27" x14ac:dyDescent="0.2">
      <c r="AA6939" s="9"/>
    </row>
    <row r="6940" spans="27:27" x14ac:dyDescent="0.2">
      <c r="AA6940" s="9"/>
    </row>
    <row r="6941" spans="27:27" x14ac:dyDescent="0.2">
      <c r="AA6941" s="9"/>
    </row>
    <row r="6942" spans="27:27" x14ac:dyDescent="0.2">
      <c r="AA6942" s="9"/>
    </row>
    <row r="6943" spans="27:27" x14ac:dyDescent="0.2">
      <c r="AA6943" s="9"/>
    </row>
    <row r="6944" spans="27:27" x14ac:dyDescent="0.2">
      <c r="AA6944" s="9"/>
    </row>
    <row r="6945" spans="27:27" x14ac:dyDescent="0.2">
      <c r="AA6945" s="9"/>
    </row>
    <row r="6946" spans="27:27" x14ac:dyDescent="0.2">
      <c r="AA6946" s="9"/>
    </row>
    <row r="6947" spans="27:27" x14ac:dyDescent="0.2">
      <c r="AA6947" s="9"/>
    </row>
    <row r="6948" spans="27:27" x14ac:dyDescent="0.2">
      <c r="AA6948" s="9"/>
    </row>
    <row r="6949" spans="27:27" x14ac:dyDescent="0.2">
      <c r="AA6949" s="9"/>
    </row>
    <row r="6950" spans="27:27" x14ac:dyDescent="0.2">
      <c r="AA6950" s="9"/>
    </row>
    <row r="6951" spans="27:27" x14ac:dyDescent="0.2">
      <c r="AA6951" s="9"/>
    </row>
    <row r="6952" spans="27:27" x14ac:dyDescent="0.2">
      <c r="AA6952" s="9"/>
    </row>
    <row r="6953" spans="27:27" x14ac:dyDescent="0.2">
      <c r="AA6953" s="9"/>
    </row>
    <row r="6954" spans="27:27" x14ac:dyDescent="0.2">
      <c r="AA6954" s="9"/>
    </row>
    <row r="6955" spans="27:27" x14ac:dyDescent="0.2">
      <c r="AA6955" s="9"/>
    </row>
    <row r="6956" spans="27:27" x14ac:dyDescent="0.2">
      <c r="AA6956" s="9"/>
    </row>
    <row r="6957" spans="27:27" x14ac:dyDescent="0.2">
      <c r="AA6957" s="9"/>
    </row>
    <row r="6958" spans="27:27" x14ac:dyDescent="0.2">
      <c r="AA6958" s="9"/>
    </row>
    <row r="6959" spans="27:27" x14ac:dyDescent="0.2">
      <c r="AA6959" s="9"/>
    </row>
    <row r="6960" spans="27:27" x14ac:dyDescent="0.2">
      <c r="AA6960" s="9"/>
    </row>
    <row r="6961" spans="27:27" x14ac:dyDescent="0.2">
      <c r="AA6961" s="9"/>
    </row>
    <row r="6962" spans="27:27" x14ac:dyDescent="0.2">
      <c r="AA6962" s="9"/>
    </row>
    <row r="6963" spans="27:27" x14ac:dyDescent="0.2">
      <c r="AA6963" s="9"/>
    </row>
    <row r="6964" spans="27:27" x14ac:dyDescent="0.2">
      <c r="AA6964" s="9"/>
    </row>
    <row r="6965" spans="27:27" x14ac:dyDescent="0.2">
      <c r="AA6965" s="9"/>
    </row>
    <row r="6966" spans="27:27" x14ac:dyDescent="0.2">
      <c r="AA6966" s="9"/>
    </row>
    <row r="6967" spans="27:27" x14ac:dyDescent="0.2">
      <c r="AA6967" s="9"/>
    </row>
    <row r="6968" spans="27:27" x14ac:dyDescent="0.2">
      <c r="AA6968" s="9"/>
    </row>
    <row r="6969" spans="27:27" x14ac:dyDescent="0.2">
      <c r="AA6969" s="9"/>
    </row>
    <row r="6970" spans="27:27" x14ac:dyDescent="0.2">
      <c r="AA6970" s="9"/>
    </row>
    <row r="6971" spans="27:27" x14ac:dyDescent="0.2">
      <c r="AA6971" s="9"/>
    </row>
    <row r="6972" spans="27:27" x14ac:dyDescent="0.2">
      <c r="AA6972" s="9"/>
    </row>
    <row r="6973" spans="27:27" x14ac:dyDescent="0.2">
      <c r="AA6973" s="9"/>
    </row>
    <row r="6974" spans="27:27" x14ac:dyDescent="0.2">
      <c r="AA6974" s="9"/>
    </row>
    <row r="6975" spans="27:27" x14ac:dyDescent="0.2">
      <c r="AA6975" s="9"/>
    </row>
    <row r="6976" spans="27:27" x14ac:dyDescent="0.2">
      <c r="AA6976" s="9"/>
    </row>
    <row r="6977" spans="27:27" x14ac:dyDescent="0.2">
      <c r="AA6977" s="9"/>
    </row>
    <row r="6978" spans="27:27" x14ac:dyDescent="0.2">
      <c r="AA6978" s="9"/>
    </row>
    <row r="6979" spans="27:27" x14ac:dyDescent="0.2">
      <c r="AA6979" s="9"/>
    </row>
    <row r="6980" spans="27:27" x14ac:dyDescent="0.2">
      <c r="AA6980" s="9"/>
    </row>
    <row r="6981" spans="27:27" x14ac:dyDescent="0.2">
      <c r="AA6981" s="9"/>
    </row>
    <row r="6982" spans="27:27" x14ac:dyDescent="0.2">
      <c r="AA6982" s="9"/>
    </row>
    <row r="6983" spans="27:27" x14ac:dyDescent="0.2">
      <c r="AA6983" s="9"/>
    </row>
    <row r="6984" spans="27:27" x14ac:dyDescent="0.2">
      <c r="AA6984" s="9"/>
    </row>
    <row r="6985" spans="27:27" x14ac:dyDescent="0.2">
      <c r="AA6985" s="9"/>
    </row>
    <row r="6986" spans="27:27" x14ac:dyDescent="0.2">
      <c r="AA6986" s="9"/>
    </row>
    <row r="6987" spans="27:27" x14ac:dyDescent="0.2">
      <c r="AA6987" s="9"/>
    </row>
    <row r="6988" spans="27:27" x14ac:dyDescent="0.2">
      <c r="AA6988" s="9"/>
    </row>
    <row r="6989" spans="27:27" x14ac:dyDescent="0.2">
      <c r="AA6989" s="9"/>
    </row>
    <row r="6990" spans="27:27" x14ac:dyDescent="0.2">
      <c r="AA6990" s="9"/>
    </row>
    <row r="6991" spans="27:27" x14ac:dyDescent="0.2">
      <c r="AA6991" s="9"/>
    </row>
    <row r="6992" spans="27:27" x14ac:dyDescent="0.2">
      <c r="AA6992" s="9"/>
    </row>
    <row r="6993" spans="27:27" x14ac:dyDescent="0.2">
      <c r="AA6993" s="9"/>
    </row>
    <row r="6994" spans="27:27" x14ac:dyDescent="0.2">
      <c r="AA6994" s="9"/>
    </row>
    <row r="6995" spans="27:27" x14ac:dyDescent="0.2">
      <c r="AA6995" s="9"/>
    </row>
    <row r="6996" spans="27:27" x14ac:dyDescent="0.2">
      <c r="AA6996" s="9"/>
    </row>
    <row r="6997" spans="27:27" x14ac:dyDescent="0.2">
      <c r="AA6997" s="9"/>
    </row>
    <row r="6998" spans="27:27" x14ac:dyDescent="0.2">
      <c r="AA6998" s="9"/>
    </row>
    <row r="6999" spans="27:27" x14ac:dyDescent="0.2">
      <c r="AA6999" s="9"/>
    </row>
    <row r="7000" spans="27:27" x14ac:dyDescent="0.2">
      <c r="AA7000" s="9"/>
    </row>
    <row r="7001" spans="27:27" x14ac:dyDescent="0.2">
      <c r="AA7001" s="9"/>
    </row>
    <row r="7002" spans="27:27" x14ac:dyDescent="0.2">
      <c r="AA7002" s="9"/>
    </row>
    <row r="7003" spans="27:27" x14ac:dyDescent="0.2">
      <c r="AA7003" s="9"/>
    </row>
    <row r="7004" spans="27:27" x14ac:dyDescent="0.2">
      <c r="AA7004" s="9"/>
    </row>
    <row r="7005" spans="27:27" x14ac:dyDescent="0.2">
      <c r="AA7005" s="9"/>
    </row>
    <row r="7006" spans="27:27" x14ac:dyDescent="0.2">
      <c r="AA7006" s="9"/>
    </row>
    <row r="7007" spans="27:27" x14ac:dyDescent="0.2">
      <c r="AA7007" s="9"/>
    </row>
    <row r="7008" spans="27:27" x14ac:dyDescent="0.2">
      <c r="AA7008" s="9"/>
    </row>
    <row r="7009" spans="27:27" x14ac:dyDescent="0.2">
      <c r="AA7009" s="9"/>
    </row>
    <row r="7010" spans="27:27" x14ac:dyDescent="0.2">
      <c r="AA7010" s="9"/>
    </row>
    <row r="7011" spans="27:27" x14ac:dyDescent="0.2">
      <c r="AA7011" s="9"/>
    </row>
    <row r="7012" spans="27:27" x14ac:dyDescent="0.2">
      <c r="AA7012" s="9"/>
    </row>
    <row r="7013" spans="27:27" x14ac:dyDescent="0.2">
      <c r="AA7013" s="9"/>
    </row>
    <row r="7014" spans="27:27" x14ac:dyDescent="0.2">
      <c r="AA7014" s="9"/>
    </row>
    <row r="7015" spans="27:27" x14ac:dyDescent="0.2">
      <c r="AA7015" s="9"/>
    </row>
    <row r="7016" spans="27:27" x14ac:dyDescent="0.2">
      <c r="AA7016" s="9"/>
    </row>
    <row r="7017" spans="27:27" x14ac:dyDescent="0.2">
      <c r="AA7017" s="9"/>
    </row>
    <row r="7018" spans="27:27" x14ac:dyDescent="0.2">
      <c r="AA7018" s="9"/>
    </row>
    <row r="7019" spans="27:27" x14ac:dyDescent="0.2">
      <c r="AA7019" s="9"/>
    </row>
    <row r="7020" spans="27:27" x14ac:dyDescent="0.2">
      <c r="AA7020" s="9"/>
    </row>
    <row r="7021" spans="27:27" x14ac:dyDescent="0.2">
      <c r="AA7021" s="9"/>
    </row>
    <row r="7022" spans="27:27" x14ac:dyDescent="0.2">
      <c r="AA7022" s="9"/>
    </row>
    <row r="7023" spans="27:27" x14ac:dyDescent="0.2">
      <c r="AA7023" s="9"/>
    </row>
    <row r="7024" spans="27:27" x14ac:dyDescent="0.2">
      <c r="AA7024" s="9"/>
    </row>
    <row r="7025" spans="27:27" x14ac:dyDescent="0.2">
      <c r="AA7025" s="9"/>
    </row>
    <row r="7026" spans="27:27" x14ac:dyDescent="0.2">
      <c r="AA7026" s="9"/>
    </row>
    <row r="7027" spans="27:27" x14ac:dyDescent="0.2">
      <c r="AA7027" s="9"/>
    </row>
    <row r="7028" spans="27:27" x14ac:dyDescent="0.2">
      <c r="AA7028" s="9"/>
    </row>
    <row r="7029" spans="27:27" x14ac:dyDescent="0.2">
      <c r="AA7029" s="9"/>
    </row>
    <row r="7030" spans="27:27" x14ac:dyDescent="0.2">
      <c r="AA7030" s="9"/>
    </row>
    <row r="7031" spans="27:27" x14ac:dyDescent="0.2">
      <c r="AA7031" s="9"/>
    </row>
    <row r="7032" spans="27:27" x14ac:dyDescent="0.2">
      <c r="AA7032" s="9"/>
    </row>
    <row r="7033" spans="27:27" x14ac:dyDescent="0.2">
      <c r="AA7033" s="9"/>
    </row>
    <row r="7034" spans="27:27" x14ac:dyDescent="0.2">
      <c r="AA7034" s="9"/>
    </row>
    <row r="7035" spans="27:27" x14ac:dyDescent="0.2">
      <c r="AA7035" s="9"/>
    </row>
    <row r="7036" spans="27:27" x14ac:dyDescent="0.2">
      <c r="AA7036" s="9"/>
    </row>
    <row r="7037" spans="27:27" x14ac:dyDescent="0.2">
      <c r="AA7037" s="9"/>
    </row>
    <row r="7038" spans="27:27" x14ac:dyDescent="0.2">
      <c r="AA7038" s="9"/>
    </row>
    <row r="7039" spans="27:27" x14ac:dyDescent="0.2">
      <c r="AA7039" s="9"/>
    </row>
    <row r="7040" spans="27:27" x14ac:dyDescent="0.2">
      <c r="AA7040" s="9"/>
    </row>
    <row r="7041" spans="27:27" x14ac:dyDescent="0.2">
      <c r="AA7041" s="9"/>
    </row>
    <row r="7042" spans="27:27" x14ac:dyDescent="0.2">
      <c r="AA7042" s="9"/>
    </row>
    <row r="7043" spans="27:27" x14ac:dyDescent="0.2">
      <c r="AA7043" s="9"/>
    </row>
    <row r="7044" spans="27:27" x14ac:dyDescent="0.2">
      <c r="AA7044" s="9"/>
    </row>
    <row r="7045" spans="27:27" x14ac:dyDescent="0.2">
      <c r="AA7045" s="9"/>
    </row>
    <row r="7046" spans="27:27" x14ac:dyDescent="0.2">
      <c r="AA7046" s="9"/>
    </row>
    <row r="7047" spans="27:27" x14ac:dyDescent="0.2">
      <c r="AA7047" s="9"/>
    </row>
    <row r="7048" spans="27:27" x14ac:dyDescent="0.2">
      <c r="AA7048" s="9"/>
    </row>
    <row r="7049" spans="27:27" x14ac:dyDescent="0.2">
      <c r="AA7049" s="9"/>
    </row>
    <row r="7050" spans="27:27" x14ac:dyDescent="0.2">
      <c r="AA7050" s="9"/>
    </row>
    <row r="7051" spans="27:27" x14ac:dyDescent="0.2">
      <c r="AA7051" s="9"/>
    </row>
    <row r="7052" spans="27:27" x14ac:dyDescent="0.2">
      <c r="AA7052" s="9"/>
    </row>
    <row r="7053" spans="27:27" x14ac:dyDescent="0.2">
      <c r="AA7053" s="9"/>
    </row>
    <row r="7054" spans="27:27" x14ac:dyDescent="0.2">
      <c r="AA7054" s="9"/>
    </row>
    <row r="7055" spans="27:27" x14ac:dyDescent="0.2">
      <c r="AA7055" s="9"/>
    </row>
    <row r="7056" spans="27:27" x14ac:dyDescent="0.2">
      <c r="AA7056" s="9"/>
    </row>
    <row r="7057" spans="27:27" x14ac:dyDescent="0.2">
      <c r="AA7057" s="9"/>
    </row>
    <row r="7058" spans="27:27" x14ac:dyDescent="0.2">
      <c r="AA7058" s="9"/>
    </row>
    <row r="7059" spans="27:27" x14ac:dyDescent="0.2">
      <c r="AA7059" s="9"/>
    </row>
    <row r="7060" spans="27:27" x14ac:dyDescent="0.2">
      <c r="AA7060" s="9"/>
    </row>
    <row r="7061" spans="27:27" x14ac:dyDescent="0.2">
      <c r="AA7061" s="9"/>
    </row>
    <row r="7062" spans="27:27" x14ac:dyDescent="0.2">
      <c r="AA7062" s="9"/>
    </row>
    <row r="7063" spans="27:27" x14ac:dyDescent="0.2">
      <c r="AA7063" s="9"/>
    </row>
    <row r="7064" spans="27:27" x14ac:dyDescent="0.2">
      <c r="AA7064" s="9"/>
    </row>
    <row r="7065" spans="27:27" x14ac:dyDescent="0.2">
      <c r="AA7065" s="9"/>
    </row>
    <row r="7066" spans="27:27" x14ac:dyDescent="0.2">
      <c r="AA7066" s="9"/>
    </row>
    <row r="7067" spans="27:27" x14ac:dyDescent="0.2">
      <c r="AA7067" s="9"/>
    </row>
    <row r="7068" spans="27:27" x14ac:dyDescent="0.2">
      <c r="AA7068" s="9"/>
    </row>
    <row r="7069" spans="27:27" x14ac:dyDescent="0.2">
      <c r="AA7069" s="9"/>
    </row>
    <row r="7070" spans="27:27" x14ac:dyDescent="0.2">
      <c r="AA7070" s="9"/>
    </row>
    <row r="7071" spans="27:27" x14ac:dyDescent="0.2">
      <c r="AA7071" s="9"/>
    </row>
    <row r="7072" spans="27:27" x14ac:dyDescent="0.2">
      <c r="AA7072" s="9"/>
    </row>
    <row r="7073" spans="27:27" x14ac:dyDescent="0.2">
      <c r="AA7073" s="9"/>
    </row>
    <row r="7074" spans="27:27" x14ac:dyDescent="0.2">
      <c r="AA7074" s="9"/>
    </row>
    <row r="7075" spans="27:27" x14ac:dyDescent="0.2">
      <c r="AA7075" s="9"/>
    </row>
    <row r="7076" spans="27:27" x14ac:dyDescent="0.2">
      <c r="AA7076" s="9"/>
    </row>
    <row r="7077" spans="27:27" x14ac:dyDescent="0.2">
      <c r="AA7077" s="9"/>
    </row>
    <row r="7078" spans="27:27" x14ac:dyDescent="0.2">
      <c r="AA7078" s="9"/>
    </row>
    <row r="7079" spans="27:27" x14ac:dyDescent="0.2">
      <c r="AA7079" s="9"/>
    </row>
    <row r="7080" spans="27:27" x14ac:dyDescent="0.2">
      <c r="AA7080" s="9"/>
    </row>
    <row r="7081" spans="27:27" x14ac:dyDescent="0.2">
      <c r="AA7081" s="9"/>
    </row>
    <row r="7082" spans="27:27" x14ac:dyDescent="0.2">
      <c r="AA7082" s="9"/>
    </row>
    <row r="7083" spans="27:27" x14ac:dyDescent="0.2">
      <c r="AA7083" s="9"/>
    </row>
    <row r="7084" spans="27:27" x14ac:dyDescent="0.2">
      <c r="AA7084" s="9"/>
    </row>
    <row r="7085" spans="27:27" x14ac:dyDescent="0.2">
      <c r="AA7085" s="9"/>
    </row>
    <row r="7086" spans="27:27" x14ac:dyDescent="0.2">
      <c r="AA7086" s="9"/>
    </row>
    <row r="7087" spans="27:27" x14ac:dyDescent="0.2">
      <c r="AA7087" s="9"/>
    </row>
    <row r="7088" spans="27:27" x14ac:dyDescent="0.2">
      <c r="AA7088" s="9"/>
    </row>
    <row r="7089" spans="27:27" x14ac:dyDescent="0.2">
      <c r="AA7089" s="9"/>
    </row>
    <row r="7090" spans="27:27" x14ac:dyDescent="0.2">
      <c r="AA7090" s="9"/>
    </row>
    <row r="7091" spans="27:27" x14ac:dyDescent="0.2">
      <c r="AA7091" s="9"/>
    </row>
    <row r="7092" spans="27:27" x14ac:dyDescent="0.2">
      <c r="AA7092" s="9"/>
    </row>
    <row r="7093" spans="27:27" x14ac:dyDescent="0.2">
      <c r="AA7093" s="9"/>
    </row>
    <row r="7094" spans="27:27" x14ac:dyDescent="0.2">
      <c r="AA7094" s="9"/>
    </row>
    <row r="7095" spans="27:27" x14ac:dyDescent="0.2">
      <c r="AA7095" s="9"/>
    </row>
    <row r="7096" spans="27:27" x14ac:dyDescent="0.2">
      <c r="AA7096" s="9"/>
    </row>
    <row r="7097" spans="27:27" x14ac:dyDescent="0.2">
      <c r="AA7097" s="9"/>
    </row>
    <row r="7098" spans="27:27" x14ac:dyDescent="0.2">
      <c r="AA7098" s="9"/>
    </row>
    <row r="7099" spans="27:27" x14ac:dyDescent="0.2">
      <c r="AA7099" s="9"/>
    </row>
    <row r="7100" spans="27:27" x14ac:dyDescent="0.2">
      <c r="AA7100" s="9"/>
    </row>
    <row r="7101" spans="27:27" x14ac:dyDescent="0.2">
      <c r="AA7101" s="9"/>
    </row>
    <row r="7102" spans="27:27" x14ac:dyDescent="0.2">
      <c r="AA7102" s="9"/>
    </row>
    <row r="7103" spans="27:27" x14ac:dyDescent="0.2">
      <c r="AA7103" s="9"/>
    </row>
    <row r="7104" spans="27:27" x14ac:dyDescent="0.2">
      <c r="AA7104" s="9"/>
    </row>
    <row r="7105" spans="27:27" x14ac:dyDescent="0.2">
      <c r="AA7105" s="9"/>
    </row>
    <row r="7106" spans="27:27" x14ac:dyDescent="0.2">
      <c r="AA7106" s="9"/>
    </row>
    <row r="7107" spans="27:27" x14ac:dyDescent="0.2">
      <c r="AA7107" s="9"/>
    </row>
    <row r="7108" spans="27:27" x14ac:dyDescent="0.2">
      <c r="AA7108" s="9"/>
    </row>
    <row r="7109" spans="27:27" x14ac:dyDescent="0.2">
      <c r="AA7109" s="9"/>
    </row>
    <row r="7110" spans="27:27" x14ac:dyDescent="0.2">
      <c r="AA7110" s="9"/>
    </row>
    <row r="7111" spans="27:27" x14ac:dyDescent="0.2">
      <c r="AA7111" s="9"/>
    </row>
    <row r="7112" spans="27:27" x14ac:dyDescent="0.2">
      <c r="AA7112" s="9"/>
    </row>
    <row r="7113" spans="27:27" x14ac:dyDescent="0.2">
      <c r="AA7113" s="9"/>
    </row>
    <row r="7114" spans="27:27" x14ac:dyDescent="0.2">
      <c r="AA7114" s="9"/>
    </row>
    <row r="7115" spans="27:27" x14ac:dyDescent="0.2">
      <c r="AA7115" s="9"/>
    </row>
    <row r="7116" spans="27:27" x14ac:dyDescent="0.2">
      <c r="AA7116" s="9"/>
    </row>
    <row r="7117" spans="27:27" x14ac:dyDescent="0.2">
      <c r="AA7117" s="9"/>
    </row>
    <row r="7118" spans="27:27" x14ac:dyDescent="0.2">
      <c r="AA7118" s="9"/>
    </row>
    <row r="7119" spans="27:27" x14ac:dyDescent="0.2">
      <c r="AA7119" s="9"/>
    </row>
    <row r="7120" spans="27:27" x14ac:dyDescent="0.2">
      <c r="AA7120" s="9"/>
    </row>
    <row r="7121" spans="27:27" x14ac:dyDescent="0.2">
      <c r="AA7121" s="9"/>
    </row>
    <row r="7122" spans="27:27" x14ac:dyDescent="0.2">
      <c r="AA7122" s="9"/>
    </row>
    <row r="7123" spans="27:27" x14ac:dyDescent="0.2">
      <c r="AA7123" s="9"/>
    </row>
    <row r="7124" spans="27:27" x14ac:dyDescent="0.2">
      <c r="AA7124" s="9"/>
    </row>
    <row r="7125" spans="27:27" x14ac:dyDescent="0.2">
      <c r="AA7125" s="9"/>
    </row>
    <row r="7126" spans="27:27" x14ac:dyDescent="0.2">
      <c r="AA7126" s="9"/>
    </row>
    <row r="7127" spans="27:27" x14ac:dyDescent="0.2">
      <c r="AA7127" s="9"/>
    </row>
    <row r="7128" spans="27:27" x14ac:dyDescent="0.2">
      <c r="AA7128" s="9"/>
    </row>
    <row r="7129" spans="27:27" x14ac:dyDescent="0.2">
      <c r="AA7129" s="9"/>
    </row>
    <row r="7130" spans="27:27" x14ac:dyDescent="0.2">
      <c r="AA7130" s="9"/>
    </row>
    <row r="7131" spans="27:27" x14ac:dyDescent="0.2">
      <c r="AA7131" s="9"/>
    </row>
    <row r="7132" spans="27:27" x14ac:dyDescent="0.2">
      <c r="AA7132" s="9"/>
    </row>
    <row r="7133" spans="27:27" x14ac:dyDescent="0.2">
      <c r="AA7133" s="9"/>
    </row>
    <row r="7134" spans="27:27" x14ac:dyDescent="0.2">
      <c r="AA7134" s="9"/>
    </row>
    <row r="7135" spans="27:27" x14ac:dyDescent="0.2">
      <c r="AA7135" s="9"/>
    </row>
    <row r="7136" spans="27:27" x14ac:dyDescent="0.2">
      <c r="AA7136" s="9"/>
    </row>
    <row r="7137" spans="27:27" x14ac:dyDescent="0.2">
      <c r="AA7137" s="9"/>
    </row>
    <row r="7138" spans="27:27" x14ac:dyDescent="0.2">
      <c r="AA7138" s="9"/>
    </row>
    <row r="7139" spans="27:27" x14ac:dyDescent="0.2">
      <c r="AA7139" s="9"/>
    </row>
    <row r="7140" spans="27:27" x14ac:dyDescent="0.2">
      <c r="AA7140" s="9"/>
    </row>
    <row r="7141" spans="27:27" x14ac:dyDescent="0.2">
      <c r="AA7141" s="9"/>
    </row>
    <row r="7142" spans="27:27" x14ac:dyDescent="0.2">
      <c r="AA7142" s="9"/>
    </row>
    <row r="7143" spans="27:27" x14ac:dyDescent="0.2">
      <c r="AA7143" s="9"/>
    </row>
    <row r="7144" spans="27:27" x14ac:dyDescent="0.2">
      <c r="AA7144" s="9"/>
    </row>
    <row r="7145" spans="27:27" x14ac:dyDescent="0.2">
      <c r="AA7145" s="9"/>
    </row>
    <row r="7146" spans="27:27" x14ac:dyDescent="0.2">
      <c r="AA7146" s="9"/>
    </row>
    <row r="7147" spans="27:27" x14ac:dyDescent="0.2">
      <c r="AA7147" s="9"/>
    </row>
    <row r="7148" spans="27:27" x14ac:dyDescent="0.2">
      <c r="AA7148" s="9"/>
    </row>
    <row r="7149" spans="27:27" x14ac:dyDescent="0.2">
      <c r="AA7149" s="9"/>
    </row>
    <row r="7150" spans="27:27" x14ac:dyDescent="0.2">
      <c r="AA7150" s="9"/>
    </row>
    <row r="7151" spans="27:27" x14ac:dyDescent="0.2">
      <c r="AA7151" s="9"/>
    </row>
    <row r="7152" spans="27:27" x14ac:dyDescent="0.2">
      <c r="AA7152" s="9"/>
    </row>
    <row r="7153" spans="27:27" x14ac:dyDescent="0.2">
      <c r="AA7153" s="9"/>
    </row>
    <row r="7154" spans="27:27" x14ac:dyDescent="0.2">
      <c r="AA7154" s="9"/>
    </row>
    <row r="7155" spans="27:27" x14ac:dyDescent="0.2">
      <c r="AA7155" s="9"/>
    </row>
    <row r="7156" spans="27:27" x14ac:dyDescent="0.2">
      <c r="AA7156" s="9"/>
    </row>
    <row r="7157" spans="27:27" x14ac:dyDescent="0.2">
      <c r="AA7157" s="9"/>
    </row>
    <row r="7158" spans="27:27" x14ac:dyDescent="0.2">
      <c r="AA7158" s="9"/>
    </row>
    <row r="7159" spans="27:27" x14ac:dyDescent="0.2">
      <c r="AA7159" s="9"/>
    </row>
    <row r="7160" spans="27:27" x14ac:dyDescent="0.2">
      <c r="AA7160" s="9"/>
    </row>
    <row r="7161" spans="27:27" x14ac:dyDescent="0.2">
      <c r="AA7161" s="9"/>
    </row>
    <row r="7162" spans="27:27" x14ac:dyDescent="0.2">
      <c r="AA7162" s="9"/>
    </row>
    <row r="7163" spans="27:27" x14ac:dyDescent="0.2">
      <c r="AA7163" s="9"/>
    </row>
    <row r="7164" spans="27:27" x14ac:dyDescent="0.2">
      <c r="AA7164" s="9"/>
    </row>
    <row r="7165" spans="27:27" x14ac:dyDescent="0.2">
      <c r="AA7165" s="9"/>
    </row>
    <row r="7166" spans="27:27" x14ac:dyDescent="0.2">
      <c r="AA7166" s="9"/>
    </row>
    <row r="7167" spans="27:27" x14ac:dyDescent="0.2">
      <c r="AA7167" s="9"/>
    </row>
    <row r="7168" spans="27:27" x14ac:dyDescent="0.2">
      <c r="AA7168" s="9"/>
    </row>
    <row r="7169" spans="27:27" x14ac:dyDescent="0.2">
      <c r="AA7169" s="9"/>
    </row>
    <row r="7170" spans="27:27" x14ac:dyDescent="0.2">
      <c r="AA7170" s="9"/>
    </row>
    <row r="7171" spans="27:27" x14ac:dyDescent="0.2">
      <c r="AA7171" s="9"/>
    </row>
    <row r="7172" spans="27:27" x14ac:dyDescent="0.2">
      <c r="AA7172" s="9"/>
    </row>
    <row r="7173" spans="27:27" x14ac:dyDescent="0.2">
      <c r="AA7173" s="9"/>
    </row>
    <row r="7174" spans="27:27" x14ac:dyDescent="0.2">
      <c r="AA7174" s="9"/>
    </row>
    <row r="7175" spans="27:27" x14ac:dyDescent="0.2">
      <c r="AA7175" s="9"/>
    </row>
    <row r="7176" spans="27:27" x14ac:dyDescent="0.2">
      <c r="AA7176" s="9"/>
    </row>
    <row r="7177" spans="27:27" x14ac:dyDescent="0.2">
      <c r="AA7177" s="9"/>
    </row>
    <row r="7178" spans="27:27" x14ac:dyDescent="0.2">
      <c r="AA7178" s="9"/>
    </row>
    <row r="7179" spans="27:27" x14ac:dyDescent="0.2">
      <c r="AA7179" s="9"/>
    </row>
    <row r="7180" spans="27:27" x14ac:dyDescent="0.2">
      <c r="AA7180" s="9"/>
    </row>
    <row r="7181" spans="27:27" x14ac:dyDescent="0.2">
      <c r="AA7181" s="9"/>
    </row>
    <row r="7182" spans="27:27" x14ac:dyDescent="0.2">
      <c r="AA7182" s="9"/>
    </row>
    <row r="7183" spans="27:27" x14ac:dyDescent="0.2">
      <c r="AA7183" s="9"/>
    </row>
    <row r="7184" spans="27:27" x14ac:dyDescent="0.2">
      <c r="AA7184" s="9"/>
    </row>
    <row r="7185" spans="27:27" x14ac:dyDescent="0.2">
      <c r="AA7185" s="9"/>
    </row>
    <row r="7186" spans="27:27" x14ac:dyDescent="0.2">
      <c r="AA7186" s="9"/>
    </row>
    <row r="7187" spans="27:27" x14ac:dyDescent="0.2">
      <c r="AA7187" s="9"/>
    </row>
    <row r="7188" spans="27:27" x14ac:dyDescent="0.2">
      <c r="AA7188" s="9"/>
    </row>
    <row r="7189" spans="27:27" x14ac:dyDescent="0.2">
      <c r="AA7189" s="9"/>
    </row>
    <row r="7190" spans="27:27" x14ac:dyDescent="0.2">
      <c r="AA7190" s="9"/>
    </row>
    <row r="7191" spans="27:27" x14ac:dyDescent="0.2">
      <c r="AA7191" s="9"/>
    </row>
    <row r="7192" spans="27:27" x14ac:dyDescent="0.2">
      <c r="AA7192" s="9"/>
    </row>
    <row r="7193" spans="27:27" x14ac:dyDescent="0.2">
      <c r="AA7193" s="9"/>
    </row>
    <row r="7194" spans="27:27" x14ac:dyDescent="0.2">
      <c r="AA7194" s="9"/>
    </row>
    <row r="7195" spans="27:27" x14ac:dyDescent="0.2">
      <c r="AA7195" s="9"/>
    </row>
    <row r="7196" spans="27:27" x14ac:dyDescent="0.2">
      <c r="AA7196" s="9"/>
    </row>
    <row r="7197" spans="27:27" x14ac:dyDescent="0.2">
      <c r="AA7197" s="9"/>
    </row>
    <row r="7198" spans="27:27" x14ac:dyDescent="0.2">
      <c r="AA7198" s="9"/>
    </row>
    <row r="7199" spans="27:27" x14ac:dyDescent="0.2">
      <c r="AA7199" s="9"/>
    </row>
    <row r="7200" spans="27:27" x14ac:dyDescent="0.2">
      <c r="AA7200" s="9"/>
    </row>
    <row r="7201" spans="27:27" x14ac:dyDescent="0.2">
      <c r="AA7201" s="9"/>
    </row>
    <row r="7202" spans="27:27" x14ac:dyDescent="0.2">
      <c r="AA7202" s="9"/>
    </row>
    <row r="7203" spans="27:27" x14ac:dyDescent="0.2">
      <c r="AA7203" s="9"/>
    </row>
    <row r="7204" spans="27:27" x14ac:dyDescent="0.2">
      <c r="AA7204" s="9"/>
    </row>
    <row r="7205" spans="27:27" x14ac:dyDescent="0.2">
      <c r="AA7205" s="9"/>
    </row>
    <row r="7206" spans="27:27" x14ac:dyDescent="0.2">
      <c r="AA7206" s="9"/>
    </row>
    <row r="7207" spans="27:27" x14ac:dyDescent="0.2">
      <c r="AA7207" s="9"/>
    </row>
    <row r="7208" spans="27:27" x14ac:dyDescent="0.2">
      <c r="AA7208" s="9"/>
    </row>
    <row r="7209" spans="27:27" x14ac:dyDescent="0.2">
      <c r="AA7209" s="9"/>
    </row>
    <row r="7210" spans="27:27" x14ac:dyDescent="0.2">
      <c r="AA7210" s="9"/>
    </row>
    <row r="7211" spans="27:27" x14ac:dyDescent="0.2">
      <c r="AA7211" s="9"/>
    </row>
    <row r="7212" spans="27:27" x14ac:dyDescent="0.2">
      <c r="AA7212" s="9"/>
    </row>
    <row r="7213" spans="27:27" x14ac:dyDescent="0.2">
      <c r="AA7213" s="9"/>
    </row>
    <row r="7214" spans="27:27" x14ac:dyDescent="0.2">
      <c r="AA7214" s="9"/>
    </row>
    <row r="7215" spans="27:27" x14ac:dyDescent="0.2">
      <c r="AA7215" s="9"/>
    </row>
    <row r="7216" spans="27:27" x14ac:dyDescent="0.2">
      <c r="AA7216" s="9"/>
    </row>
    <row r="7217" spans="27:27" x14ac:dyDescent="0.2">
      <c r="AA7217" s="9"/>
    </row>
    <row r="7218" spans="27:27" x14ac:dyDescent="0.2">
      <c r="AA7218" s="9"/>
    </row>
    <row r="7219" spans="27:27" x14ac:dyDescent="0.2">
      <c r="AA7219" s="9"/>
    </row>
    <row r="7220" spans="27:27" x14ac:dyDescent="0.2">
      <c r="AA7220" s="9"/>
    </row>
    <row r="7221" spans="27:27" x14ac:dyDescent="0.2">
      <c r="AA7221" s="9"/>
    </row>
    <row r="7222" spans="27:27" x14ac:dyDescent="0.2">
      <c r="AA7222" s="9"/>
    </row>
    <row r="7223" spans="27:27" x14ac:dyDescent="0.2">
      <c r="AA7223" s="9"/>
    </row>
    <row r="7224" spans="27:27" x14ac:dyDescent="0.2">
      <c r="AA7224" s="9"/>
    </row>
    <row r="7225" spans="27:27" x14ac:dyDescent="0.2">
      <c r="AA7225" s="9"/>
    </row>
    <row r="7226" spans="27:27" x14ac:dyDescent="0.2">
      <c r="AA7226" s="9"/>
    </row>
    <row r="7227" spans="27:27" x14ac:dyDescent="0.2">
      <c r="AA7227" s="9"/>
    </row>
    <row r="7228" spans="27:27" x14ac:dyDescent="0.2">
      <c r="AA7228" s="9"/>
    </row>
    <row r="7229" spans="27:27" x14ac:dyDescent="0.2">
      <c r="AA7229" s="9"/>
    </row>
    <row r="7230" spans="27:27" x14ac:dyDescent="0.2">
      <c r="AA7230" s="9"/>
    </row>
    <row r="7231" spans="27:27" x14ac:dyDescent="0.2">
      <c r="AA7231" s="9"/>
    </row>
    <row r="7232" spans="27:27" x14ac:dyDescent="0.2">
      <c r="AA7232" s="9"/>
    </row>
    <row r="7233" spans="27:27" x14ac:dyDescent="0.2">
      <c r="AA7233" s="9"/>
    </row>
    <row r="7234" spans="27:27" x14ac:dyDescent="0.2">
      <c r="AA7234" s="9"/>
    </row>
    <row r="7235" spans="27:27" x14ac:dyDescent="0.2">
      <c r="AA7235" s="9"/>
    </row>
    <row r="7236" spans="27:27" x14ac:dyDescent="0.2">
      <c r="AA7236" s="9"/>
    </row>
    <row r="7237" spans="27:27" x14ac:dyDescent="0.2">
      <c r="AA7237" s="9"/>
    </row>
    <row r="7238" spans="27:27" x14ac:dyDescent="0.2">
      <c r="AA7238" s="9"/>
    </row>
    <row r="7239" spans="27:27" x14ac:dyDescent="0.2">
      <c r="AA7239" s="9"/>
    </row>
    <row r="7240" spans="27:27" x14ac:dyDescent="0.2">
      <c r="AA7240" s="9"/>
    </row>
    <row r="7241" spans="27:27" x14ac:dyDescent="0.2">
      <c r="AA7241" s="9"/>
    </row>
    <row r="7242" spans="27:27" x14ac:dyDescent="0.2">
      <c r="AA7242" s="9"/>
    </row>
    <row r="7243" spans="27:27" x14ac:dyDescent="0.2">
      <c r="AA7243" s="9"/>
    </row>
    <row r="7244" spans="27:27" x14ac:dyDescent="0.2">
      <c r="AA7244" s="9"/>
    </row>
    <row r="7245" spans="27:27" x14ac:dyDescent="0.2">
      <c r="AA7245" s="9"/>
    </row>
    <row r="7246" spans="27:27" x14ac:dyDescent="0.2">
      <c r="AA7246" s="9"/>
    </row>
    <row r="7247" spans="27:27" x14ac:dyDescent="0.2">
      <c r="AA7247" s="9"/>
    </row>
    <row r="7248" spans="27:27" x14ac:dyDescent="0.2">
      <c r="AA7248" s="9"/>
    </row>
    <row r="7249" spans="27:27" x14ac:dyDescent="0.2">
      <c r="AA7249" s="9"/>
    </row>
    <row r="7250" spans="27:27" x14ac:dyDescent="0.2">
      <c r="AA7250" s="9"/>
    </row>
    <row r="7251" spans="27:27" x14ac:dyDescent="0.2">
      <c r="AA7251" s="9"/>
    </row>
    <row r="7252" spans="27:27" x14ac:dyDescent="0.2">
      <c r="AA7252" s="9"/>
    </row>
    <row r="7253" spans="27:27" x14ac:dyDescent="0.2">
      <c r="AA7253" s="9"/>
    </row>
    <row r="7254" spans="27:27" x14ac:dyDescent="0.2">
      <c r="AA7254" s="9"/>
    </row>
    <row r="7255" spans="27:27" x14ac:dyDescent="0.2">
      <c r="AA7255" s="9"/>
    </row>
    <row r="7256" spans="27:27" x14ac:dyDescent="0.2">
      <c r="AA7256" s="9"/>
    </row>
    <row r="7257" spans="27:27" x14ac:dyDescent="0.2">
      <c r="AA7257" s="9"/>
    </row>
    <row r="7258" spans="27:27" x14ac:dyDescent="0.2">
      <c r="AA7258" s="9"/>
    </row>
    <row r="7259" spans="27:27" x14ac:dyDescent="0.2">
      <c r="AA7259" s="9"/>
    </row>
    <row r="7260" spans="27:27" x14ac:dyDescent="0.2">
      <c r="AA7260" s="9"/>
    </row>
    <row r="7261" spans="27:27" x14ac:dyDescent="0.2">
      <c r="AA7261" s="9"/>
    </row>
    <row r="7262" spans="27:27" x14ac:dyDescent="0.2">
      <c r="AA7262" s="9"/>
    </row>
    <row r="7263" spans="27:27" x14ac:dyDescent="0.2">
      <c r="AA7263" s="9"/>
    </row>
    <row r="7264" spans="27:27" x14ac:dyDescent="0.2">
      <c r="AA7264" s="9"/>
    </row>
    <row r="7265" spans="27:27" x14ac:dyDescent="0.2">
      <c r="AA7265" s="9"/>
    </row>
    <row r="7266" spans="27:27" x14ac:dyDescent="0.2">
      <c r="AA7266" s="9"/>
    </row>
    <row r="7267" spans="27:27" x14ac:dyDescent="0.2">
      <c r="AA7267" s="9"/>
    </row>
    <row r="7268" spans="27:27" x14ac:dyDescent="0.2">
      <c r="AA7268" s="9"/>
    </row>
    <row r="7269" spans="27:27" x14ac:dyDescent="0.2">
      <c r="AA7269" s="9"/>
    </row>
    <row r="7270" spans="27:27" x14ac:dyDescent="0.2">
      <c r="AA7270" s="9"/>
    </row>
    <row r="7271" spans="27:27" x14ac:dyDescent="0.2">
      <c r="AA7271" s="9"/>
    </row>
    <row r="7272" spans="27:27" x14ac:dyDescent="0.2">
      <c r="AA7272" s="9"/>
    </row>
    <row r="7273" spans="27:27" x14ac:dyDescent="0.2">
      <c r="AA7273" s="9"/>
    </row>
    <row r="7274" spans="27:27" x14ac:dyDescent="0.2">
      <c r="AA7274" s="9"/>
    </row>
    <row r="7275" spans="27:27" x14ac:dyDescent="0.2">
      <c r="AA7275" s="9"/>
    </row>
    <row r="7276" spans="27:27" x14ac:dyDescent="0.2">
      <c r="AA7276" s="9"/>
    </row>
    <row r="7277" spans="27:27" x14ac:dyDescent="0.2">
      <c r="AA7277" s="9"/>
    </row>
    <row r="7278" spans="27:27" x14ac:dyDescent="0.2">
      <c r="AA7278" s="9"/>
    </row>
    <row r="7279" spans="27:27" x14ac:dyDescent="0.2">
      <c r="AA7279" s="9"/>
    </row>
    <row r="7280" spans="27:27" x14ac:dyDescent="0.2">
      <c r="AA7280" s="9"/>
    </row>
    <row r="7281" spans="27:27" x14ac:dyDescent="0.2">
      <c r="AA7281" s="9"/>
    </row>
    <row r="7282" spans="27:27" x14ac:dyDescent="0.2">
      <c r="AA7282" s="9"/>
    </row>
    <row r="7283" spans="27:27" x14ac:dyDescent="0.2">
      <c r="AA7283" s="9"/>
    </row>
    <row r="7284" spans="27:27" x14ac:dyDescent="0.2">
      <c r="AA7284" s="9"/>
    </row>
    <row r="7285" spans="27:27" x14ac:dyDescent="0.2">
      <c r="AA7285" s="9"/>
    </row>
    <row r="7286" spans="27:27" x14ac:dyDescent="0.2">
      <c r="AA7286" s="9"/>
    </row>
    <row r="7287" spans="27:27" x14ac:dyDescent="0.2">
      <c r="AA7287" s="9"/>
    </row>
    <row r="7288" spans="27:27" x14ac:dyDescent="0.2">
      <c r="AA7288" s="9"/>
    </row>
    <row r="7289" spans="27:27" x14ac:dyDescent="0.2">
      <c r="AA7289" s="9"/>
    </row>
    <row r="7290" spans="27:27" x14ac:dyDescent="0.2">
      <c r="AA7290" s="9"/>
    </row>
    <row r="7291" spans="27:27" x14ac:dyDescent="0.2">
      <c r="AA7291" s="9"/>
    </row>
    <row r="7292" spans="27:27" x14ac:dyDescent="0.2">
      <c r="AA7292" s="9"/>
    </row>
    <row r="7293" spans="27:27" x14ac:dyDescent="0.2">
      <c r="AA7293" s="9"/>
    </row>
    <row r="7294" spans="27:27" x14ac:dyDescent="0.2">
      <c r="AA7294" s="9"/>
    </row>
    <row r="7295" spans="27:27" x14ac:dyDescent="0.2">
      <c r="AA7295" s="9"/>
    </row>
    <row r="7296" spans="27:27" x14ac:dyDescent="0.2">
      <c r="AA7296" s="9"/>
    </row>
    <row r="7297" spans="27:27" x14ac:dyDescent="0.2">
      <c r="AA7297" s="9"/>
    </row>
    <row r="7298" spans="27:27" x14ac:dyDescent="0.2">
      <c r="AA7298" s="9"/>
    </row>
    <row r="7299" spans="27:27" x14ac:dyDescent="0.2">
      <c r="AA7299" s="9"/>
    </row>
    <row r="7300" spans="27:27" x14ac:dyDescent="0.2">
      <c r="AA7300" s="9"/>
    </row>
    <row r="7301" spans="27:27" x14ac:dyDescent="0.2">
      <c r="AA7301" s="9"/>
    </row>
    <row r="7302" spans="27:27" x14ac:dyDescent="0.2">
      <c r="AA7302" s="9"/>
    </row>
    <row r="7303" spans="27:27" x14ac:dyDescent="0.2">
      <c r="AA7303" s="9"/>
    </row>
    <row r="7304" spans="27:27" x14ac:dyDescent="0.2">
      <c r="AA7304" s="9"/>
    </row>
    <row r="7305" spans="27:27" x14ac:dyDescent="0.2">
      <c r="AA7305" s="9"/>
    </row>
    <row r="7306" spans="27:27" x14ac:dyDescent="0.2">
      <c r="AA7306" s="9"/>
    </row>
    <row r="7307" spans="27:27" x14ac:dyDescent="0.2">
      <c r="AA7307" s="9"/>
    </row>
    <row r="7308" spans="27:27" x14ac:dyDescent="0.2">
      <c r="AA7308" s="9"/>
    </row>
    <row r="7309" spans="27:27" x14ac:dyDescent="0.2">
      <c r="AA7309" s="9"/>
    </row>
    <row r="7310" spans="27:27" x14ac:dyDescent="0.2">
      <c r="AA7310" s="9"/>
    </row>
    <row r="7311" spans="27:27" x14ac:dyDescent="0.2">
      <c r="AA7311" s="9"/>
    </row>
    <row r="7312" spans="27:27" x14ac:dyDescent="0.2">
      <c r="AA7312" s="9"/>
    </row>
    <row r="7313" spans="27:27" x14ac:dyDescent="0.2">
      <c r="AA7313" s="9"/>
    </row>
    <row r="7314" spans="27:27" x14ac:dyDescent="0.2">
      <c r="AA7314" s="9"/>
    </row>
    <row r="7315" spans="27:27" x14ac:dyDescent="0.2">
      <c r="AA7315" s="9"/>
    </row>
    <row r="7316" spans="27:27" x14ac:dyDescent="0.2">
      <c r="AA7316" s="9"/>
    </row>
    <row r="7317" spans="27:27" x14ac:dyDescent="0.2">
      <c r="AA7317" s="9"/>
    </row>
    <row r="7318" spans="27:27" x14ac:dyDescent="0.2">
      <c r="AA7318" s="9"/>
    </row>
    <row r="7319" spans="27:27" x14ac:dyDescent="0.2">
      <c r="AA7319" s="9"/>
    </row>
    <row r="7320" spans="27:27" x14ac:dyDescent="0.2">
      <c r="AA7320" s="9"/>
    </row>
    <row r="7321" spans="27:27" x14ac:dyDescent="0.2">
      <c r="AA7321" s="9"/>
    </row>
    <row r="7322" spans="27:27" x14ac:dyDescent="0.2">
      <c r="AA7322" s="9"/>
    </row>
    <row r="7323" spans="27:27" x14ac:dyDescent="0.2">
      <c r="AA7323" s="9"/>
    </row>
    <row r="7324" spans="27:27" x14ac:dyDescent="0.2">
      <c r="AA7324" s="9"/>
    </row>
    <row r="7325" spans="27:27" x14ac:dyDescent="0.2">
      <c r="AA7325" s="9"/>
    </row>
    <row r="7326" spans="27:27" x14ac:dyDescent="0.2">
      <c r="AA7326" s="9"/>
    </row>
    <row r="7327" spans="27:27" x14ac:dyDescent="0.2">
      <c r="AA7327" s="9"/>
    </row>
    <row r="7328" spans="27:27" x14ac:dyDescent="0.2">
      <c r="AA7328" s="9"/>
    </row>
    <row r="7329" spans="27:27" x14ac:dyDescent="0.2">
      <c r="AA7329" s="9"/>
    </row>
    <row r="7330" spans="27:27" x14ac:dyDescent="0.2">
      <c r="AA7330" s="9"/>
    </row>
    <row r="7331" spans="27:27" x14ac:dyDescent="0.2">
      <c r="AA7331" s="9"/>
    </row>
    <row r="7332" spans="27:27" x14ac:dyDescent="0.2">
      <c r="AA7332" s="9"/>
    </row>
    <row r="7333" spans="27:27" x14ac:dyDescent="0.2">
      <c r="AA7333" s="9"/>
    </row>
    <row r="7334" spans="27:27" x14ac:dyDescent="0.2">
      <c r="AA7334" s="9"/>
    </row>
    <row r="7335" spans="27:27" x14ac:dyDescent="0.2">
      <c r="AA7335" s="9"/>
    </row>
    <row r="7336" spans="27:27" x14ac:dyDescent="0.2">
      <c r="AA7336" s="9"/>
    </row>
    <row r="7337" spans="27:27" x14ac:dyDescent="0.2">
      <c r="AA7337" s="9"/>
    </row>
    <row r="7338" spans="27:27" x14ac:dyDescent="0.2">
      <c r="AA7338" s="9"/>
    </row>
    <row r="7339" spans="27:27" x14ac:dyDescent="0.2">
      <c r="AA7339" s="9"/>
    </row>
    <row r="7340" spans="27:27" x14ac:dyDescent="0.2">
      <c r="AA7340" s="9"/>
    </row>
    <row r="7341" spans="27:27" x14ac:dyDescent="0.2">
      <c r="AA7341" s="9"/>
    </row>
    <row r="7342" spans="27:27" x14ac:dyDescent="0.2">
      <c r="AA7342" s="9"/>
    </row>
    <row r="7343" spans="27:27" x14ac:dyDescent="0.2">
      <c r="AA7343" s="9"/>
    </row>
    <row r="7344" spans="27:27" x14ac:dyDescent="0.2">
      <c r="AA7344" s="9"/>
    </row>
    <row r="7345" spans="27:27" x14ac:dyDescent="0.2">
      <c r="AA7345" s="9"/>
    </row>
    <row r="7346" spans="27:27" x14ac:dyDescent="0.2">
      <c r="AA7346" s="9"/>
    </row>
    <row r="7347" spans="27:27" x14ac:dyDescent="0.2">
      <c r="AA7347" s="9"/>
    </row>
    <row r="7348" spans="27:27" x14ac:dyDescent="0.2">
      <c r="AA7348" s="9"/>
    </row>
    <row r="7349" spans="27:27" x14ac:dyDescent="0.2">
      <c r="AA7349" s="9"/>
    </row>
    <row r="7350" spans="27:27" x14ac:dyDescent="0.2">
      <c r="AA7350" s="9"/>
    </row>
    <row r="7351" spans="27:27" x14ac:dyDescent="0.2">
      <c r="AA7351" s="9"/>
    </row>
    <row r="7352" spans="27:27" x14ac:dyDescent="0.2">
      <c r="AA7352" s="9"/>
    </row>
    <row r="7353" spans="27:27" x14ac:dyDescent="0.2">
      <c r="AA7353" s="9"/>
    </row>
    <row r="7354" spans="27:27" x14ac:dyDescent="0.2">
      <c r="AA7354" s="9"/>
    </row>
    <row r="7355" spans="27:27" x14ac:dyDescent="0.2">
      <c r="AA7355" s="9"/>
    </row>
    <row r="7356" spans="27:27" x14ac:dyDescent="0.2">
      <c r="AA7356" s="9"/>
    </row>
    <row r="7357" spans="27:27" x14ac:dyDescent="0.2">
      <c r="AA7357" s="9"/>
    </row>
    <row r="7358" spans="27:27" x14ac:dyDescent="0.2">
      <c r="AA7358" s="9"/>
    </row>
    <row r="7359" spans="27:27" x14ac:dyDescent="0.2">
      <c r="AA7359" s="9"/>
    </row>
    <row r="7360" spans="27:27" x14ac:dyDescent="0.2">
      <c r="AA7360" s="9"/>
    </row>
    <row r="7361" spans="27:27" x14ac:dyDescent="0.2">
      <c r="AA7361" s="9"/>
    </row>
    <row r="7362" spans="27:27" x14ac:dyDescent="0.2">
      <c r="AA7362" s="9"/>
    </row>
    <row r="7363" spans="27:27" x14ac:dyDescent="0.2">
      <c r="AA7363" s="9"/>
    </row>
    <row r="7364" spans="27:27" x14ac:dyDescent="0.2">
      <c r="AA7364" s="9"/>
    </row>
    <row r="7365" spans="27:27" x14ac:dyDescent="0.2">
      <c r="AA7365" s="9"/>
    </row>
    <row r="7366" spans="27:27" x14ac:dyDescent="0.2">
      <c r="AA7366" s="9"/>
    </row>
    <row r="7367" spans="27:27" x14ac:dyDescent="0.2">
      <c r="AA7367" s="9"/>
    </row>
    <row r="7368" spans="27:27" x14ac:dyDescent="0.2">
      <c r="AA7368" s="9"/>
    </row>
    <row r="7369" spans="27:27" x14ac:dyDescent="0.2">
      <c r="AA7369" s="9"/>
    </row>
    <row r="7370" spans="27:27" x14ac:dyDescent="0.2">
      <c r="AA7370" s="9"/>
    </row>
    <row r="7371" spans="27:27" x14ac:dyDescent="0.2">
      <c r="AA7371" s="9"/>
    </row>
    <row r="7372" spans="27:27" x14ac:dyDescent="0.2">
      <c r="AA7372" s="9"/>
    </row>
    <row r="7373" spans="27:27" x14ac:dyDescent="0.2">
      <c r="AA7373" s="9"/>
    </row>
    <row r="7374" spans="27:27" x14ac:dyDescent="0.2">
      <c r="AA7374" s="9"/>
    </row>
    <row r="7375" spans="27:27" x14ac:dyDescent="0.2">
      <c r="AA7375" s="9"/>
    </row>
    <row r="7376" spans="27:27" x14ac:dyDescent="0.2">
      <c r="AA7376" s="9"/>
    </row>
    <row r="7377" spans="27:27" x14ac:dyDescent="0.2">
      <c r="AA7377" s="9"/>
    </row>
    <row r="7378" spans="27:27" x14ac:dyDescent="0.2">
      <c r="AA7378" s="9"/>
    </row>
    <row r="7379" spans="27:27" x14ac:dyDescent="0.2">
      <c r="AA7379" s="9"/>
    </row>
    <row r="7380" spans="27:27" x14ac:dyDescent="0.2">
      <c r="AA7380" s="9"/>
    </row>
    <row r="7381" spans="27:27" x14ac:dyDescent="0.2">
      <c r="AA7381" s="9"/>
    </row>
    <row r="7382" spans="27:27" x14ac:dyDescent="0.2">
      <c r="AA7382" s="9"/>
    </row>
    <row r="7383" spans="27:27" x14ac:dyDescent="0.2">
      <c r="AA7383" s="9"/>
    </row>
    <row r="7384" spans="27:27" x14ac:dyDescent="0.2">
      <c r="AA7384" s="9"/>
    </row>
    <row r="7385" spans="27:27" x14ac:dyDescent="0.2">
      <c r="AA7385" s="9"/>
    </row>
    <row r="7386" spans="27:27" x14ac:dyDescent="0.2">
      <c r="AA7386" s="9"/>
    </row>
    <row r="7387" spans="27:27" x14ac:dyDescent="0.2">
      <c r="AA7387" s="9"/>
    </row>
    <row r="7388" spans="27:27" x14ac:dyDescent="0.2">
      <c r="AA7388" s="9"/>
    </row>
    <row r="7389" spans="27:27" x14ac:dyDescent="0.2">
      <c r="AA7389" s="9"/>
    </row>
    <row r="7390" spans="27:27" x14ac:dyDescent="0.2">
      <c r="AA7390" s="9"/>
    </row>
    <row r="7391" spans="27:27" x14ac:dyDescent="0.2">
      <c r="AA7391" s="9"/>
    </row>
    <row r="7392" spans="27:27" x14ac:dyDescent="0.2">
      <c r="AA7392" s="9"/>
    </row>
    <row r="7393" spans="27:27" x14ac:dyDescent="0.2">
      <c r="AA7393" s="9"/>
    </row>
    <row r="7394" spans="27:27" x14ac:dyDescent="0.2">
      <c r="AA7394" s="9"/>
    </row>
    <row r="7395" spans="27:27" x14ac:dyDescent="0.2">
      <c r="AA7395" s="9"/>
    </row>
    <row r="7396" spans="27:27" x14ac:dyDescent="0.2">
      <c r="AA7396" s="9"/>
    </row>
    <row r="7397" spans="27:27" x14ac:dyDescent="0.2">
      <c r="AA7397" s="9"/>
    </row>
    <row r="7398" spans="27:27" x14ac:dyDescent="0.2">
      <c r="AA7398" s="9"/>
    </row>
    <row r="7399" spans="27:27" x14ac:dyDescent="0.2">
      <c r="AA7399" s="9"/>
    </row>
    <row r="7400" spans="27:27" x14ac:dyDescent="0.2">
      <c r="AA7400" s="9"/>
    </row>
    <row r="7401" spans="27:27" x14ac:dyDescent="0.2">
      <c r="AA7401" s="9"/>
    </row>
    <row r="7402" spans="27:27" x14ac:dyDescent="0.2">
      <c r="AA7402" s="9"/>
    </row>
    <row r="7403" spans="27:27" x14ac:dyDescent="0.2">
      <c r="AA7403" s="9"/>
    </row>
    <row r="7404" spans="27:27" x14ac:dyDescent="0.2">
      <c r="AA7404" s="9"/>
    </row>
    <row r="7405" spans="27:27" x14ac:dyDescent="0.2">
      <c r="AA7405" s="9"/>
    </row>
    <row r="7406" spans="27:27" x14ac:dyDescent="0.2">
      <c r="AA7406" s="9"/>
    </row>
    <row r="7407" spans="27:27" x14ac:dyDescent="0.2">
      <c r="AA7407" s="9"/>
    </row>
    <row r="7408" spans="27:27" x14ac:dyDescent="0.2">
      <c r="AA7408" s="9"/>
    </row>
    <row r="7409" spans="27:27" x14ac:dyDescent="0.2">
      <c r="AA7409" s="9"/>
    </row>
    <row r="7410" spans="27:27" x14ac:dyDescent="0.2">
      <c r="AA7410" s="9"/>
    </row>
    <row r="7411" spans="27:27" x14ac:dyDescent="0.2">
      <c r="AA7411" s="9"/>
    </row>
    <row r="7412" spans="27:27" x14ac:dyDescent="0.2">
      <c r="AA7412" s="9"/>
    </row>
    <row r="7413" spans="27:27" x14ac:dyDescent="0.2">
      <c r="AA7413" s="9"/>
    </row>
    <row r="7414" spans="27:27" x14ac:dyDescent="0.2">
      <c r="AA7414" s="9"/>
    </row>
    <row r="7415" spans="27:27" x14ac:dyDescent="0.2">
      <c r="AA7415" s="9"/>
    </row>
    <row r="7416" spans="27:27" x14ac:dyDescent="0.2">
      <c r="AA7416" s="9"/>
    </row>
    <row r="7417" spans="27:27" x14ac:dyDescent="0.2">
      <c r="AA7417" s="9"/>
    </row>
    <row r="7418" spans="27:27" x14ac:dyDescent="0.2">
      <c r="AA7418" s="9"/>
    </row>
    <row r="7419" spans="27:27" x14ac:dyDescent="0.2">
      <c r="AA7419" s="9"/>
    </row>
    <row r="7420" spans="27:27" x14ac:dyDescent="0.2">
      <c r="AA7420" s="9"/>
    </row>
    <row r="7421" spans="27:27" x14ac:dyDescent="0.2">
      <c r="AA7421" s="9"/>
    </row>
    <row r="7422" spans="27:27" x14ac:dyDescent="0.2">
      <c r="AA7422" s="9"/>
    </row>
    <row r="7423" spans="27:27" x14ac:dyDescent="0.2">
      <c r="AA7423" s="9"/>
    </row>
    <row r="7424" spans="27:27" x14ac:dyDescent="0.2">
      <c r="AA7424" s="9"/>
    </row>
    <row r="7425" spans="27:27" x14ac:dyDescent="0.2">
      <c r="AA7425" s="9"/>
    </row>
    <row r="7426" spans="27:27" x14ac:dyDescent="0.2">
      <c r="AA7426" s="9"/>
    </row>
    <row r="7427" spans="27:27" x14ac:dyDescent="0.2">
      <c r="AA7427" s="9"/>
    </row>
    <row r="7428" spans="27:27" x14ac:dyDescent="0.2">
      <c r="AA7428" s="9"/>
    </row>
    <row r="7429" spans="27:27" x14ac:dyDescent="0.2">
      <c r="AA7429" s="9"/>
    </row>
    <row r="7430" spans="27:27" x14ac:dyDescent="0.2">
      <c r="AA7430" s="9"/>
    </row>
    <row r="7431" spans="27:27" x14ac:dyDescent="0.2">
      <c r="AA7431" s="9"/>
    </row>
    <row r="7432" spans="27:27" x14ac:dyDescent="0.2">
      <c r="AA7432" s="9"/>
    </row>
    <row r="7433" spans="27:27" x14ac:dyDescent="0.2">
      <c r="AA7433" s="9"/>
    </row>
    <row r="7434" spans="27:27" x14ac:dyDescent="0.2">
      <c r="AA7434" s="9"/>
    </row>
    <row r="7435" spans="27:27" x14ac:dyDescent="0.2">
      <c r="AA7435" s="9"/>
    </row>
    <row r="7436" spans="27:27" x14ac:dyDescent="0.2">
      <c r="AA7436" s="9"/>
    </row>
    <row r="7437" spans="27:27" x14ac:dyDescent="0.2">
      <c r="AA7437" s="9"/>
    </row>
    <row r="7438" spans="27:27" x14ac:dyDescent="0.2">
      <c r="AA7438" s="9"/>
    </row>
    <row r="7439" spans="27:27" x14ac:dyDescent="0.2">
      <c r="AA7439" s="9"/>
    </row>
    <row r="7440" spans="27:27" x14ac:dyDescent="0.2">
      <c r="AA7440" s="9"/>
    </row>
    <row r="7441" spans="27:27" x14ac:dyDescent="0.2">
      <c r="AA7441" s="9"/>
    </row>
    <row r="7442" spans="27:27" x14ac:dyDescent="0.2">
      <c r="AA7442" s="9"/>
    </row>
    <row r="7443" spans="27:27" x14ac:dyDescent="0.2">
      <c r="AA7443" s="9"/>
    </row>
    <row r="7444" spans="27:27" x14ac:dyDescent="0.2">
      <c r="AA7444" s="9"/>
    </row>
    <row r="7445" spans="27:27" x14ac:dyDescent="0.2">
      <c r="AA7445" s="9"/>
    </row>
    <row r="7446" spans="27:27" x14ac:dyDescent="0.2">
      <c r="AA7446" s="9"/>
    </row>
    <row r="7447" spans="27:27" x14ac:dyDescent="0.2">
      <c r="AA7447" s="9"/>
    </row>
    <row r="7448" spans="27:27" x14ac:dyDescent="0.2">
      <c r="AA7448" s="9"/>
    </row>
    <row r="7449" spans="27:27" x14ac:dyDescent="0.2">
      <c r="AA7449" s="9"/>
    </row>
    <row r="7450" spans="27:27" x14ac:dyDescent="0.2">
      <c r="AA7450" s="9"/>
    </row>
    <row r="7451" spans="27:27" x14ac:dyDescent="0.2">
      <c r="AA7451" s="9"/>
    </row>
    <row r="7452" spans="27:27" x14ac:dyDescent="0.2">
      <c r="AA7452" s="9"/>
    </row>
    <row r="7453" spans="27:27" x14ac:dyDescent="0.2">
      <c r="AA7453" s="9"/>
    </row>
    <row r="7454" spans="27:27" x14ac:dyDescent="0.2">
      <c r="AA7454" s="9"/>
    </row>
    <row r="7455" spans="27:27" x14ac:dyDescent="0.2">
      <c r="AA7455" s="9"/>
    </row>
    <row r="7456" spans="27:27" x14ac:dyDescent="0.2">
      <c r="AA7456" s="9"/>
    </row>
    <row r="7457" spans="27:27" x14ac:dyDescent="0.2">
      <c r="AA7457" s="9"/>
    </row>
    <row r="7458" spans="27:27" x14ac:dyDescent="0.2">
      <c r="AA7458" s="9"/>
    </row>
    <row r="7459" spans="27:27" x14ac:dyDescent="0.2">
      <c r="AA7459" s="9"/>
    </row>
    <row r="7460" spans="27:27" x14ac:dyDescent="0.2">
      <c r="AA7460" s="9"/>
    </row>
    <row r="7461" spans="27:27" x14ac:dyDescent="0.2">
      <c r="AA7461" s="9"/>
    </row>
    <row r="7462" spans="27:27" x14ac:dyDescent="0.2">
      <c r="AA7462" s="9"/>
    </row>
    <row r="7463" spans="27:27" x14ac:dyDescent="0.2">
      <c r="AA7463" s="9"/>
    </row>
    <row r="7464" spans="27:27" x14ac:dyDescent="0.2">
      <c r="AA7464" s="9"/>
    </row>
    <row r="7465" spans="27:27" x14ac:dyDescent="0.2">
      <c r="AA7465" s="9"/>
    </row>
    <row r="7466" spans="27:27" x14ac:dyDescent="0.2">
      <c r="AA7466" s="9"/>
    </row>
    <row r="7467" spans="27:27" x14ac:dyDescent="0.2">
      <c r="AA7467" s="9"/>
    </row>
    <row r="7468" spans="27:27" x14ac:dyDescent="0.2">
      <c r="AA7468" s="9"/>
    </row>
    <row r="7469" spans="27:27" x14ac:dyDescent="0.2">
      <c r="AA7469" s="9"/>
    </row>
    <row r="7470" spans="27:27" x14ac:dyDescent="0.2">
      <c r="AA7470" s="9"/>
    </row>
    <row r="7471" spans="27:27" x14ac:dyDescent="0.2">
      <c r="AA7471" s="9"/>
    </row>
    <row r="7472" spans="27:27" x14ac:dyDescent="0.2">
      <c r="AA7472" s="9"/>
    </row>
    <row r="7473" spans="27:27" x14ac:dyDescent="0.2">
      <c r="AA7473" s="9"/>
    </row>
    <row r="7474" spans="27:27" x14ac:dyDescent="0.2">
      <c r="AA7474" s="9"/>
    </row>
    <row r="7475" spans="27:27" x14ac:dyDescent="0.2">
      <c r="AA7475" s="9"/>
    </row>
    <row r="7476" spans="27:27" x14ac:dyDescent="0.2">
      <c r="AA7476" s="9"/>
    </row>
    <row r="7477" spans="27:27" x14ac:dyDescent="0.2">
      <c r="AA7477" s="9"/>
    </row>
    <row r="7478" spans="27:27" x14ac:dyDescent="0.2">
      <c r="AA7478" s="9"/>
    </row>
    <row r="7479" spans="27:27" x14ac:dyDescent="0.2">
      <c r="AA7479" s="9"/>
    </row>
    <row r="7480" spans="27:27" x14ac:dyDescent="0.2">
      <c r="AA7480" s="9"/>
    </row>
    <row r="7481" spans="27:27" x14ac:dyDescent="0.2">
      <c r="AA7481" s="9"/>
    </row>
    <row r="7482" spans="27:27" x14ac:dyDescent="0.2">
      <c r="AA7482" s="9"/>
    </row>
    <row r="7483" spans="27:27" x14ac:dyDescent="0.2">
      <c r="AA7483" s="9"/>
    </row>
    <row r="7484" spans="27:27" x14ac:dyDescent="0.2">
      <c r="AA7484" s="9"/>
    </row>
    <row r="7485" spans="27:27" x14ac:dyDescent="0.2">
      <c r="AA7485" s="9"/>
    </row>
    <row r="7486" spans="27:27" x14ac:dyDescent="0.2">
      <c r="AA7486" s="9"/>
    </row>
    <row r="7487" spans="27:27" x14ac:dyDescent="0.2">
      <c r="AA7487" s="9"/>
    </row>
    <row r="7488" spans="27:27" x14ac:dyDescent="0.2">
      <c r="AA7488" s="9"/>
    </row>
    <row r="7489" spans="27:27" x14ac:dyDescent="0.2">
      <c r="AA7489" s="9"/>
    </row>
    <row r="7490" spans="27:27" x14ac:dyDescent="0.2">
      <c r="AA7490" s="9"/>
    </row>
    <row r="7491" spans="27:27" x14ac:dyDescent="0.2">
      <c r="AA7491" s="9"/>
    </row>
    <row r="7492" spans="27:27" x14ac:dyDescent="0.2">
      <c r="AA7492" s="9"/>
    </row>
    <row r="7493" spans="27:27" x14ac:dyDescent="0.2">
      <c r="AA7493" s="9"/>
    </row>
    <row r="7494" spans="27:27" x14ac:dyDescent="0.2">
      <c r="AA7494" s="9"/>
    </row>
    <row r="7495" spans="27:27" x14ac:dyDescent="0.2">
      <c r="AA7495" s="9"/>
    </row>
    <row r="7496" spans="27:27" x14ac:dyDescent="0.2">
      <c r="AA7496" s="9"/>
    </row>
    <row r="7497" spans="27:27" x14ac:dyDescent="0.2">
      <c r="AA7497" s="9"/>
    </row>
    <row r="7498" spans="27:27" x14ac:dyDescent="0.2">
      <c r="AA7498" s="9"/>
    </row>
    <row r="7499" spans="27:27" x14ac:dyDescent="0.2">
      <c r="AA7499" s="9"/>
    </row>
    <row r="7500" spans="27:27" x14ac:dyDescent="0.2">
      <c r="AA7500" s="9"/>
    </row>
    <row r="7501" spans="27:27" x14ac:dyDescent="0.2">
      <c r="AA7501" s="9"/>
    </row>
    <row r="7502" spans="27:27" x14ac:dyDescent="0.2">
      <c r="AA7502" s="9"/>
    </row>
    <row r="7503" spans="27:27" x14ac:dyDescent="0.2">
      <c r="AA7503" s="9"/>
    </row>
    <row r="7504" spans="27:27" x14ac:dyDescent="0.2">
      <c r="AA7504" s="9"/>
    </row>
    <row r="7505" spans="27:27" x14ac:dyDescent="0.2">
      <c r="AA7505" s="9"/>
    </row>
    <row r="7506" spans="27:27" x14ac:dyDescent="0.2">
      <c r="AA7506" s="9"/>
    </row>
    <row r="7507" spans="27:27" x14ac:dyDescent="0.2">
      <c r="AA7507" s="9"/>
    </row>
    <row r="7508" spans="27:27" x14ac:dyDescent="0.2">
      <c r="AA7508" s="9"/>
    </row>
    <row r="7509" spans="27:27" x14ac:dyDescent="0.2">
      <c r="AA7509" s="9"/>
    </row>
    <row r="7510" spans="27:27" x14ac:dyDescent="0.2">
      <c r="AA7510" s="9"/>
    </row>
    <row r="7511" spans="27:27" x14ac:dyDescent="0.2">
      <c r="AA7511" s="9"/>
    </row>
    <row r="7512" spans="27:27" x14ac:dyDescent="0.2">
      <c r="AA7512" s="9"/>
    </row>
    <row r="7513" spans="27:27" x14ac:dyDescent="0.2">
      <c r="AA7513" s="9"/>
    </row>
    <row r="7514" spans="27:27" x14ac:dyDescent="0.2">
      <c r="AA7514" s="9"/>
    </row>
    <row r="7515" spans="27:27" x14ac:dyDescent="0.2">
      <c r="AA7515" s="9"/>
    </row>
    <row r="7516" spans="27:27" x14ac:dyDescent="0.2">
      <c r="AA7516" s="9"/>
    </row>
    <row r="7517" spans="27:27" x14ac:dyDescent="0.2">
      <c r="AA7517" s="9"/>
    </row>
    <row r="7518" spans="27:27" x14ac:dyDescent="0.2">
      <c r="AA7518" s="9"/>
    </row>
    <row r="7519" spans="27:27" x14ac:dyDescent="0.2">
      <c r="AA7519" s="9"/>
    </row>
    <row r="7520" spans="27:27" x14ac:dyDescent="0.2">
      <c r="AA7520" s="9"/>
    </row>
    <row r="7521" spans="27:27" x14ac:dyDescent="0.2">
      <c r="AA7521" s="9"/>
    </row>
    <row r="7522" spans="27:27" x14ac:dyDescent="0.2">
      <c r="AA7522" s="9"/>
    </row>
    <row r="7523" spans="27:27" x14ac:dyDescent="0.2">
      <c r="AA7523" s="9"/>
    </row>
    <row r="7524" spans="27:27" x14ac:dyDescent="0.2">
      <c r="AA7524" s="9"/>
    </row>
    <row r="7525" spans="27:27" x14ac:dyDescent="0.2">
      <c r="AA7525" s="9"/>
    </row>
    <row r="7526" spans="27:27" x14ac:dyDescent="0.2">
      <c r="AA7526" s="9"/>
    </row>
    <row r="7527" spans="27:27" x14ac:dyDescent="0.2">
      <c r="AA7527" s="9"/>
    </row>
    <row r="7528" spans="27:27" x14ac:dyDescent="0.2">
      <c r="AA7528" s="9"/>
    </row>
    <row r="7529" spans="27:27" x14ac:dyDescent="0.2">
      <c r="AA7529" s="9"/>
    </row>
    <row r="7530" spans="27:27" x14ac:dyDescent="0.2">
      <c r="AA7530" s="9"/>
    </row>
    <row r="7531" spans="27:27" x14ac:dyDescent="0.2">
      <c r="AA7531" s="9"/>
    </row>
    <row r="7532" spans="27:27" x14ac:dyDescent="0.2">
      <c r="AA7532" s="9"/>
    </row>
    <row r="7533" spans="27:27" x14ac:dyDescent="0.2">
      <c r="AA7533" s="9"/>
    </row>
    <row r="7534" spans="27:27" x14ac:dyDescent="0.2">
      <c r="AA7534" s="9"/>
    </row>
    <row r="7535" spans="27:27" x14ac:dyDescent="0.2">
      <c r="AA7535" s="9"/>
    </row>
    <row r="7536" spans="27:27" x14ac:dyDescent="0.2">
      <c r="AA7536" s="9"/>
    </row>
    <row r="7537" spans="27:27" x14ac:dyDescent="0.2">
      <c r="AA7537" s="9"/>
    </row>
    <row r="7538" spans="27:27" x14ac:dyDescent="0.2">
      <c r="AA7538" s="9"/>
    </row>
    <row r="7539" spans="27:27" x14ac:dyDescent="0.2">
      <c r="AA7539" s="9"/>
    </row>
    <row r="7540" spans="27:27" x14ac:dyDescent="0.2">
      <c r="AA7540" s="9"/>
    </row>
    <row r="7541" spans="27:27" x14ac:dyDescent="0.2">
      <c r="AA7541" s="9"/>
    </row>
    <row r="7542" spans="27:27" x14ac:dyDescent="0.2">
      <c r="AA7542" s="9"/>
    </row>
    <row r="7543" spans="27:27" x14ac:dyDescent="0.2">
      <c r="AA7543" s="9"/>
    </row>
    <row r="7544" spans="27:27" x14ac:dyDescent="0.2">
      <c r="AA7544" s="9"/>
    </row>
    <row r="7545" spans="27:27" x14ac:dyDescent="0.2">
      <c r="AA7545" s="9"/>
    </row>
    <row r="7546" spans="27:27" x14ac:dyDescent="0.2">
      <c r="AA7546" s="9"/>
    </row>
    <row r="7547" spans="27:27" x14ac:dyDescent="0.2">
      <c r="AA7547" s="9"/>
    </row>
    <row r="7548" spans="27:27" x14ac:dyDescent="0.2">
      <c r="AA7548" s="9"/>
    </row>
    <row r="7549" spans="27:27" x14ac:dyDescent="0.2">
      <c r="AA7549" s="9"/>
    </row>
    <row r="7550" spans="27:27" x14ac:dyDescent="0.2">
      <c r="AA7550" s="9"/>
    </row>
    <row r="7551" spans="27:27" x14ac:dyDescent="0.2">
      <c r="AA7551" s="9"/>
    </row>
    <row r="7552" spans="27:27" x14ac:dyDescent="0.2">
      <c r="AA7552" s="9"/>
    </row>
    <row r="7553" spans="27:27" x14ac:dyDescent="0.2">
      <c r="AA7553" s="9"/>
    </row>
    <row r="7554" spans="27:27" x14ac:dyDescent="0.2">
      <c r="AA7554" s="9"/>
    </row>
    <row r="7555" spans="27:27" x14ac:dyDescent="0.2">
      <c r="AA7555" s="9"/>
    </row>
    <row r="7556" spans="27:27" x14ac:dyDescent="0.2">
      <c r="AA7556" s="9"/>
    </row>
    <row r="7557" spans="27:27" x14ac:dyDescent="0.2">
      <c r="AA7557" s="9"/>
    </row>
    <row r="7558" spans="27:27" x14ac:dyDescent="0.2">
      <c r="AA7558" s="9"/>
    </row>
    <row r="7559" spans="27:27" x14ac:dyDescent="0.2">
      <c r="AA7559" s="9"/>
    </row>
    <row r="7560" spans="27:27" x14ac:dyDescent="0.2">
      <c r="AA7560" s="9"/>
    </row>
    <row r="7561" spans="27:27" x14ac:dyDescent="0.2">
      <c r="AA7561" s="9"/>
    </row>
    <row r="7562" spans="27:27" x14ac:dyDescent="0.2">
      <c r="AA7562" s="9"/>
    </row>
    <row r="7563" spans="27:27" x14ac:dyDescent="0.2">
      <c r="AA7563" s="9"/>
    </row>
    <row r="7564" spans="27:27" x14ac:dyDescent="0.2">
      <c r="AA7564" s="9"/>
    </row>
    <row r="7565" spans="27:27" x14ac:dyDescent="0.2">
      <c r="AA7565" s="9"/>
    </row>
    <row r="7566" spans="27:27" x14ac:dyDescent="0.2">
      <c r="AA7566" s="9"/>
    </row>
    <row r="7567" spans="27:27" x14ac:dyDescent="0.2">
      <c r="AA7567" s="9"/>
    </row>
    <row r="7568" spans="27:27" x14ac:dyDescent="0.2">
      <c r="AA7568" s="9"/>
    </row>
    <row r="7569" spans="27:27" x14ac:dyDescent="0.2">
      <c r="AA7569" s="9"/>
    </row>
    <row r="7570" spans="27:27" x14ac:dyDescent="0.2">
      <c r="AA7570" s="9"/>
    </row>
    <row r="7571" spans="27:27" x14ac:dyDescent="0.2">
      <c r="AA7571" s="9"/>
    </row>
    <row r="7572" spans="27:27" x14ac:dyDescent="0.2">
      <c r="AA7572" s="9"/>
    </row>
    <row r="7573" spans="27:27" x14ac:dyDescent="0.2">
      <c r="AA7573" s="9"/>
    </row>
    <row r="7574" spans="27:27" x14ac:dyDescent="0.2">
      <c r="AA7574" s="9"/>
    </row>
    <row r="7575" spans="27:27" x14ac:dyDescent="0.2">
      <c r="AA7575" s="9"/>
    </row>
    <row r="7576" spans="27:27" x14ac:dyDescent="0.2">
      <c r="AA7576" s="9"/>
    </row>
    <row r="7577" spans="27:27" x14ac:dyDescent="0.2">
      <c r="AA7577" s="9"/>
    </row>
    <row r="7578" spans="27:27" x14ac:dyDescent="0.2">
      <c r="AA7578" s="9"/>
    </row>
    <row r="7579" spans="27:27" x14ac:dyDescent="0.2">
      <c r="AA7579" s="9"/>
    </row>
    <row r="7580" spans="27:27" x14ac:dyDescent="0.2">
      <c r="AA7580" s="9"/>
    </row>
    <row r="7581" spans="27:27" x14ac:dyDescent="0.2">
      <c r="AA7581" s="9"/>
    </row>
    <row r="7582" spans="27:27" x14ac:dyDescent="0.2">
      <c r="AA7582" s="9"/>
    </row>
    <row r="7583" spans="27:27" x14ac:dyDescent="0.2">
      <c r="AA7583" s="9"/>
    </row>
    <row r="7584" spans="27:27" x14ac:dyDescent="0.2">
      <c r="AA7584" s="9"/>
    </row>
    <row r="7585" spans="27:27" x14ac:dyDescent="0.2">
      <c r="AA7585" s="9"/>
    </row>
    <row r="7586" spans="27:27" x14ac:dyDescent="0.2">
      <c r="AA7586" s="9"/>
    </row>
    <row r="7587" spans="27:27" x14ac:dyDescent="0.2">
      <c r="AA7587" s="9"/>
    </row>
    <row r="7588" spans="27:27" x14ac:dyDescent="0.2">
      <c r="AA7588" s="9"/>
    </row>
    <row r="7589" spans="27:27" x14ac:dyDescent="0.2">
      <c r="AA7589" s="9"/>
    </row>
    <row r="7590" spans="27:27" x14ac:dyDescent="0.2">
      <c r="AA7590" s="9"/>
    </row>
    <row r="7591" spans="27:27" x14ac:dyDescent="0.2">
      <c r="AA7591" s="9"/>
    </row>
    <row r="7592" spans="27:27" x14ac:dyDescent="0.2">
      <c r="AA7592" s="9"/>
    </row>
    <row r="7593" spans="27:27" x14ac:dyDescent="0.2">
      <c r="AA7593" s="9"/>
    </row>
    <row r="7594" spans="27:27" x14ac:dyDescent="0.2">
      <c r="AA7594" s="9"/>
    </row>
    <row r="7595" spans="27:27" x14ac:dyDescent="0.2">
      <c r="AA7595" s="9"/>
    </row>
    <row r="7596" spans="27:27" x14ac:dyDescent="0.2">
      <c r="AA7596" s="9"/>
    </row>
    <row r="7597" spans="27:27" x14ac:dyDescent="0.2">
      <c r="AA7597" s="9"/>
    </row>
    <row r="7598" spans="27:27" x14ac:dyDescent="0.2">
      <c r="AA7598" s="9"/>
    </row>
    <row r="7599" spans="27:27" x14ac:dyDescent="0.2">
      <c r="AA7599" s="9"/>
    </row>
    <row r="7600" spans="27:27" x14ac:dyDescent="0.2">
      <c r="AA7600" s="9"/>
    </row>
    <row r="7601" spans="27:27" x14ac:dyDescent="0.2">
      <c r="AA7601" s="9"/>
    </row>
    <row r="7602" spans="27:27" x14ac:dyDescent="0.2">
      <c r="AA7602" s="9"/>
    </row>
    <row r="7603" spans="27:27" x14ac:dyDescent="0.2">
      <c r="AA7603" s="9"/>
    </row>
    <row r="7604" spans="27:27" x14ac:dyDescent="0.2">
      <c r="AA7604" s="9"/>
    </row>
    <row r="7605" spans="27:27" x14ac:dyDescent="0.2">
      <c r="AA7605" s="9"/>
    </row>
    <row r="7606" spans="27:27" x14ac:dyDescent="0.2">
      <c r="AA7606" s="9"/>
    </row>
    <row r="7607" spans="27:27" x14ac:dyDescent="0.2">
      <c r="AA7607" s="9"/>
    </row>
    <row r="7608" spans="27:27" x14ac:dyDescent="0.2">
      <c r="AA7608" s="9"/>
    </row>
    <row r="7609" spans="27:27" x14ac:dyDescent="0.2">
      <c r="AA7609" s="9"/>
    </row>
    <row r="7610" spans="27:27" x14ac:dyDescent="0.2">
      <c r="AA7610" s="9"/>
    </row>
    <row r="7611" spans="27:27" x14ac:dyDescent="0.2">
      <c r="AA7611" s="9"/>
    </row>
    <row r="7612" spans="27:27" x14ac:dyDescent="0.2">
      <c r="AA7612" s="9"/>
    </row>
    <row r="7613" spans="27:27" x14ac:dyDescent="0.2">
      <c r="AA7613" s="9"/>
    </row>
    <row r="7614" spans="27:27" x14ac:dyDescent="0.2">
      <c r="AA7614" s="9"/>
    </row>
    <row r="7615" spans="27:27" x14ac:dyDescent="0.2">
      <c r="AA7615" s="9"/>
    </row>
    <row r="7616" spans="27:27" x14ac:dyDescent="0.2">
      <c r="AA7616" s="9"/>
    </row>
    <row r="7617" spans="27:27" x14ac:dyDescent="0.2">
      <c r="AA7617" s="9"/>
    </row>
    <row r="7618" spans="27:27" x14ac:dyDescent="0.2">
      <c r="AA7618" s="9"/>
    </row>
    <row r="7619" spans="27:27" x14ac:dyDescent="0.2">
      <c r="AA7619" s="9"/>
    </row>
    <row r="7620" spans="27:27" x14ac:dyDescent="0.2">
      <c r="AA7620" s="9"/>
    </row>
    <row r="7621" spans="27:27" x14ac:dyDescent="0.2">
      <c r="AA7621" s="9"/>
    </row>
    <row r="7622" spans="27:27" x14ac:dyDescent="0.2">
      <c r="AA7622" s="9"/>
    </row>
    <row r="7623" spans="27:27" x14ac:dyDescent="0.2">
      <c r="AA7623" s="9"/>
    </row>
    <row r="7624" spans="27:27" x14ac:dyDescent="0.2">
      <c r="AA7624" s="9"/>
    </row>
    <row r="7625" spans="27:27" x14ac:dyDescent="0.2">
      <c r="AA7625" s="9"/>
    </row>
    <row r="7626" spans="27:27" x14ac:dyDescent="0.2">
      <c r="AA7626" s="9"/>
    </row>
    <row r="7627" spans="27:27" x14ac:dyDescent="0.2">
      <c r="AA7627" s="9"/>
    </row>
    <row r="7628" spans="27:27" x14ac:dyDescent="0.2">
      <c r="AA7628" s="9"/>
    </row>
    <row r="7629" spans="27:27" x14ac:dyDescent="0.2">
      <c r="AA7629" s="9"/>
    </row>
    <row r="7630" spans="27:27" x14ac:dyDescent="0.2">
      <c r="AA7630" s="9"/>
    </row>
    <row r="7631" spans="27:27" x14ac:dyDescent="0.2">
      <c r="AA7631" s="9"/>
    </row>
    <row r="7632" spans="27:27" x14ac:dyDescent="0.2">
      <c r="AA7632" s="9"/>
    </row>
    <row r="7633" spans="27:27" x14ac:dyDescent="0.2">
      <c r="AA7633" s="9"/>
    </row>
    <row r="7634" spans="27:27" x14ac:dyDescent="0.2">
      <c r="AA7634" s="9"/>
    </row>
    <row r="7635" spans="27:27" x14ac:dyDescent="0.2">
      <c r="AA7635" s="9"/>
    </row>
    <row r="7636" spans="27:27" x14ac:dyDescent="0.2">
      <c r="AA7636" s="9"/>
    </row>
    <row r="7637" spans="27:27" x14ac:dyDescent="0.2">
      <c r="AA7637" s="9"/>
    </row>
    <row r="7638" spans="27:27" x14ac:dyDescent="0.2">
      <c r="AA7638" s="9"/>
    </row>
    <row r="7639" spans="27:27" x14ac:dyDescent="0.2">
      <c r="AA7639" s="9"/>
    </row>
    <row r="7640" spans="27:27" x14ac:dyDescent="0.2">
      <c r="AA7640" s="9"/>
    </row>
    <row r="7641" spans="27:27" x14ac:dyDescent="0.2">
      <c r="AA7641" s="9"/>
    </row>
    <row r="7642" spans="27:27" x14ac:dyDescent="0.2">
      <c r="AA7642" s="9"/>
    </row>
    <row r="7643" spans="27:27" x14ac:dyDescent="0.2">
      <c r="AA7643" s="9"/>
    </row>
    <row r="7644" spans="27:27" x14ac:dyDescent="0.2">
      <c r="AA7644" s="9"/>
    </row>
    <row r="7645" spans="27:27" x14ac:dyDescent="0.2">
      <c r="AA7645" s="9"/>
    </row>
    <row r="7646" spans="27:27" x14ac:dyDescent="0.2">
      <c r="AA7646" s="9"/>
    </row>
    <row r="7647" spans="27:27" x14ac:dyDescent="0.2">
      <c r="AA7647" s="9"/>
    </row>
    <row r="7648" spans="27:27" x14ac:dyDescent="0.2">
      <c r="AA7648" s="9"/>
    </row>
    <row r="7649" spans="27:27" x14ac:dyDescent="0.2">
      <c r="AA7649" s="9"/>
    </row>
    <row r="7650" spans="27:27" x14ac:dyDescent="0.2">
      <c r="AA7650" s="9"/>
    </row>
    <row r="7651" spans="27:27" x14ac:dyDescent="0.2">
      <c r="AA7651" s="9"/>
    </row>
    <row r="7652" spans="27:27" x14ac:dyDescent="0.2">
      <c r="AA7652" s="9"/>
    </row>
    <row r="7653" spans="27:27" x14ac:dyDescent="0.2">
      <c r="AA7653" s="9"/>
    </row>
    <row r="7654" spans="27:27" x14ac:dyDescent="0.2">
      <c r="AA7654" s="9"/>
    </row>
    <row r="7655" spans="27:27" x14ac:dyDescent="0.2">
      <c r="AA7655" s="9"/>
    </row>
    <row r="7656" spans="27:27" x14ac:dyDescent="0.2">
      <c r="AA7656" s="9"/>
    </row>
    <row r="7657" spans="27:27" x14ac:dyDescent="0.2">
      <c r="AA7657" s="9"/>
    </row>
    <row r="7658" spans="27:27" x14ac:dyDescent="0.2">
      <c r="AA7658" s="9"/>
    </row>
    <row r="7659" spans="27:27" x14ac:dyDescent="0.2">
      <c r="AA7659" s="9"/>
    </row>
    <row r="7660" spans="27:27" x14ac:dyDescent="0.2">
      <c r="AA7660" s="9"/>
    </row>
    <row r="7661" spans="27:27" x14ac:dyDescent="0.2">
      <c r="AA7661" s="9"/>
    </row>
    <row r="7662" spans="27:27" x14ac:dyDescent="0.2">
      <c r="AA7662" s="9"/>
    </row>
    <row r="7663" spans="27:27" x14ac:dyDescent="0.2">
      <c r="AA7663" s="9"/>
    </row>
    <row r="7664" spans="27:27" x14ac:dyDescent="0.2">
      <c r="AA7664" s="9"/>
    </row>
    <row r="7665" spans="27:27" x14ac:dyDescent="0.2">
      <c r="AA7665" s="9"/>
    </row>
    <row r="7666" spans="27:27" x14ac:dyDescent="0.2">
      <c r="AA7666" s="9"/>
    </row>
    <row r="7667" spans="27:27" x14ac:dyDescent="0.2">
      <c r="AA7667" s="9"/>
    </row>
    <row r="7668" spans="27:27" x14ac:dyDescent="0.2">
      <c r="AA7668" s="9"/>
    </row>
    <row r="7669" spans="27:27" x14ac:dyDescent="0.2">
      <c r="AA7669" s="9"/>
    </row>
    <row r="7670" spans="27:27" x14ac:dyDescent="0.2">
      <c r="AA7670" s="9"/>
    </row>
    <row r="7671" spans="27:27" x14ac:dyDescent="0.2">
      <c r="AA7671" s="9"/>
    </row>
    <row r="7672" spans="27:27" x14ac:dyDescent="0.2">
      <c r="AA7672" s="9"/>
    </row>
    <row r="7673" spans="27:27" x14ac:dyDescent="0.2">
      <c r="AA7673" s="9"/>
    </row>
    <row r="7674" spans="27:27" x14ac:dyDescent="0.2">
      <c r="AA7674" s="9"/>
    </row>
    <row r="7675" spans="27:27" x14ac:dyDescent="0.2">
      <c r="AA7675" s="9"/>
    </row>
    <row r="7676" spans="27:27" x14ac:dyDescent="0.2">
      <c r="AA7676" s="9"/>
    </row>
    <row r="7677" spans="27:27" x14ac:dyDescent="0.2">
      <c r="AA7677" s="9"/>
    </row>
    <row r="7678" spans="27:27" x14ac:dyDescent="0.2">
      <c r="AA7678" s="9"/>
    </row>
    <row r="7679" spans="27:27" x14ac:dyDescent="0.2">
      <c r="AA7679" s="9"/>
    </row>
    <row r="7680" spans="27:27" x14ac:dyDescent="0.2">
      <c r="AA7680" s="9"/>
    </row>
    <row r="7681" spans="27:27" x14ac:dyDescent="0.2">
      <c r="AA7681" s="9"/>
    </row>
    <row r="7682" spans="27:27" x14ac:dyDescent="0.2">
      <c r="AA7682" s="9"/>
    </row>
    <row r="7683" spans="27:27" x14ac:dyDescent="0.2">
      <c r="AA7683" s="9"/>
    </row>
    <row r="7684" spans="27:27" x14ac:dyDescent="0.2">
      <c r="AA7684" s="9"/>
    </row>
    <row r="7685" spans="27:27" x14ac:dyDescent="0.2">
      <c r="AA7685" s="9"/>
    </row>
    <row r="7686" spans="27:27" x14ac:dyDescent="0.2">
      <c r="AA7686" s="9"/>
    </row>
    <row r="7687" spans="27:27" x14ac:dyDescent="0.2">
      <c r="AA7687" s="9"/>
    </row>
    <row r="7688" spans="27:27" x14ac:dyDescent="0.2">
      <c r="AA7688" s="9"/>
    </row>
    <row r="7689" spans="27:27" x14ac:dyDescent="0.2">
      <c r="AA7689" s="9"/>
    </row>
    <row r="7690" spans="27:27" x14ac:dyDescent="0.2">
      <c r="AA7690" s="9"/>
    </row>
    <row r="7691" spans="27:27" x14ac:dyDescent="0.2">
      <c r="AA7691" s="9"/>
    </row>
    <row r="7692" spans="27:27" x14ac:dyDescent="0.2">
      <c r="AA7692" s="9"/>
    </row>
    <row r="7693" spans="27:27" x14ac:dyDescent="0.2">
      <c r="AA7693" s="9"/>
    </row>
    <row r="7694" spans="27:27" x14ac:dyDescent="0.2">
      <c r="AA7694" s="9"/>
    </row>
    <row r="7695" spans="27:27" x14ac:dyDescent="0.2">
      <c r="AA7695" s="9"/>
    </row>
    <row r="7696" spans="27:27" x14ac:dyDescent="0.2">
      <c r="AA7696" s="9"/>
    </row>
    <row r="7697" spans="27:27" x14ac:dyDescent="0.2">
      <c r="AA7697" s="9"/>
    </row>
    <row r="7698" spans="27:27" x14ac:dyDescent="0.2">
      <c r="AA7698" s="9"/>
    </row>
    <row r="7699" spans="27:27" x14ac:dyDescent="0.2">
      <c r="AA7699" s="9"/>
    </row>
    <row r="7700" spans="27:27" x14ac:dyDescent="0.2">
      <c r="AA7700" s="9"/>
    </row>
    <row r="7701" spans="27:27" x14ac:dyDescent="0.2">
      <c r="AA7701" s="9"/>
    </row>
    <row r="7702" spans="27:27" x14ac:dyDescent="0.2">
      <c r="AA7702" s="9"/>
    </row>
    <row r="7703" spans="27:27" x14ac:dyDescent="0.2">
      <c r="AA7703" s="9"/>
    </row>
    <row r="7704" spans="27:27" x14ac:dyDescent="0.2">
      <c r="AA7704" s="9"/>
    </row>
    <row r="7705" spans="27:27" x14ac:dyDescent="0.2">
      <c r="AA7705" s="9"/>
    </row>
    <row r="7706" spans="27:27" x14ac:dyDescent="0.2">
      <c r="AA7706" s="9"/>
    </row>
    <row r="7707" spans="27:27" x14ac:dyDescent="0.2">
      <c r="AA7707" s="9"/>
    </row>
    <row r="7708" spans="27:27" x14ac:dyDescent="0.2">
      <c r="AA7708" s="9"/>
    </row>
    <row r="7709" spans="27:27" x14ac:dyDescent="0.2">
      <c r="AA7709" s="9"/>
    </row>
    <row r="7710" spans="27:27" x14ac:dyDescent="0.2">
      <c r="AA7710" s="9"/>
    </row>
    <row r="7711" spans="27:27" x14ac:dyDescent="0.2">
      <c r="AA7711" s="9"/>
    </row>
    <row r="7712" spans="27:27" x14ac:dyDescent="0.2">
      <c r="AA7712" s="9"/>
    </row>
    <row r="7713" spans="27:27" x14ac:dyDescent="0.2">
      <c r="AA7713" s="9"/>
    </row>
    <row r="7714" spans="27:27" x14ac:dyDescent="0.2">
      <c r="AA7714" s="9"/>
    </row>
    <row r="7715" spans="27:27" x14ac:dyDescent="0.2">
      <c r="AA7715" s="9"/>
    </row>
    <row r="7716" spans="27:27" x14ac:dyDescent="0.2">
      <c r="AA7716" s="9"/>
    </row>
    <row r="7717" spans="27:27" x14ac:dyDescent="0.2">
      <c r="AA7717" s="9"/>
    </row>
    <row r="7718" spans="27:27" x14ac:dyDescent="0.2">
      <c r="AA7718" s="9"/>
    </row>
    <row r="7719" spans="27:27" x14ac:dyDescent="0.2">
      <c r="AA7719" s="9"/>
    </row>
    <row r="7720" spans="27:27" x14ac:dyDescent="0.2">
      <c r="AA7720" s="9"/>
    </row>
    <row r="7721" spans="27:27" x14ac:dyDescent="0.2">
      <c r="AA7721" s="9"/>
    </row>
    <row r="7722" spans="27:27" x14ac:dyDescent="0.2">
      <c r="AA7722" s="9"/>
    </row>
    <row r="7723" spans="27:27" x14ac:dyDescent="0.2">
      <c r="AA7723" s="9"/>
    </row>
    <row r="7724" spans="27:27" x14ac:dyDescent="0.2">
      <c r="AA7724" s="9"/>
    </row>
    <row r="7725" spans="27:27" x14ac:dyDescent="0.2">
      <c r="AA7725" s="9"/>
    </row>
    <row r="7726" spans="27:27" x14ac:dyDescent="0.2">
      <c r="AA7726" s="9"/>
    </row>
    <row r="7727" spans="27:27" x14ac:dyDescent="0.2">
      <c r="AA7727" s="9"/>
    </row>
    <row r="7728" spans="27:27" x14ac:dyDescent="0.2">
      <c r="AA7728" s="9"/>
    </row>
    <row r="7729" spans="27:27" x14ac:dyDescent="0.2">
      <c r="AA7729" s="9"/>
    </row>
    <row r="7730" spans="27:27" x14ac:dyDescent="0.2">
      <c r="AA7730" s="9"/>
    </row>
    <row r="7731" spans="27:27" x14ac:dyDescent="0.2">
      <c r="AA7731" s="9"/>
    </row>
    <row r="7732" spans="27:27" x14ac:dyDescent="0.2">
      <c r="AA7732" s="9"/>
    </row>
    <row r="7733" spans="27:27" x14ac:dyDescent="0.2">
      <c r="AA7733" s="9"/>
    </row>
    <row r="7734" spans="27:27" x14ac:dyDescent="0.2">
      <c r="AA7734" s="9"/>
    </row>
    <row r="7735" spans="27:27" x14ac:dyDescent="0.2">
      <c r="AA7735" s="9"/>
    </row>
    <row r="7736" spans="27:27" x14ac:dyDescent="0.2">
      <c r="AA7736" s="9"/>
    </row>
    <row r="7737" spans="27:27" x14ac:dyDescent="0.2">
      <c r="AA7737" s="9"/>
    </row>
    <row r="7738" spans="27:27" x14ac:dyDescent="0.2">
      <c r="AA7738" s="9"/>
    </row>
    <row r="7739" spans="27:27" x14ac:dyDescent="0.2">
      <c r="AA7739" s="9"/>
    </row>
    <row r="7740" spans="27:27" x14ac:dyDescent="0.2">
      <c r="AA7740" s="9"/>
    </row>
    <row r="7741" spans="27:27" x14ac:dyDescent="0.2">
      <c r="AA7741" s="9"/>
    </row>
    <row r="7742" spans="27:27" x14ac:dyDescent="0.2">
      <c r="AA7742" s="9"/>
    </row>
    <row r="7743" spans="27:27" x14ac:dyDescent="0.2">
      <c r="AA7743" s="9"/>
    </row>
    <row r="7744" spans="27:27" x14ac:dyDescent="0.2">
      <c r="AA7744" s="9"/>
    </row>
    <row r="7745" spans="27:27" x14ac:dyDescent="0.2">
      <c r="AA7745" s="9"/>
    </row>
    <row r="7746" spans="27:27" x14ac:dyDescent="0.2">
      <c r="AA7746" s="9"/>
    </row>
    <row r="7747" spans="27:27" x14ac:dyDescent="0.2">
      <c r="AA7747" s="9"/>
    </row>
    <row r="7748" spans="27:27" x14ac:dyDescent="0.2">
      <c r="AA7748" s="9"/>
    </row>
    <row r="7749" spans="27:27" x14ac:dyDescent="0.2">
      <c r="AA7749" s="9"/>
    </row>
    <row r="7750" spans="27:27" x14ac:dyDescent="0.2">
      <c r="AA7750" s="9"/>
    </row>
    <row r="7751" spans="27:27" x14ac:dyDescent="0.2">
      <c r="AA7751" s="9"/>
    </row>
    <row r="7752" spans="27:27" x14ac:dyDescent="0.2">
      <c r="AA7752" s="9"/>
    </row>
    <row r="7753" spans="27:27" x14ac:dyDescent="0.2">
      <c r="AA7753" s="9"/>
    </row>
    <row r="7754" spans="27:27" x14ac:dyDescent="0.2">
      <c r="AA7754" s="9"/>
    </row>
    <row r="7755" spans="27:27" x14ac:dyDescent="0.2">
      <c r="AA7755" s="9"/>
    </row>
    <row r="7756" spans="27:27" x14ac:dyDescent="0.2">
      <c r="AA7756" s="9"/>
    </row>
    <row r="7757" spans="27:27" x14ac:dyDescent="0.2">
      <c r="AA7757" s="9"/>
    </row>
    <row r="7758" spans="27:27" x14ac:dyDescent="0.2">
      <c r="AA7758" s="9"/>
    </row>
    <row r="7759" spans="27:27" x14ac:dyDescent="0.2">
      <c r="AA7759" s="9"/>
    </row>
    <row r="7760" spans="27:27" x14ac:dyDescent="0.2">
      <c r="AA7760" s="9"/>
    </row>
    <row r="7761" spans="27:27" x14ac:dyDescent="0.2">
      <c r="AA7761" s="9"/>
    </row>
    <row r="7762" spans="27:27" x14ac:dyDescent="0.2">
      <c r="AA7762" s="9"/>
    </row>
    <row r="7763" spans="27:27" x14ac:dyDescent="0.2">
      <c r="AA7763" s="9"/>
    </row>
    <row r="7764" spans="27:27" x14ac:dyDescent="0.2">
      <c r="AA7764" s="9"/>
    </row>
    <row r="7765" spans="27:27" x14ac:dyDescent="0.2">
      <c r="AA7765" s="9"/>
    </row>
    <row r="7766" spans="27:27" x14ac:dyDescent="0.2">
      <c r="AA7766" s="9"/>
    </row>
    <row r="7767" spans="27:27" x14ac:dyDescent="0.2">
      <c r="AA7767" s="9"/>
    </row>
    <row r="7768" spans="27:27" x14ac:dyDescent="0.2">
      <c r="AA7768" s="9"/>
    </row>
    <row r="7769" spans="27:27" x14ac:dyDescent="0.2">
      <c r="AA7769" s="9"/>
    </row>
    <row r="7770" spans="27:27" x14ac:dyDescent="0.2">
      <c r="AA7770" s="9"/>
    </row>
    <row r="7771" spans="27:27" x14ac:dyDescent="0.2">
      <c r="AA7771" s="9"/>
    </row>
    <row r="7772" spans="27:27" x14ac:dyDescent="0.2">
      <c r="AA7772" s="9"/>
    </row>
    <row r="7773" spans="27:27" x14ac:dyDescent="0.2">
      <c r="AA7773" s="9"/>
    </row>
    <row r="7774" spans="27:27" x14ac:dyDescent="0.2">
      <c r="AA7774" s="9"/>
    </row>
    <row r="7775" spans="27:27" x14ac:dyDescent="0.2">
      <c r="AA7775" s="9"/>
    </row>
    <row r="7776" spans="27:27" x14ac:dyDescent="0.2">
      <c r="AA7776" s="9"/>
    </row>
    <row r="7777" spans="27:27" x14ac:dyDescent="0.2">
      <c r="AA7777" s="9"/>
    </row>
    <row r="7778" spans="27:27" x14ac:dyDescent="0.2">
      <c r="AA7778" s="9"/>
    </row>
    <row r="7779" spans="27:27" x14ac:dyDescent="0.2">
      <c r="AA7779" s="9"/>
    </row>
    <row r="7780" spans="27:27" x14ac:dyDescent="0.2">
      <c r="AA7780" s="9"/>
    </row>
    <row r="7781" spans="27:27" x14ac:dyDescent="0.2">
      <c r="AA7781" s="9"/>
    </row>
    <row r="7782" spans="27:27" x14ac:dyDescent="0.2">
      <c r="AA7782" s="9"/>
    </row>
    <row r="7783" spans="27:27" x14ac:dyDescent="0.2">
      <c r="AA7783" s="9"/>
    </row>
    <row r="7784" spans="27:27" x14ac:dyDescent="0.2">
      <c r="AA7784" s="9"/>
    </row>
    <row r="7785" spans="27:27" x14ac:dyDescent="0.2">
      <c r="AA7785" s="9"/>
    </row>
    <row r="7786" spans="27:27" x14ac:dyDescent="0.2">
      <c r="AA7786" s="9"/>
    </row>
    <row r="7787" spans="27:27" x14ac:dyDescent="0.2">
      <c r="AA7787" s="9"/>
    </row>
    <row r="7788" spans="27:27" x14ac:dyDescent="0.2">
      <c r="AA7788" s="9"/>
    </row>
    <row r="7789" spans="27:27" x14ac:dyDescent="0.2">
      <c r="AA7789" s="9"/>
    </row>
    <row r="7790" spans="27:27" x14ac:dyDescent="0.2">
      <c r="AA7790" s="9"/>
    </row>
    <row r="7791" spans="27:27" x14ac:dyDescent="0.2">
      <c r="AA7791" s="9"/>
    </row>
    <row r="7792" spans="27:27" x14ac:dyDescent="0.2">
      <c r="AA7792" s="9"/>
    </row>
    <row r="7793" spans="27:27" x14ac:dyDescent="0.2">
      <c r="AA7793" s="9"/>
    </row>
    <row r="7794" spans="27:27" x14ac:dyDescent="0.2">
      <c r="AA7794" s="9"/>
    </row>
    <row r="7795" spans="27:27" x14ac:dyDescent="0.2">
      <c r="AA7795" s="9"/>
    </row>
    <row r="7796" spans="27:27" x14ac:dyDescent="0.2">
      <c r="AA7796" s="9"/>
    </row>
    <row r="7797" spans="27:27" x14ac:dyDescent="0.2">
      <c r="AA7797" s="9"/>
    </row>
    <row r="7798" spans="27:27" x14ac:dyDescent="0.2">
      <c r="AA7798" s="9"/>
    </row>
    <row r="7799" spans="27:27" x14ac:dyDescent="0.2">
      <c r="AA7799" s="9"/>
    </row>
    <row r="7800" spans="27:27" x14ac:dyDescent="0.2">
      <c r="AA7800" s="9"/>
    </row>
    <row r="7801" spans="27:27" x14ac:dyDescent="0.2">
      <c r="AA7801" s="9"/>
    </row>
    <row r="7802" spans="27:27" x14ac:dyDescent="0.2">
      <c r="AA7802" s="9"/>
    </row>
    <row r="7803" spans="27:27" x14ac:dyDescent="0.2">
      <c r="AA7803" s="9"/>
    </row>
    <row r="7804" spans="27:27" x14ac:dyDescent="0.2">
      <c r="AA7804" s="9"/>
    </row>
    <row r="7805" spans="27:27" x14ac:dyDescent="0.2">
      <c r="AA7805" s="9"/>
    </row>
    <row r="7806" spans="27:27" x14ac:dyDescent="0.2">
      <c r="AA7806" s="9"/>
    </row>
    <row r="7807" spans="27:27" x14ac:dyDescent="0.2">
      <c r="AA7807" s="9"/>
    </row>
    <row r="7808" spans="27:27" x14ac:dyDescent="0.2">
      <c r="AA7808" s="9"/>
    </row>
    <row r="7809" spans="27:27" x14ac:dyDescent="0.2">
      <c r="AA7809" s="9"/>
    </row>
    <row r="7810" spans="27:27" x14ac:dyDescent="0.2">
      <c r="AA7810" s="9"/>
    </row>
    <row r="7811" spans="27:27" x14ac:dyDescent="0.2">
      <c r="AA7811" s="9"/>
    </row>
    <row r="7812" spans="27:27" x14ac:dyDescent="0.2">
      <c r="AA7812" s="9"/>
    </row>
    <row r="7813" spans="27:27" x14ac:dyDescent="0.2">
      <c r="AA7813" s="9"/>
    </row>
    <row r="7814" spans="27:27" x14ac:dyDescent="0.2">
      <c r="AA7814" s="9"/>
    </row>
    <row r="7815" spans="27:27" x14ac:dyDescent="0.2">
      <c r="AA7815" s="9"/>
    </row>
    <row r="7816" spans="27:27" x14ac:dyDescent="0.2">
      <c r="AA7816" s="9"/>
    </row>
    <row r="7817" spans="27:27" x14ac:dyDescent="0.2">
      <c r="AA7817" s="9"/>
    </row>
    <row r="7818" spans="27:27" x14ac:dyDescent="0.2">
      <c r="AA7818" s="9"/>
    </row>
    <row r="7819" spans="27:27" x14ac:dyDescent="0.2">
      <c r="AA7819" s="9"/>
    </row>
    <row r="7820" spans="27:27" x14ac:dyDescent="0.2">
      <c r="AA7820" s="9"/>
    </row>
    <row r="7821" spans="27:27" x14ac:dyDescent="0.2">
      <c r="AA7821" s="9"/>
    </row>
    <row r="7822" spans="27:27" x14ac:dyDescent="0.2">
      <c r="AA7822" s="9"/>
    </row>
    <row r="7823" spans="27:27" x14ac:dyDescent="0.2">
      <c r="AA7823" s="9"/>
    </row>
    <row r="7824" spans="27:27" x14ac:dyDescent="0.2">
      <c r="AA7824" s="9"/>
    </row>
    <row r="7825" spans="27:27" x14ac:dyDescent="0.2">
      <c r="AA7825" s="9"/>
    </row>
    <row r="7826" spans="27:27" x14ac:dyDescent="0.2">
      <c r="AA7826" s="9"/>
    </row>
    <row r="7827" spans="27:27" x14ac:dyDescent="0.2">
      <c r="AA7827" s="9"/>
    </row>
    <row r="7828" spans="27:27" x14ac:dyDescent="0.2">
      <c r="AA7828" s="9"/>
    </row>
    <row r="7829" spans="27:27" x14ac:dyDescent="0.2">
      <c r="AA7829" s="9"/>
    </row>
    <row r="7830" spans="27:27" x14ac:dyDescent="0.2">
      <c r="AA7830" s="9"/>
    </row>
    <row r="7831" spans="27:27" x14ac:dyDescent="0.2">
      <c r="AA7831" s="9"/>
    </row>
    <row r="7832" spans="27:27" x14ac:dyDescent="0.2">
      <c r="AA7832" s="9"/>
    </row>
    <row r="7833" spans="27:27" x14ac:dyDescent="0.2">
      <c r="AA7833" s="9"/>
    </row>
    <row r="7834" spans="27:27" x14ac:dyDescent="0.2">
      <c r="AA7834" s="9"/>
    </row>
    <row r="7835" spans="27:27" x14ac:dyDescent="0.2">
      <c r="AA7835" s="9"/>
    </row>
    <row r="7836" spans="27:27" x14ac:dyDescent="0.2">
      <c r="AA7836" s="9"/>
    </row>
    <row r="7837" spans="27:27" x14ac:dyDescent="0.2">
      <c r="AA7837" s="9"/>
    </row>
    <row r="7838" spans="27:27" x14ac:dyDescent="0.2">
      <c r="AA7838" s="9"/>
    </row>
    <row r="7839" spans="27:27" x14ac:dyDescent="0.2">
      <c r="AA7839" s="9"/>
    </row>
    <row r="7840" spans="27:27" x14ac:dyDescent="0.2">
      <c r="AA7840" s="9"/>
    </row>
    <row r="7841" spans="27:27" x14ac:dyDescent="0.2">
      <c r="AA7841" s="9"/>
    </row>
    <row r="7842" spans="27:27" x14ac:dyDescent="0.2">
      <c r="AA7842" s="9"/>
    </row>
    <row r="7843" spans="27:27" x14ac:dyDescent="0.2">
      <c r="AA7843" s="9"/>
    </row>
    <row r="7844" spans="27:27" x14ac:dyDescent="0.2">
      <c r="AA7844" s="9"/>
    </row>
    <row r="7845" spans="27:27" x14ac:dyDescent="0.2">
      <c r="AA7845" s="9"/>
    </row>
    <row r="7846" spans="27:27" x14ac:dyDescent="0.2">
      <c r="AA7846" s="9"/>
    </row>
    <row r="7847" spans="27:27" x14ac:dyDescent="0.2">
      <c r="AA7847" s="9"/>
    </row>
    <row r="7848" spans="27:27" x14ac:dyDescent="0.2">
      <c r="AA7848" s="9"/>
    </row>
    <row r="7849" spans="27:27" x14ac:dyDescent="0.2">
      <c r="AA7849" s="9"/>
    </row>
    <row r="7850" spans="27:27" x14ac:dyDescent="0.2">
      <c r="AA7850" s="9"/>
    </row>
    <row r="7851" spans="27:27" x14ac:dyDescent="0.2">
      <c r="AA7851" s="9"/>
    </row>
    <row r="7852" spans="27:27" x14ac:dyDescent="0.2">
      <c r="AA7852" s="9"/>
    </row>
    <row r="7853" spans="27:27" x14ac:dyDescent="0.2">
      <c r="AA7853" s="9"/>
    </row>
    <row r="7854" spans="27:27" x14ac:dyDescent="0.2">
      <c r="AA7854" s="9"/>
    </row>
    <row r="7855" spans="27:27" x14ac:dyDescent="0.2">
      <c r="AA7855" s="9"/>
    </row>
    <row r="7856" spans="27:27" x14ac:dyDescent="0.2">
      <c r="AA7856" s="9"/>
    </row>
    <row r="7857" spans="27:27" x14ac:dyDescent="0.2">
      <c r="AA7857" s="9"/>
    </row>
    <row r="7858" spans="27:27" x14ac:dyDescent="0.2">
      <c r="AA7858" s="9"/>
    </row>
    <row r="7859" spans="27:27" x14ac:dyDescent="0.2">
      <c r="AA7859" s="9"/>
    </row>
    <row r="7860" spans="27:27" x14ac:dyDescent="0.2">
      <c r="AA7860" s="9"/>
    </row>
    <row r="7861" spans="27:27" x14ac:dyDescent="0.2">
      <c r="AA7861" s="9"/>
    </row>
    <row r="7862" spans="27:27" x14ac:dyDescent="0.2">
      <c r="AA7862" s="9"/>
    </row>
    <row r="7863" spans="27:27" x14ac:dyDescent="0.2">
      <c r="AA7863" s="9"/>
    </row>
    <row r="7864" spans="27:27" x14ac:dyDescent="0.2">
      <c r="AA7864" s="9"/>
    </row>
    <row r="7865" spans="27:27" x14ac:dyDescent="0.2">
      <c r="AA7865" s="9"/>
    </row>
    <row r="7866" spans="27:27" x14ac:dyDescent="0.2">
      <c r="AA7866" s="9"/>
    </row>
    <row r="7867" spans="27:27" x14ac:dyDescent="0.2">
      <c r="AA7867" s="9"/>
    </row>
    <row r="7868" spans="27:27" x14ac:dyDescent="0.2">
      <c r="AA7868" s="9"/>
    </row>
    <row r="7869" spans="27:27" x14ac:dyDescent="0.2">
      <c r="AA7869" s="9"/>
    </row>
    <row r="7870" spans="27:27" x14ac:dyDescent="0.2">
      <c r="AA7870" s="9"/>
    </row>
    <row r="7871" spans="27:27" x14ac:dyDescent="0.2">
      <c r="AA7871" s="9"/>
    </row>
    <row r="7872" spans="27:27" x14ac:dyDescent="0.2">
      <c r="AA7872" s="9"/>
    </row>
    <row r="7873" spans="27:27" x14ac:dyDescent="0.2">
      <c r="AA7873" s="9"/>
    </row>
    <row r="7874" spans="27:27" x14ac:dyDescent="0.2">
      <c r="AA7874" s="9"/>
    </row>
    <row r="7875" spans="27:27" x14ac:dyDescent="0.2">
      <c r="AA7875" s="9"/>
    </row>
    <row r="7876" spans="27:27" x14ac:dyDescent="0.2">
      <c r="AA7876" s="9"/>
    </row>
    <row r="7877" spans="27:27" x14ac:dyDescent="0.2">
      <c r="AA7877" s="9"/>
    </row>
    <row r="7878" spans="27:27" x14ac:dyDescent="0.2">
      <c r="AA7878" s="9"/>
    </row>
    <row r="7879" spans="27:27" x14ac:dyDescent="0.2">
      <c r="AA7879" s="9"/>
    </row>
    <row r="7880" spans="27:27" x14ac:dyDescent="0.2">
      <c r="AA7880" s="9"/>
    </row>
    <row r="7881" spans="27:27" x14ac:dyDescent="0.2">
      <c r="AA7881" s="9"/>
    </row>
    <row r="7882" spans="27:27" x14ac:dyDescent="0.2">
      <c r="AA7882" s="9"/>
    </row>
    <row r="7883" spans="27:27" x14ac:dyDescent="0.2">
      <c r="AA7883" s="9"/>
    </row>
    <row r="7884" spans="27:27" x14ac:dyDescent="0.2">
      <c r="AA7884" s="9"/>
    </row>
    <row r="7885" spans="27:27" x14ac:dyDescent="0.2">
      <c r="AA7885" s="9"/>
    </row>
    <row r="7886" spans="27:27" x14ac:dyDescent="0.2">
      <c r="AA7886" s="9"/>
    </row>
    <row r="7887" spans="27:27" x14ac:dyDescent="0.2">
      <c r="AA7887" s="9"/>
    </row>
    <row r="7888" spans="27:27" x14ac:dyDescent="0.2">
      <c r="AA7888" s="9"/>
    </row>
    <row r="7889" spans="27:27" x14ac:dyDescent="0.2">
      <c r="AA7889" s="9"/>
    </row>
    <row r="7890" spans="27:27" x14ac:dyDescent="0.2">
      <c r="AA7890" s="9"/>
    </row>
    <row r="7891" spans="27:27" x14ac:dyDescent="0.2">
      <c r="AA7891" s="9"/>
    </row>
    <row r="7892" spans="27:27" x14ac:dyDescent="0.2">
      <c r="AA7892" s="9"/>
    </row>
    <row r="7893" spans="27:27" x14ac:dyDescent="0.2">
      <c r="AA7893" s="9"/>
    </row>
    <row r="7894" spans="27:27" x14ac:dyDescent="0.2">
      <c r="AA7894" s="9"/>
    </row>
    <row r="7895" spans="27:27" x14ac:dyDescent="0.2">
      <c r="AA7895" s="9"/>
    </row>
    <row r="7896" spans="27:27" x14ac:dyDescent="0.2">
      <c r="AA7896" s="9"/>
    </row>
    <row r="7897" spans="27:27" x14ac:dyDescent="0.2">
      <c r="AA7897" s="9"/>
    </row>
    <row r="7898" spans="27:27" x14ac:dyDescent="0.2">
      <c r="AA7898" s="9"/>
    </row>
    <row r="7899" spans="27:27" x14ac:dyDescent="0.2">
      <c r="AA7899" s="9"/>
    </row>
    <row r="7900" spans="27:27" x14ac:dyDescent="0.2">
      <c r="AA7900" s="9"/>
    </row>
    <row r="7901" spans="27:27" x14ac:dyDescent="0.2">
      <c r="AA7901" s="9"/>
    </row>
    <row r="7902" spans="27:27" x14ac:dyDescent="0.2">
      <c r="AA7902" s="9"/>
    </row>
    <row r="7903" spans="27:27" x14ac:dyDescent="0.2">
      <c r="AA7903" s="9"/>
    </row>
    <row r="7904" spans="27:27" x14ac:dyDescent="0.2">
      <c r="AA7904" s="9"/>
    </row>
    <row r="7905" spans="27:27" x14ac:dyDescent="0.2">
      <c r="AA7905" s="9"/>
    </row>
    <row r="7906" spans="27:27" x14ac:dyDescent="0.2">
      <c r="AA7906" s="9"/>
    </row>
    <row r="7907" spans="27:27" x14ac:dyDescent="0.2">
      <c r="AA7907" s="9"/>
    </row>
    <row r="7908" spans="27:27" x14ac:dyDescent="0.2">
      <c r="AA7908" s="9"/>
    </row>
    <row r="7909" spans="27:27" x14ac:dyDescent="0.2">
      <c r="AA7909" s="9"/>
    </row>
    <row r="7910" spans="27:27" x14ac:dyDescent="0.2">
      <c r="AA7910" s="9"/>
    </row>
    <row r="7911" spans="27:27" x14ac:dyDescent="0.2">
      <c r="AA7911" s="9"/>
    </row>
    <row r="7912" spans="27:27" x14ac:dyDescent="0.2">
      <c r="AA7912" s="9"/>
    </row>
    <row r="7913" spans="27:27" x14ac:dyDescent="0.2">
      <c r="AA7913" s="9"/>
    </row>
    <row r="7914" spans="27:27" x14ac:dyDescent="0.2">
      <c r="AA7914" s="9"/>
    </row>
    <row r="7915" spans="27:27" x14ac:dyDescent="0.2">
      <c r="AA7915" s="9"/>
    </row>
    <row r="7916" spans="27:27" x14ac:dyDescent="0.2">
      <c r="AA7916" s="9"/>
    </row>
    <row r="7917" spans="27:27" x14ac:dyDescent="0.2">
      <c r="AA7917" s="9"/>
    </row>
    <row r="7918" spans="27:27" x14ac:dyDescent="0.2">
      <c r="AA7918" s="9"/>
    </row>
    <row r="7919" spans="27:27" x14ac:dyDescent="0.2">
      <c r="AA7919" s="9"/>
    </row>
    <row r="7920" spans="27:27" x14ac:dyDescent="0.2">
      <c r="AA7920" s="9"/>
    </row>
    <row r="7921" spans="27:27" x14ac:dyDescent="0.2">
      <c r="AA7921" s="9"/>
    </row>
    <row r="7922" spans="27:27" x14ac:dyDescent="0.2">
      <c r="AA7922" s="9"/>
    </row>
    <row r="7923" spans="27:27" x14ac:dyDescent="0.2">
      <c r="AA7923" s="9"/>
    </row>
    <row r="7924" spans="27:27" x14ac:dyDescent="0.2">
      <c r="AA7924" s="9"/>
    </row>
    <row r="7925" spans="27:27" x14ac:dyDescent="0.2">
      <c r="AA7925" s="9"/>
    </row>
    <row r="7926" spans="27:27" x14ac:dyDescent="0.2">
      <c r="AA7926" s="9"/>
    </row>
    <row r="7927" spans="27:27" x14ac:dyDescent="0.2">
      <c r="AA7927" s="9"/>
    </row>
    <row r="7928" spans="27:27" x14ac:dyDescent="0.2">
      <c r="AA7928" s="9"/>
    </row>
    <row r="7929" spans="27:27" x14ac:dyDescent="0.2">
      <c r="AA7929" s="9"/>
    </row>
    <row r="7930" spans="27:27" x14ac:dyDescent="0.2">
      <c r="AA7930" s="9"/>
    </row>
    <row r="7931" spans="27:27" x14ac:dyDescent="0.2">
      <c r="AA7931" s="9"/>
    </row>
    <row r="7932" spans="27:27" x14ac:dyDescent="0.2">
      <c r="AA7932" s="9"/>
    </row>
    <row r="7933" spans="27:27" x14ac:dyDescent="0.2">
      <c r="AA7933" s="9"/>
    </row>
    <row r="7934" spans="27:27" x14ac:dyDescent="0.2">
      <c r="AA7934" s="9"/>
    </row>
    <row r="7935" spans="27:27" x14ac:dyDescent="0.2">
      <c r="AA7935" s="9"/>
    </row>
    <row r="7936" spans="27:27" x14ac:dyDescent="0.2">
      <c r="AA7936" s="9"/>
    </row>
    <row r="7937" spans="27:27" x14ac:dyDescent="0.2">
      <c r="AA7937" s="9"/>
    </row>
    <row r="7938" spans="27:27" x14ac:dyDescent="0.2">
      <c r="AA7938" s="9"/>
    </row>
    <row r="7939" spans="27:27" x14ac:dyDescent="0.2">
      <c r="AA7939" s="9"/>
    </row>
    <row r="7940" spans="27:27" x14ac:dyDescent="0.2">
      <c r="AA7940" s="9"/>
    </row>
    <row r="7941" spans="27:27" x14ac:dyDescent="0.2">
      <c r="AA7941" s="9"/>
    </row>
    <row r="7942" spans="27:27" x14ac:dyDescent="0.2">
      <c r="AA7942" s="9"/>
    </row>
    <row r="7943" spans="27:27" x14ac:dyDescent="0.2">
      <c r="AA7943" s="9"/>
    </row>
    <row r="7944" spans="27:27" x14ac:dyDescent="0.2">
      <c r="AA7944" s="9"/>
    </row>
    <row r="7945" spans="27:27" x14ac:dyDescent="0.2">
      <c r="AA7945" s="9"/>
    </row>
    <row r="7946" spans="27:27" x14ac:dyDescent="0.2">
      <c r="AA7946" s="9"/>
    </row>
    <row r="7947" spans="27:27" x14ac:dyDescent="0.2">
      <c r="AA7947" s="9"/>
    </row>
    <row r="7948" spans="27:27" x14ac:dyDescent="0.2">
      <c r="AA7948" s="9"/>
    </row>
    <row r="7949" spans="27:27" x14ac:dyDescent="0.2">
      <c r="AA7949" s="9"/>
    </row>
    <row r="7950" spans="27:27" x14ac:dyDescent="0.2">
      <c r="AA7950" s="9"/>
    </row>
    <row r="7951" spans="27:27" x14ac:dyDescent="0.2">
      <c r="AA7951" s="9"/>
    </row>
    <row r="7952" spans="27:27" x14ac:dyDescent="0.2">
      <c r="AA7952" s="9"/>
    </row>
    <row r="7953" spans="27:27" x14ac:dyDescent="0.2">
      <c r="AA7953" s="9"/>
    </row>
    <row r="7954" spans="27:27" x14ac:dyDescent="0.2">
      <c r="AA7954" s="9"/>
    </row>
    <row r="7955" spans="27:27" x14ac:dyDescent="0.2">
      <c r="AA7955" s="9"/>
    </row>
    <row r="7956" spans="27:27" x14ac:dyDescent="0.2">
      <c r="AA7956" s="9"/>
    </row>
    <row r="7957" spans="27:27" x14ac:dyDescent="0.2">
      <c r="AA7957" s="9"/>
    </row>
    <row r="7958" spans="27:27" x14ac:dyDescent="0.2">
      <c r="AA7958" s="9"/>
    </row>
    <row r="7959" spans="27:27" x14ac:dyDescent="0.2">
      <c r="AA7959" s="9"/>
    </row>
    <row r="7960" spans="27:27" x14ac:dyDescent="0.2">
      <c r="AA7960" s="9"/>
    </row>
    <row r="7961" spans="27:27" x14ac:dyDescent="0.2">
      <c r="AA7961" s="9"/>
    </row>
    <row r="7962" spans="27:27" x14ac:dyDescent="0.2">
      <c r="AA7962" s="9"/>
    </row>
    <row r="7963" spans="27:27" x14ac:dyDescent="0.2">
      <c r="AA7963" s="9"/>
    </row>
    <row r="7964" spans="27:27" x14ac:dyDescent="0.2">
      <c r="AA7964" s="9"/>
    </row>
    <row r="7965" spans="27:27" x14ac:dyDescent="0.2">
      <c r="AA7965" s="9"/>
    </row>
    <row r="7966" spans="27:27" x14ac:dyDescent="0.2">
      <c r="AA7966" s="9"/>
    </row>
    <row r="7967" spans="27:27" x14ac:dyDescent="0.2">
      <c r="AA7967" s="9"/>
    </row>
    <row r="7968" spans="27:27" x14ac:dyDescent="0.2">
      <c r="AA7968" s="9"/>
    </row>
    <row r="7969" spans="27:27" x14ac:dyDescent="0.2">
      <c r="AA7969" s="9"/>
    </row>
    <row r="7970" spans="27:27" x14ac:dyDescent="0.2">
      <c r="AA7970" s="9"/>
    </row>
    <row r="7971" spans="27:27" x14ac:dyDescent="0.2">
      <c r="AA7971" s="9"/>
    </row>
    <row r="7972" spans="27:27" x14ac:dyDescent="0.2">
      <c r="AA7972" s="9"/>
    </row>
    <row r="7973" spans="27:27" x14ac:dyDescent="0.2">
      <c r="AA7973" s="9"/>
    </row>
    <row r="7974" spans="27:27" x14ac:dyDescent="0.2">
      <c r="AA7974" s="9"/>
    </row>
    <row r="7975" spans="27:27" x14ac:dyDescent="0.2">
      <c r="AA7975" s="9"/>
    </row>
    <row r="7976" spans="27:27" x14ac:dyDescent="0.2">
      <c r="AA7976" s="9"/>
    </row>
    <row r="7977" spans="27:27" x14ac:dyDescent="0.2">
      <c r="AA7977" s="9"/>
    </row>
    <row r="7978" spans="27:27" x14ac:dyDescent="0.2">
      <c r="AA7978" s="9"/>
    </row>
    <row r="7979" spans="27:27" x14ac:dyDescent="0.2">
      <c r="AA7979" s="9"/>
    </row>
    <row r="7980" spans="27:27" x14ac:dyDescent="0.2">
      <c r="AA7980" s="9"/>
    </row>
    <row r="7981" spans="27:27" x14ac:dyDescent="0.2">
      <c r="AA7981" s="9"/>
    </row>
    <row r="7982" spans="27:27" x14ac:dyDescent="0.2">
      <c r="AA7982" s="9"/>
    </row>
    <row r="7983" spans="27:27" x14ac:dyDescent="0.2">
      <c r="AA7983" s="9"/>
    </row>
    <row r="7984" spans="27:27" x14ac:dyDescent="0.2">
      <c r="AA7984" s="9"/>
    </row>
    <row r="7985" spans="27:27" x14ac:dyDescent="0.2">
      <c r="AA7985" s="9"/>
    </row>
    <row r="7986" spans="27:27" x14ac:dyDescent="0.2">
      <c r="AA7986" s="9"/>
    </row>
    <row r="7987" spans="27:27" x14ac:dyDescent="0.2">
      <c r="AA7987" s="9"/>
    </row>
    <row r="7988" spans="27:27" x14ac:dyDescent="0.2">
      <c r="AA7988" s="9"/>
    </row>
    <row r="7989" spans="27:27" x14ac:dyDescent="0.2">
      <c r="AA7989" s="9"/>
    </row>
    <row r="7990" spans="27:27" x14ac:dyDescent="0.2">
      <c r="AA7990" s="9"/>
    </row>
    <row r="7991" spans="27:27" x14ac:dyDescent="0.2">
      <c r="AA7991" s="9"/>
    </row>
    <row r="7992" spans="27:27" x14ac:dyDescent="0.2">
      <c r="AA7992" s="9"/>
    </row>
    <row r="7993" spans="27:27" x14ac:dyDescent="0.2">
      <c r="AA7993" s="9"/>
    </row>
    <row r="7994" spans="27:27" x14ac:dyDescent="0.2">
      <c r="AA7994" s="9"/>
    </row>
    <row r="7995" spans="27:27" x14ac:dyDescent="0.2">
      <c r="AA7995" s="9"/>
    </row>
    <row r="7996" spans="27:27" x14ac:dyDescent="0.2">
      <c r="AA7996" s="9"/>
    </row>
    <row r="7997" spans="27:27" x14ac:dyDescent="0.2">
      <c r="AA7997" s="9"/>
    </row>
    <row r="7998" spans="27:27" x14ac:dyDescent="0.2">
      <c r="AA7998" s="9"/>
    </row>
    <row r="7999" spans="27:27" x14ac:dyDescent="0.2">
      <c r="AA7999" s="9"/>
    </row>
    <row r="8000" spans="27:27" x14ac:dyDescent="0.2">
      <c r="AA8000" s="9"/>
    </row>
    <row r="8001" spans="27:27" x14ac:dyDescent="0.2">
      <c r="AA8001" s="9"/>
    </row>
    <row r="8002" spans="27:27" x14ac:dyDescent="0.2">
      <c r="AA8002" s="9"/>
    </row>
    <row r="8003" spans="27:27" x14ac:dyDescent="0.2">
      <c r="AA8003" s="9"/>
    </row>
    <row r="8004" spans="27:27" x14ac:dyDescent="0.2">
      <c r="AA8004" s="9"/>
    </row>
    <row r="8005" spans="27:27" x14ac:dyDescent="0.2">
      <c r="AA8005" s="9"/>
    </row>
    <row r="8006" spans="27:27" x14ac:dyDescent="0.2">
      <c r="AA8006" s="9"/>
    </row>
    <row r="8007" spans="27:27" x14ac:dyDescent="0.2">
      <c r="AA8007" s="9"/>
    </row>
    <row r="8008" spans="27:27" x14ac:dyDescent="0.2">
      <c r="AA8008" s="9"/>
    </row>
    <row r="8009" spans="27:27" x14ac:dyDescent="0.2">
      <c r="AA8009" s="9"/>
    </row>
    <row r="8010" spans="27:27" x14ac:dyDescent="0.2">
      <c r="AA8010" s="9"/>
    </row>
    <row r="8011" spans="27:27" x14ac:dyDescent="0.2">
      <c r="AA8011" s="9"/>
    </row>
    <row r="8012" spans="27:27" x14ac:dyDescent="0.2">
      <c r="AA8012" s="9"/>
    </row>
    <row r="8013" spans="27:27" x14ac:dyDescent="0.2">
      <c r="AA8013" s="9"/>
    </row>
    <row r="8014" spans="27:27" x14ac:dyDescent="0.2">
      <c r="AA8014" s="9"/>
    </row>
    <row r="8015" spans="27:27" x14ac:dyDescent="0.2">
      <c r="AA8015" s="9"/>
    </row>
    <row r="8016" spans="27:27" x14ac:dyDescent="0.2">
      <c r="AA8016" s="9"/>
    </row>
    <row r="8017" spans="27:27" x14ac:dyDescent="0.2">
      <c r="AA8017" s="9"/>
    </row>
    <row r="8018" spans="27:27" x14ac:dyDescent="0.2">
      <c r="AA8018" s="9"/>
    </row>
    <row r="8019" spans="27:27" x14ac:dyDescent="0.2">
      <c r="AA8019" s="9"/>
    </row>
    <row r="8020" spans="27:27" x14ac:dyDescent="0.2">
      <c r="AA8020" s="9"/>
    </row>
    <row r="8021" spans="27:27" x14ac:dyDescent="0.2">
      <c r="AA8021" s="9"/>
    </row>
    <row r="8022" spans="27:27" x14ac:dyDescent="0.2">
      <c r="AA8022" s="9"/>
    </row>
    <row r="8023" spans="27:27" x14ac:dyDescent="0.2">
      <c r="AA8023" s="9"/>
    </row>
    <row r="8024" spans="27:27" x14ac:dyDescent="0.2">
      <c r="AA8024" s="9"/>
    </row>
    <row r="8025" spans="27:27" x14ac:dyDescent="0.2">
      <c r="AA8025" s="9"/>
    </row>
    <row r="8026" spans="27:27" x14ac:dyDescent="0.2">
      <c r="AA8026" s="9"/>
    </row>
    <row r="8027" spans="27:27" x14ac:dyDescent="0.2">
      <c r="AA8027" s="9"/>
    </row>
    <row r="8028" spans="27:27" x14ac:dyDescent="0.2">
      <c r="AA8028" s="9"/>
    </row>
    <row r="8029" spans="27:27" x14ac:dyDescent="0.2">
      <c r="AA8029" s="9"/>
    </row>
    <row r="8030" spans="27:27" x14ac:dyDescent="0.2">
      <c r="AA8030" s="9"/>
    </row>
    <row r="8031" spans="27:27" x14ac:dyDescent="0.2">
      <c r="AA8031" s="9"/>
    </row>
    <row r="8032" spans="27:27" x14ac:dyDescent="0.2">
      <c r="AA8032" s="9"/>
    </row>
    <row r="8033" spans="27:27" x14ac:dyDescent="0.2">
      <c r="AA8033" s="9"/>
    </row>
    <row r="8034" spans="27:27" x14ac:dyDescent="0.2">
      <c r="AA8034" s="9"/>
    </row>
    <row r="8035" spans="27:27" x14ac:dyDescent="0.2">
      <c r="AA8035" s="9"/>
    </row>
    <row r="8036" spans="27:27" x14ac:dyDescent="0.2">
      <c r="AA8036" s="9"/>
    </row>
    <row r="8037" spans="27:27" x14ac:dyDescent="0.2">
      <c r="AA8037" s="9"/>
    </row>
    <row r="8038" spans="27:27" x14ac:dyDescent="0.2">
      <c r="AA8038" s="9"/>
    </row>
    <row r="8039" spans="27:27" x14ac:dyDescent="0.2">
      <c r="AA8039" s="9"/>
    </row>
    <row r="8040" spans="27:27" x14ac:dyDescent="0.2">
      <c r="AA8040" s="9"/>
    </row>
    <row r="8041" spans="27:27" x14ac:dyDescent="0.2">
      <c r="AA8041" s="9"/>
    </row>
    <row r="8042" spans="27:27" x14ac:dyDescent="0.2">
      <c r="AA8042" s="9"/>
    </row>
    <row r="8043" spans="27:27" x14ac:dyDescent="0.2">
      <c r="AA8043" s="9"/>
    </row>
    <row r="8044" spans="27:27" x14ac:dyDescent="0.2">
      <c r="AA8044" s="9"/>
    </row>
    <row r="8045" spans="27:27" x14ac:dyDescent="0.2">
      <c r="AA8045" s="9"/>
    </row>
    <row r="8046" spans="27:27" x14ac:dyDescent="0.2">
      <c r="AA8046" s="9"/>
    </row>
    <row r="8047" spans="27:27" x14ac:dyDescent="0.2">
      <c r="AA8047" s="9"/>
    </row>
    <row r="8048" spans="27:27" x14ac:dyDescent="0.2">
      <c r="AA8048" s="9"/>
    </row>
    <row r="8049" spans="27:27" x14ac:dyDescent="0.2">
      <c r="AA8049" s="9"/>
    </row>
    <row r="8050" spans="27:27" x14ac:dyDescent="0.2">
      <c r="AA8050" s="9"/>
    </row>
    <row r="8051" spans="27:27" x14ac:dyDescent="0.2">
      <c r="AA8051" s="9"/>
    </row>
    <row r="8052" spans="27:27" x14ac:dyDescent="0.2">
      <c r="AA8052" s="9"/>
    </row>
    <row r="8053" spans="27:27" x14ac:dyDescent="0.2">
      <c r="AA8053" s="9"/>
    </row>
    <row r="8054" spans="27:27" x14ac:dyDescent="0.2">
      <c r="AA8054" s="9"/>
    </row>
    <row r="8055" spans="27:27" x14ac:dyDescent="0.2">
      <c r="AA8055" s="9"/>
    </row>
    <row r="8056" spans="27:27" x14ac:dyDescent="0.2">
      <c r="AA8056" s="9"/>
    </row>
    <row r="8057" spans="27:27" x14ac:dyDescent="0.2">
      <c r="AA8057" s="9"/>
    </row>
    <row r="8058" spans="27:27" x14ac:dyDescent="0.2">
      <c r="AA8058" s="9"/>
    </row>
    <row r="8059" spans="27:27" x14ac:dyDescent="0.2">
      <c r="AA8059" s="9"/>
    </row>
    <row r="8060" spans="27:27" x14ac:dyDescent="0.2">
      <c r="AA8060" s="9"/>
    </row>
    <row r="8061" spans="27:27" x14ac:dyDescent="0.2">
      <c r="AA8061" s="9"/>
    </row>
    <row r="8062" spans="27:27" x14ac:dyDescent="0.2">
      <c r="AA8062" s="9"/>
    </row>
    <row r="8063" spans="27:27" x14ac:dyDescent="0.2">
      <c r="AA8063" s="9"/>
    </row>
    <row r="8064" spans="27:27" x14ac:dyDescent="0.2">
      <c r="AA8064" s="9"/>
    </row>
    <row r="8065" spans="27:27" x14ac:dyDescent="0.2">
      <c r="AA8065" s="9"/>
    </row>
    <row r="8066" spans="27:27" x14ac:dyDescent="0.2">
      <c r="AA8066" s="9"/>
    </row>
    <row r="8067" spans="27:27" x14ac:dyDescent="0.2">
      <c r="AA8067" s="9"/>
    </row>
    <row r="8068" spans="27:27" x14ac:dyDescent="0.2">
      <c r="AA8068" s="9"/>
    </row>
    <row r="8069" spans="27:27" x14ac:dyDescent="0.2">
      <c r="AA8069" s="9"/>
    </row>
    <row r="8070" spans="27:27" x14ac:dyDescent="0.2">
      <c r="AA8070" s="9"/>
    </row>
    <row r="8071" spans="27:27" x14ac:dyDescent="0.2">
      <c r="AA8071" s="9"/>
    </row>
    <row r="8072" spans="27:27" x14ac:dyDescent="0.2">
      <c r="AA8072" s="9"/>
    </row>
    <row r="8073" spans="27:27" x14ac:dyDescent="0.2">
      <c r="AA8073" s="9"/>
    </row>
    <row r="8074" spans="27:27" x14ac:dyDescent="0.2">
      <c r="AA8074" s="9"/>
    </row>
    <row r="8075" spans="27:27" x14ac:dyDescent="0.2">
      <c r="AA8075" s="9"/>
    </row>
    <row r="8076" spans="27:27" x14ac:dyDescent="0.2">
      <c r="AA8076" s="9"/>
    </row>
    <row r="8077" spans="27:27" x14ac:dyDescent="0.2">
      <c r="AA8077" s="9"/>
    </row>
    <row r="8078" spans="27:27" x14ac:dyDescent="0.2">
      <c r="AA8078" s="9"/>
    </row>
    <row r="8079" spans="27:27" x14ac:dyDescent="0.2">
      <c r="AA8079" s="9"/>
    </row>
    <row r="8080" spans="27:27" x14ac:dyDescent="0.2">
      <c r="AA8080" s="9"/>
    </row>
    <row r="8081" spans="27:27" x14ac:dyDescent="0.2">
      <c r="AA8081" s="9"/>
    </row>
    <row r="8082" spans="27:27" x14ac:dyDescent="0.2">
      <c r="AA8082" s="9"/>
    </row>
    <row r="8083" spans="27:27" x14ac:dyDescent="0.2">
      <c r="AA8083" s="9"/>
    </row>
    <row r="8084" spans="27:27" x14ac:dyDescent="0.2">
      <c r="AA8084" s="9"/>
    </row>
    <row r="8085" spans="27:27" x14ac:dyDescent="0.2">
      <c r="AA8085" s="9"/>
    </row>
    <row r="8086" spans="27:27" x14ac:dyDescent="0.2">
      <c r="AA8086" s="9"/>
    </row>
    <row r="8087" spans="27:27" x14ac:dyDescent="0.2">
      <c r="AA8087" s="9"/>
    </row>
    <row r="8088" spans="27:27" x14ac:dyDescent="0.2">
      <c r="AA8088" s="9"/>
    </row>
    <row r="8089" spans="27:27" x14ac:dyDescent="0.2">
      <c r="AA8089" s="9"/>
    </row>
    <row r="8090" spans="27:27" x14ac:dyDescent="0.2">
      <c r="AA8090" s="9"/>
    </row>
    <row r="8091" spans="27:27" x14ac:dyDescent="0.2">
      <c r="AA8091" s="9"/>
    </row>
    <row r="8092" spans="27:27" x14ac:dyDescent="0.2">
      <c r="AA8092" s="9"/>
    </row>
    <row r="8093" spans="27:27" x14ac:dyDescent="0.2">
      <c r="AA8093" s="9"/>
    </row>
    <row r="8094" spans="27:27" x14ac:dyDescent="0.2">
      <c r="AA8094" s="9"/>
    </row>
    <row r="8095" spans="27:27" x14ac:dyDescent="0.2">
      <c r="AA8095" s="9"/>
    </row>
    <row r="8096" spans="27:27" x14ac:dyDescent="0.2">
      <c r="AA8096" s="9"/>
    </row>
    <row r="8097" spans="27:27" x14ac:dyDescent="0.2">
      <c r="AA8097" s="9"/>
    </row>
    <row r="8098" spans="27:27" x14ac:dyDescent="0.2">
      <c r="AA8098" s="9"/>
    </row>
    <row r="8099" spans="27:27" x14ac:dyDescent="0.2">
      <c r="AA8099" s="9"/>
    </row>
    <row r="8100" spans="27:27" x14ac:dyDescent="0.2">
      <c r="AA8100" s="9"/>
    </row>
    <row r="8101" spans="27:27" x14ac:dyDescent="0.2">
      <c r="AA8101" s="9"/>
    </row>
    <row r="8102" spans="27:27" x14ac:dyDescent="0.2">
      <c r="AA8102" s="9"/>
    </row>
    <row r="8103" spans="27:27" x14ac:dyDescent="0.2">
      <c r="AA8103" s="9"/>
    </row>
    <row r="8104" spans="27:27" x14ac:dyDescent="0.2">
      <c r="AA8104" s="9"/>
    </row>
    <row r="8105" spans="27:27" x14ac:dyDescent="0.2">
      <c r="AA8105" s="9"/>
    </row>
    <row r="8106" spans="27:27" x14ac:dyDescent="0.2">
      <c r="AA8106" s="9"/>
    </row>
    <row r="8107" spans="27:27" x14ac:dyDescent="0.2">
      <c r="AA8107" s="9"/>
    </row>
    <row r="8108" spans="27:27" x14ac:dyDescent="0.2">
      <c r="AA8108" s="9"/>
    </row>
    <row r="8109" spans="27:27" x14ac:dyDescent="0.2">
      <c r="AA8109" s="9"/>
    </row>
    <row r="8110" spans="27:27" x14ac:dyDescent="0.2">
      <c r="AA8110" s="9"/>
    </row>
    <row r="8111" spans="27:27" x14ac:dyDescent="0.2">
      <c r="AA8111" s="9"/>
    </row>
    <row r="8112" spans="27:27" x14ac:dyDescent="0.2">
      <c r="AA8112" s="9"/>
    </row>
    <row r="8113" spans="27:27" x14ac:dyDescent="0.2">
      <c r="AA8113" s="9"/>
    </row>
    <row r="8114" spans="27:27" x14ac:dyDescent="0.2">
      <c r="AA8114" s="9"/>
    </row>
    <row r="8115" spans="27:27" x14ac:dyDescent="0.2">
      <c r="AA8115" s="9"/>
    </row>
    <row r="8116" spans="27:27" x14ac:dyDescent="0.2">
      <c r="AA8116" s="9"/>
    </row>
    <row r="8117" spans="27:27" x14ac:dyDescent="0.2">
      <c r="AA8117" s="9"/>
    </row>
    <row r="8118" spans="27:27" x14ac:dyDescent="0.2">
      <c r="AA8118" s="9"/>
    </row>
    <row r="8119" spans="27:27" x14ac:dyDescent="0.2">
      <c r="AA8119" s="9"/>
    </row>
    <row r="8120" spans="27:27" x14ac:dyDescent="0.2">
      <c r="AA8120" s="9"/>
    </row>
    <row r="8121" spans="27:27" x14ac:dyDescent="0.2">
      <c r="AA8121" s="9"/>
    </row>
    <row r="8122" spans="27:27" x14ac:dyDescent="0.2">
      <c r="AA8122" s="9"/>
    </row>
    <row r="8123" spans="27:27" x14ac:dyDescent="0.2">
      <c r="AA8123" s="9"/>
    </row>
    <row r="8124" spans="27:27" x14ac:dyDescent="0.2">
      <c r="AA8124" s="9"/>
    </row>
    <row r="8125" spans="27:27" x14ac:dyDescent="0.2">
      <c r="AA8125" s="9"/>
    </row>
    <row r="8126" spans="27:27" x14ac:dyDescent="0.2">
      <c r="AA8126" s="9"/>
    </row>
    <row r="8127" spans="27:27" x14ac:dyDescent="0.2">
      <c r="AA8127" s="9"/>
    </row>
    <row r="8128" spans="27:27" x14ac:dyDescent="0.2">
      <c r="AA8128" s="9"/>
    </row>
    <row r="8129" spans="27:27" x14ac:dyDescent="0.2">
      <c r="AA8129" s="9"/>
    </row>
    <row r="8130" spans="27:27" x14ac:dyDescent="0.2">
      <c r="AA8130" s="9"/>
    </row>
    <row r="8131" spans="27:27" x14ac:dyDescent="0.2">
      <c r="AA8131" s="9"/>
    </row>
    <row r="8132" spans="27:27" x14ac:dyDescent="0.2">
      <c r="AA8132" s="9"/>
    </row>
    <row r="8133" spans="27:27" x14ac:dyDescent="0.2">
      <c r="AA8133" s="9"/>
    </row>
    <row r="8134" spans="27:27" x14ac:dyDescent="0.2">
      <c r="AA8134" s="9"/>
    </row>
    <row r="8135" spans="27:27" x14ac:dyDescent="0.2">
      <c r="AA8135" s="9"/>
    </row>
    <row r="8136" spans="27:27" x14ac:dyDescent="0.2">
      <c r="AA8136" s="9"/>
    </row>
    <row r="8137" spans="27:27" x14ac:dyDescent="0.2">
      <c r="AA8137" s="9"/>
    </row>
    <row r="8138" spans="27:27" x14ac:dyDescent="0.2">
      <c r="AA8138" s="9"/>
    </row>
    <row r="8139" spans="27:27" x14ac:dyDescent="0.2">
      <c r="AA8139" s="9"/>
    </row>
    <row r="8140" spans="27:27" x14ac:dyDescent="0.2">
      <c r="AA8140" s="9"/>
    </row>
    <row r="8141" spans="27:27" x14ac:dyDescent="0.2">
      <c r="AA8141" s="9"/>
    </row>
    <row r="8142" spans="27:27" x14ac:dyDescent="0.2">
      <c r="AA8142" s="9"/>
    </row>
    <row r="8143" spans="27:27" x14ac:dyDescent="0.2">
      <c r="AA8143" s="9"/>
    </row>
    <row r="8144" spans="27:27" x14ac:dyDescent="0.2">
      <c r="AA8144" s="9"/>
    </row>
    <row r="8145" spans="27:27" x14ac:dyDescent="0.2">
      <c r="AA8145" s="9"/>
    </row>
    <row r="8146" spans="27:27" x14ac:dyDescent="0.2">
      <c r="AA8146" s="9"/>
    </row>
    <row r="8147" spans="27:27" x14ac:dyDescent="0.2">
      <c r="AA8147" s="9"/>
    </row>
    <row r="8148" spans="27:27" x14ac:dyDescent="0.2">
      <c r="AA8148" s="9"/>
    </row>
    <row r="8149" spans="27:27" x14ac:dyDescent="0.2">
      <c r="AA8149" s="9"/>
    </row>
    <row r="8150" spans="27:27" x14ac:dyDescent="0.2">
      <c r="AA8150" s="9"/>
    </row>
    <row r="8151" spans="27:27" x14ac:dyDescent="0.2">
      <c r="AA8151" s="9"/>
    </row>
    <row r="8152" spans="27:27" x14ac:dyDescent="0.2">
      <c r="AA8152" s="9"/>
    </row>
    <row r="8153" spans="27:27" x14ac:dyDescent="0.2">
      <c r="AA8153" s="9"/>
    </row>
    <row r="8154" spans="27:27" x14ac:dyDescent="0.2">
      <c r="AA8154" s="9"/>
    </row>
    <row r="8155" spans="27:27" x14ac:dyDescent="0.2">
      <c r="AA8155" s="9"/>
    </row>
    <row r="8156" spans="27:27" x14ac:dyDescent="0.2">
      <c r="AA8156" s="9"/>
    </row>
    <row r="8157" spans="27:27" x14ac:dyDescent="0.2">
      <c r="AA8157" s="9"/>
    </row>
    <row r="8158" spans="27:27" x14ac:dyDescent="0.2">
      <c r="AA8158" s="9"/>
    </row>
    <row r="8159" spans="27:27" x14ac:dyDescent="0.2">
      <c r="AA8159" s="9"/>
    </row>
    <row r="8160" spans="27:27" x14ac:dyDescent="0.2">
      <c r="AA8160" s="9"/>
    </row>
    <row r="8161" spans="27:27" x14ac:dyDescent="0.2">
      <c r="AA8161" s="9"/>
    </row>
    <row r="8162" spans="27:27" x14ac:dyDescent="0.2">
      <c r="AA8162" s="9"/>
    </row>
    <row r="8163" spans="27:27" x14ac:dyDescent="0.2">
      <c r="AA8163" s="9"/>
    </row>
    <row r="8164" spans="27:27" x14ac:dyDescent="0.2">
      <c r="AA8164" s="9"/>
    </row>
    <row r="8165" spans="27:27" x14ac:dyDescent="0.2">
      <c r="AA8165" s="9"/>
    </row>
    <row r="8166" spans="27:27" x14ac:dyDescent="0.2">
      <c r="AA8166" s="9"/>
    </row>
    <row r="8167" spans="27:27" x14ac:dyDescent="0.2">
      <c r="AA8167" s="9"/>
    </row>
    <row r="8168" spans="27:27" x14ac:dyDescent="0.2">
      <c r="AA8168" s="9"/>
    </row>
    <row r="8169" spans="27:27" x14ac:dyDescent="0.2">
      <c r="AA8169" s="9"/>
    </row>
    <row r="8170" spans="27:27" x14ac:dyDescent="0.2">
      <c r="AA8170" s="9"/>
    </row>
    <row r="8171" spans="27:27" x14ac:dyDescent="0.2">
      <c r="AA8171" s="9"/>
    </row>
    <row r="8172" spans="27:27" x14ac:dyDescent="0.2">
      <c r="AA8172" s="9"/>
    </row>
    <row r="8173" spans="27:27" x14ac:dyDescent="0.2">
      <c r="AA8173" s="9"/>
    </row>
    <row r="8174" spans="27:27" x14ac:dyDescent="0.2">
      <c r="AA8174" s="9"/>
    </row>
    <row r="8175" spans="27:27" x14ac:dyDescent="0.2">
      <c r="AA8175" s="9"/>
    </row>
    <row r="8176" spans="27:27" x14ac:dyDescent="0.2">
      <c r="AA8176" s="9"/>
    </row>
    <row r="8177" spans="27:27" x14ac:dyDescent="0.2">
      <c r="AA8177" s="9"/>
    </row>
    <row r="8178" spans="27:27" x14ac:dyDescent="0.2">
      <c r="AA8178" s="9"/>
    </row>
    <row r="8179" spans="27:27" x14ac:dyDescent="0.2">
      <c r="AA8179" s="9"/>
    </row>
    <row r="8180" spans="27:27" x14ac:dyDescent="0.2">
      <c r="AA8180" s="9"/>
    </row>
    <row r="8181" spans="27:27" x14ac:dyDescent="0.2">
      <c r="AA8181" s="9"/>
    </row>
    <row r="8182" spans="27:27" x14ac:dyDescent="0.2">
      <c r="AA8182" s="9"/>
    </row>
    <row r="8183" spans="27:27" x14ac:dyDescent="0.2">
      <c r="AA8183" s="9"/>
    </row>
    <row r="8184" spans="27:27" x14ac:dyDescent="0.2">
      <c r="AA8184" s="9"/>
    </row>
    <row r="8185" spans="27:27" x14ac:dyDescent="0.2">
      <c r="AA8185" s="9"/>
    </row>
    <row r="8186" spans="27:27" x14ac:dyDescent="0.2">
      <c r="AA8186" s="9"/>
    </row>
    <row r="8187" spans="27:27" x14ac:dyDescent="0.2">
      <c r="AA8187" s="9"/>
    </row>
    <row r="8188" spans="27:27" x14ac:dyDescent="0.2">
      <c r="AA8188" s="9"/>
    </row>
    <row r="8189" spans="27:27" x14ac:dyDescent="0.2">
      <c r="AA8189" s="9"/>
    </row>
    <row r="8190" spans="27:27" x14ac:dyDescent="0.2">
      <c r="AA8190" s="9"/>
    </row>
    <row r="8191" spans="27:27" x14ac:dyDescent="0.2">
      <c r="AA8191" s="9"/>
    </row>
    <row r="8192" spans="27:27" x14ac:dyDescent="0.2">
      <c r="AA8192" s="9"/>
    </row>
    <row r="8193" spans="27:27" x14ac:dyDescent="0.2">
      <c r="AA8193" s="9"/>
    </row>
    <row r="8194" spans="27:27" x14ac:dyDescent="0.2">
      <c r="AA8194" s="9"/>
    </row>
    <row r="8195" spans="27:27" x14ac:dyDescent="0.2">
      <c r="AA8195" s="9"/>
    </row>
    <row r="8196" spans="27:27" x14ac:dyDescent="0.2">
      <c r="AA8196" s="9"/>
    </row>
    <row r="8197" spans="27:27" x14ac:dyDescent="0.2">
      <c r="AA8197" s="9"/>
    </row>
    <row r="8198" spans="27:27" x14ac:dyDescent="0.2">
      <c r="AA8198" s="9"/>
    </row>
    <row r="8199" spans="27:27" x14ac:dyDescent="0.2">
      <c r="AA8199" s="9"/>
    </row>
    <row r="8200" spans="27:27" x14ac:dyDescent="0.2">
      <c r="AA8200" s="9"/>
    </row>
    <row r="8201" spans="27:27" x14ac:dyDescent="0.2">
      <c r="AA8201" s="9"/>
    </row>
    <row r="8202" spans="27:27" x14ac:dyDescent="0.2">
      <c r="AA8202" s="9"/>
    </row>
    <row r="8203" spans="27:27" x14ac:dyDescent="0.2">
      <c r="AA8203" s="9"/>
    </row>
    <row r="8204" spans="27:27" x14ac:dyDescent="0.2">
      <c r="AA8204" s="9"/>
    </row>
    <row r="8205" spans="27:27" x14ac:dyDescent="0.2">
      <c r="AA8205" s="9"/>
    </row>
    <row r="8206" spans="27:27" x14ac:dyDescent="0.2">
      <c r="AA8206" s="9"/>
    </row>
    <row r="8207" spans="27:27" x14ac:dyDescent="0.2">
      <c r="AA8207" s="9"/>
    </row>
    <row r="8208" spans="27:27" x14ac:dyDescent="0.2">
      <c r="AA8208" s="9"/>
    </row>
    <row r="8209" spans="27:27" x14ac:dyDescent="0.2">
      <c r="AA8209" s="9"/>
    </row>
    <row r="8210" spans="27:27" x14ac:dyDescent="0.2">
      <c r="AA8210" s="9"/>
    </row>
    <row r="8211" spans="27:27" x14ac:dyDescent="0.2">
      <c r="AA8211" s="9"/>
    </row>
    <row r="8212" spans="27:27" x14ac:dyDescent="0.2">
      <c r="AA8212" s="9"/>
    </row>
    <row r="8213" spans="27:27" x14ac:dyDescent="0.2">
      <c r="AA8213" s="9"/>
    </row>
    <row r="8214" spans="27:27" x14ac:dyDescent="0.2">
      <c r="AA8214" s="9"/>
    </row>
    <row r="8215" spans="27:27" x14ac:dyDescent="0.2">
      <c r="AA8215" s="9"/>
    </row>
    <row r="8216" spans="27:27" x14ac:dyDescent="0.2">
      <c r="AA8216" s="9"/>
    </row>
    <row r="8217" spans="27:27" x14ac:dyDescent="0.2">
      <c r="AA8217" s="9"/>
    </row>
    <row r="8218" spans="27:27" x14ac:dyDescent="0.2">
      <c r="AA8218" s="9"/>
    </row>
    <row r="8219" spans="27:27" x14ac:dyDescent="0.2">
      <c r="AA8219" s="9"/>
    </row>
    <row r="8220" spans="27:27" x14ac:dyDescent="0.2">
      <c r="AA8220" s="9"/>
    </row>
    <row r="8221" spans="27:27" x14ac:dyDescent="0.2">
      <c r="AA8221" s="9"/>
    </row>
    <row r="8222" spans="27:27" x14ac:dyDescent="0.2">
      <c r="AA8222" s="9"/>
    </row>
    <row r="8223" spans="27:27" x14ac:dyDescent="0.2">
      <c r="AA8223" s="9"/>
    </row>
    <row r="8224" spans="27:27" x14ac:dyDescent="0.2">
      <c r="AA8224" s="9"/>
    </row>
    <row r="8225" spans="27:27" x14ac:dyDescent="0.2">
      <c r="AA8225" s="9"/>
    </row>
    <row r="8226" spans="27:27" x14ac:dyDescent="0.2">
      <c r="AA8226" s="9"/>
    </row>
    <row r="8227" spans="27:27" x14ac:dyDescent="0.2">
      <c r="AA8227" s="9"/>
    </row>
    <row r="8228" spans="27:27" x14ac:dyDescent="0.2">
      <c r="AA8228" s="9"/>
    </row>
    <row r="8229" spans="27:27" x14ac:dyDescent="0.2">
      <c r="AA8229" s="9"/>
    </row>
    <row r="8230" spans="27:27" x14ac:dyDescent="0.2">
      <c r="AA8230" s="9"/>
    </row>
    <row r="8231" spans="27:27" x14ac:dyDescent="0.2">
      <c r="AA8231" s="9"/>
    </row>
    <row r="8232" spans="27:27" x14ac:dyDescent="0.2">
      <c r="AA8232" s="9"/>
    </row>
    <row r="8233" spans="27:27" x14ac:dyDescent="0.2">
      <c r="AA8233" s="9"/>
    </row>
    <row r="8234" spans="27:27" x14ac:dyDescent="0.2">
      <c r="AA8234" s="9"/>
    </row>
    <row r="8235" spans="27:27" x14ac:dyDescent="0.2">
      <c r="AA8235" s="9"/>
    </row>
    <row r="8236" spans="27:27" x14ac:dyDescent="0.2">
      <c r="AA8236" s="9"/>
    </row>
    <row r="8237" spans="27:27" x14ac:dyDescent="0.2">
      <c r="AA8237" s="9"/>
    </row>
    <row r="8238" spans="27:27" x14ac:dyDescent="0.2">
      <c r="AA8238" s="9"/>
    </row>
    <row r="8239" spans="27:27" x14ac:dyDescent="0.2">
      <c r="AA8239" s="9"/>
    </row>
    <row r="8240" spans="27:27" x14ac:dyDescent="0.2">
      <c r="AA8240" s="9"/>
    </row>
    <row r="8241" spans="27:27" x14ac:dyDescent="0.2">
      <c r="AA8241" s="9"/>
    </row>
    <row r="8242" spans="27:27" x14ac:dyDescent="0.2">
      <c r="AA8242" s="9"/>
    </row>
    <row r="8243" spans="27:27" x14ac:dyDescent="0.2">
      <c r="AA8243" s="9"/>
    </row>
    <row r="8244" spans="27:27" x14ac:dyDescent="0.2">
      <c r="AA8244" s="9"/>
    </row>
    <row r="8245" spans="27:27" x14ac:dyDescent="0.2">
      <c r="AA8245" s="9"/>
    </row>
    <row r="8246" spans="27:27" x14ac:dyDescent="0.2">
      <c r="AA8246" s="9"/>
    </row>
    <row r="8247" spans="27:27" x14ac:dyDescent="0.2">
      <c r="AA8247" s="9"/>
    </row>
    <row r="8248" spans="27:27" x14ac:dyDescent="0.2">
      <c r="AA8248" s="9"/>
    </row>
    <row r="8249" spans="27:27" x14ac:dyDescent="0.2">
      <c r="AA8249" s="9"/>
    </row>
    <row r="8250" spans="27:27" x14ac:dyDescent="0.2">
      <c r="AA8250" s="9"/>
    </row>
    <row r="8251" spans="27:27" x14ac:dyDescent="0.2">
      <c r="AA8251" s="9"/>
    </row>
    <row r="8252" spans="27:27" x14ac:dyDescent="0.2">
      <c r="AA8252" s="9"/>
    </row>
    <row r="8253" spans="27:27" x14ac:dyDescent="0.2">
      <c r="AA8253" s="9"/>
    </row>
    <row r="8254" spans="27:27" x14ac:dyDescent="0.2">
      <c r="AA8254" s="9"/>
    </row>
    <row r="8255" spans="27:27" x14ac:dyDescent="0.2">
      <c r="AA8255" s="9"/>
    </row>
    <row r="8256" spans="27:27" x14ac:dyDescent="0.2">
      <c r="AA8256" s="9"/>
    </row>
    <row r="8257" spans="27:27" x14ac:dyDescent="0.2">
      <c r="AA8257" s="9"/>
    </row>
    <row r="8258" spans="27:27" x14ac:dyDescent="0.2">
      <c r="AA8258" s="9"/>
    </row>
    <row r="8259" spans="27:27" x14ac:dyDescent="0.2">
      <c r="AA8259" s="9"/>
    </row>
    <row r="8260" spans="27:27" x14ac:dyDescent="0.2">
      <c r="AA8260" s="9"/>
    </row>
    <row r="8261" spans="27:27" x14ac:dyDescent="0.2">
      <c r="AA8261" s="9"/>
    </row>
    <row r="8262" spans="27:27" x14ac:dyDescent="0.2">
      <c r="AA8262" s="9"/>
    </row>
    <row r="8263" spans="27:27" x14ac:dyDescent="0.2">
      <c r="AA8263" s="9"/>
    </row>
    <row r="8264" spans="27:27" x14ac:dyDescent="0.2">
      <c r="AA8264" s="9"/>
    </row>
    <row r="8265" spans="27:27" x14ac:dyDescent="0.2">
      <c r="AA8265" s="9"/>
    </row>
    <row r="8266" spans="27:27" x14ac:dyDescent="0.2">
      <c r="AA8266" s="9"/>
    </row>
    <row r="8267" spans="27:27" x14ac:dyDescent="0.2">
      <c r="AA8267" s="9"/>
    </row>
    <row r="8268" spans="27:27" x14ac:dyDescent="0.2">
      <c r="AA8268" s="9"/>
    </row>
    <row r="8269" spans="27:27" x14ac:dyDescent="0.2">
      <c r="AA8269" s="9"/>
    </row>
    <row r="8270" spans="27:27" x14ac:dyDescent="0.2">
      <c r="AA8270" s="9"/>
    </row>
    <row r="8271" spans="27:27" x14ac:dyDescent="0.2">
      <c r="AA8271" s="9"/>
    </row>
    <row r="8272" spans="27:27" x14ac:dyDescent="0.2">
      <c r="AA8272" s="9"/>
    </row>
    <row r="8273" spans="27:27" x14ac:dyDescent="0.2">
      <c r="AA8273" s="9"/>
    </row>
    <row r="8274" spans="27:27" x14ac:dyDescent="0.2">
      <c r="AA8274" s="9"/>
    </row>
    <row r="8275" spans="27:27" x14ac:dyDescent="0.2">
      <c r="AA8275" s="9"/>
    </row>
    <row r="8276" spans="27:27" x14ac:dyDescent="0.2">
      <c r="AA8276" s="9"/>
    </row>
    <row r="8277" spans="27:27" x14ac:dyDescent="0.2">
      <c r="AA8277" s="9"/>
    </row>
    <row r="8278" spans="27:27" x14ac:dyDescent="0.2">
      <c r="AA8278" s="9"/>
    </row>
    <row r="8279" spans="27:27" x14ac:dyDescent="0.2">
      <c r="AA8279" s="9"/>
    </row>
    <row r="8280" spans="27:27" x14ac:dyDescent="0.2">
      <c r="AA8280" s="9"/>
    </row>
    <row r="8281" spans="27:27" x14ac:dyDescent="0.2">
      <c r="AA8281" s="9"/>
    </row>
    <row r="8282" spans="27:27" x14ac:dyDescent="0.2">
      <c r="AA8282" s="9"/>
    </row>
    <row r="8283" spans="27:27" x14ac:dyDescent="0.2">
      <c r="AA8283" s="9"/>
    </row>
    <row r="8284" spans="27:27" x14ac:dyDescent="0.2">
      <c r="AA8284" s="9"/>
    </row>
    <row r="8285" spans="27:27" x14ac:dyDescent="0.2">
      <c r="AA8285" s="9"/>
    </row>
    <row r="8286" spans="27:27" x14ac:dyDescent="0.2">
      <c r="AA8286" s="9"/>
    </row>
    <row r="8287" spans="27:27" x14ac:dyDescent="0.2">
      <c r="AA8287" s="9"/>
    </row>
    <row r="8288" spans="27:27" x14ac:dyDescent="0.2">
      <c r="AA8288" s="9"/>
    </row>
    <row r="8289" spans="27:27" x14ac:dyDescent="0.2">
      <c r="AA8289" s="9"/>
    </row>
    <row r="8290" spans="27:27" x14ac:dyDescent="0.2">
      <c r="AA8290" s="9"/>
    </row>
    <row r="8291" spans="27:27" x14ac:dyDescent="0.2">
      <c r="AA8291" s="9"/>
    </row>
    <row r="8292" spans="27:27" x14ac:dyDescent="0.2">
      <c r="AA8292" s="9"/>
    </row>
    <row r="8293" spans="27:27" x14ac:dyDescent="0.2">
      <c r="AA8293" s="9"/>
    </row>
    <row r="8294" spans="27:27" x14ac:dyDescent="0.2">
      <c r="AA8294" s="9"/>
    </row>
    <row r="8295" spans="27:27" x14ac:dyDescent="0.2">
      <c r="AA8295" s="9"/>
    </row>
    <row r="8296" spans="27:27" x14ac:dyDescent="0.2">
      <c r="AA8296" s="9"/>
    </row>
    <row r="8297" spans="27:27" x14ac:dyDescent="0.2">
      <c r="AA8297" s="9"/>
    </row>
    <row r="8298" spans="27:27" x14ac:dyDescent="0.2">
      <c r="AA8298" s="9"/>
    </row>
    <row r="8299" spans="27:27" x14ac:dyDescent="0.2">
      <c r="AA8299" s="9"/>
    </row>
    <row r="8300" spans="27:27" x14ac:dyDescent="0.2">
      <c r="AA8300" s="9"/>
    </row>
    <row r="8301" spans="27:27" x14ac:dyDescent="0.2">
      <c r="AA8301" s="9"/>
    </row>
    <row r="8302" spans="27:27" x14ac:dyDescent="0.2">
      <c r="AA8302" s="9"/>
    </row>
    <row r="8303" spans="27:27" x14ac:dyDescent="0.2">
      <c r="AA8303" s="9"/>
    </row>
    <row r="8304" spans="27:27" x14ac:dyDescent="0.2">
      <c r="AA8304" s="9"/>
    </row>
    <row r="8305" spans="27:27" x14ac:dyDescent="0.2">
      <c r="AA8305" s="9"/>
    </row>
    <row r="8306" spans="27:27" x14ac:dyDescent="0.2">
      <c r="AA8306" s="9"/>
    </row>
    <row r="8307" spans="27:27" x14ac:dyDescent="0.2">
      <c r="AA8307" s="9"/>
    </row>
    <row r="8308" spans="27:27" x14ac:dyDescent="0.2">
      <c r="AA8308" s="9"/>
    </row>
    <row r="8309" spans="27:27" x14ac:dyDescent="0.2">
      <c r="AA8309" s="9"/>
    </row>
    <row r="8310" spans="27:27" x14ac:dyDescent="0.2">
      <c r="AA8310" s="9"/>
    </row>
    <row r="8311" spans="27:27" x14ac:dyDescent="0.2">
      <c r="AA8311" s="9"/>
    </row>
    <row r="8312" spans="27:27" x14ac:dyDescent="0.2">
      <c r="AA8312" s="9"/>
    </row>
    <row r="8313" spans="27:27" x14ac:dyDescent="0.2">
      <c r="AA8313" s="9"/>
    </row>
    <row r="8314" spans="27:27" x14ac:dyDescent="0.2">
      <c r="AA8314" s="9"/>
    </row>
    <row r="8315" spans="27:27" x14ac:dyDescent="0.2">
      <c r="AA8315" s="9"/>
    </row>
    <row r="8316" spans="27:27" x14ac:dyDescent="0.2">
      <c r="AA8316" s="9"/>
    </row>
    <row r="8317" spans="27:27" x14ac:dyDescent="0.2">
      <c r="AA8317" s="9"/>
    </row>
    <row r="8318" spans="27:27" x14ac:dyDescent="0.2">
      <c r="AA8318" s="9"/>
    </row>
    <row r="8319" spans="27:27" x14ac:dyDescent="0.2">
      <c r="AA8319" s="9"/>
    </row>
    <row r="8320" spans="27:27" x14ac:dyDescent="0.2">
      <c r="AA8320" s="9"/>
    </row>
    <row r="8321" spans="27:27" x14ac:dyDescent="0.2">
      <c r="AA8321" s="9"/>
    </row>
    <row r="8322" spans="27:27" x14ac:dyDescent="0.2">
      <c r="AA8322" s="9"/>
    </row>
    <row r="8323" spans="27:27" x14ac:dyDescent="0.2">
      <c r="AA8323" s="9"/>
    </row>
    <row r="8324" spans="27:27" x14ac:dyDescent="0.2">
      <c r="AA8324" s="9"/>
    </row>
    <row r="8325" spans="27:27" x14ac:dyDescent="0.2">
      <c r="AA8325" s="9"/>
    </row>
    <row r="8326" spans="27:27" x14ac:dyDescent="0.2">
      <c r="AA8326" s="9"/>
    </row>
    <row r="8327" spans="27:27" x14ac:dyDescent="0.2">
      <c r="AA8327" s="9"/>
    </row>
    <row r="8328" spans="27:27" x14ac:dyDescent="0.2">
      <c r="AA8328" s="9"/>
    </row>
    <row r="8329" spans="27:27" x14ac:dyDescent="0.2">
      <c r="AA8329" s="9"/>
    </row>
    <row r="8330" spans="27:27" x14ac:dyDescent="0.2">
      <c r="AA8330" s="9"/>
    </row>
    <row r="8331" spans="27:27" x14ac:dyDescent="0.2">
      <c r="AA8331" s="9"/>
    </row>
    <row r="8332" spans="27:27" x14ac:dyDescent="0.2">
      <c r="AA8332" s="9"/>
    </row>
    <row r="8333" spans="27:27" x14ac:dyDescent="0.2">
      <c r="AA8333" s="9"/>
    </row>
    <row r="8334" spans="27:27" x14ac:dyDescent="0.2">
      <c r="AA8334" s="9"/>
    </row>
    <row r="8335" spans="27:27" x14ac:dyDescent="0.2">
      <c r="AA8335" s="9"/>
    </row>
    <row r="8336" spans="27:27" x14ac:dyDescent="0.2">
      <c r="AA8336" s="9"/>
    </row>
    <row r="8337" spans="27:27" x14ac:dyDescent="0.2">
      <c r="AA8337" s="9"/>
    </row>
    <row r="8338" spans="27:27" x14ac:dyDescent="0.2">
      <c r="AA8338" s="9"/>
    </row>
    <row r="8339" spans="27:27" x14ac:dyDescent="0.2">
      <c r="AA8339" s="9"/>
    </row>
    <row r="8340" spans="27:27" x14ac:dyDescent="0.2">
      <c r="AA8340" s="9"/>
    </row>
    <row r="8341" spans="27:27" x14ac:dyDescent="0.2">
      <c r="AA8341" s="9"/>
    </row>
    <row r="8342" spans="27:27" x14ac:dyDescent="0.2">
      <c r="AA8342" s="9"/>
    </row>
    <row r="8343" spans="27:27" x14ac:dyDescent="0.2">
      <c r="AA8343" s="9"/>
    </row>
    <row r="8344" spans="27:27" x14ac:dyDescent="0.2">
      <c r="AA8344" s="9"/>
    </row>
    <row r="8345" spans="27:27" x14ac:dyDescent="0.2">
      <c r="AA8345" s="9"/>
    </row>
    <row r="8346" spans="27:27" x14ac:dyDescent="0.2">
      <c r="AA8346" s="9"/>
    </row>
    <row r="8347" spans="27:27" x14ac:dyDescent="0.2">
      <c r="AA8347" s="9"/>
    </row>
    <row r="8348" spans="27:27" x14ac:dyDescent="0.2">
      <c r="AA8348" s="9"/>
    </row>
    <row r="8349" spans="27:27" x14ac:dyDescent="0.2">
      <c r="AA8349" s="9"/>
    </row>
    <row r="8350" spans="27:27" x14ac:dyDescent="0.2">
      <c r="AA8350" s="9"/>
    </row>
    <row r="8351" spans="27:27" x14ac:dyDescent="0.2">
      <c r="AA8351" s="9"/>
    </row>
    <row r="8352" spans="27:27" x14ac:dyDescent="0.2">
      <c r="AA8352" s="9"/>
    </row>
    <row r="8353" spans="27:27" x14ac:dyDescent="0.2">
      <c r="AA8353" s="9"/>
    </row>
    <row r="8354" spans="27:27" x14ac:dyDescent="0.2">
      <c r="AA8354" s="9"/>
    </row>
    <row r="8355" spans="27:27" x14ac:dyDescent="0.2">
      <c r="AA8355" s="9"/>
    </row>
    <row r="8356" spans="27:27" x14ac:dyDescent="0.2">
      <c r="AA8356" s="9"/>
    </row>
    <row r="8357" spans="27:27" x14ac:dyDescent="0.2">
      <c r="AA8357" s="9"/>
    </row>
    <row r="8358" spans="27:27" x14ac:dyDescent="0.2">
      <c r="AA8358" s="9"/>
    </row>
    <row r="8359" spans="27:27" x14ac:dyDescent="0.2">
      <c r="AA8359" s="9"/>
    </row>
    <row r="8360" spans="27:27" x14ac:dyDescent="0.2">
      <c r="AA8360" s="9"/>
    </row>
    <row r="8361" spans="27:27" x14ac:dyDescent="0.2">
      <c r="AA8361" s="9"/>
    </row>
    <row r="8362" spans="27:27" x14ac:dyDescent="0.2">
      <c r="AA8362" s="9"/>
    </row>
    <row r="8363" spans="27:27" x14ac:dyDescent="0.2">
      <c r="AA8363" s="9"/>
    </row>
    <row r="8364" spans="27:27" x14ac:dyDescent="0.2">
      <c r="AA8364" s="9"/>
    </row>
    <row r="8365" spans="27:27" x14ac:dyDescent="0.2">
      <c r="AA8365" s="9"/>
    </row>
    <row r="8366" spans="27:27" x14ac:dyDescent="0.2">
      <c r="AA8366" s="9"/>
    </row>
    <row r="8367" spans="27:27" x14ac:dyDescent="0.2">
      <c r="AA8367" s="9"/>
    </row>
    <row r="8368" spans="27:27" x14ac:dyDescent="0.2">
      <c r="AA8368" s="9"/>
    </row>
    <row r="8369" spans="27:27" x14ac:dyDescent="0.2">
      <c r="AA8369" s="9"/>
    </row>
    <row r="8370" spans="27:27" x14ac:dyDescent="0.2">
      <c r="AA8370" s="9"/>
    </row>
    <row r="8371" spans="27:27" x14ac:dyDescent="0.2">
      <c r="AA8371" s="9"/>
    </row>
    <row r="8372" spans="27:27" x14ac:dyDescent="0.2">
      <c r="AA8372" s="9"/>
    </row>
    <row r="8373" spans="27:27" x14ac:dyDescent="0.2">
      <c r="AA8373" s="9"/>
    </row>
    <row r="8374" spans="27:27" x14ac:dyDescent="0.2">
      <c r="AA8374" s="9"/>
    </row>
    <row r="8375" spans="27:27" x14ac:dyDescent="0.2">
      <c r="AA8375" s="9"/>
    </row>
    <row r="8376" spans="27:27" x14ac:dyDescent="0.2">
      <c r="AA8376" s="9"/>
    </row>
    <row r="8377" spans="27:27" x14ac:dyDescent="0.2">
      <c r="AA8377" s="9"/>
    </row>
    <row r="8378" spans="27:27" x14ac:dyDescent="0.2">
      <c r="AA8378" s="9"/>
    </row>
    <row r="8379" spans="27:27" x14ac:dyDescent="0.2">
      <c r="AA8379" s="9"/>
    </row>
    <row r="8380" spans="27:27" x14ac:dyDescent="0.2">
      <c r="AA8380" s="9"/>
    </row>
    <row r="8381" spans="27:27" x14ac:dyDescent="0.2">
      <c r="AA8381" s="9"/>
    </row>
    <row r="8382" spans="27:27" x14ac:dyDescent="0.2">
      <c r="AA8382" s="9"/>
    </row>
    <row r="8383" spans="27:27" x14ac:dyDescent="0.2">
      <c r="AA8383" s="9"/>
    </row>
    <row r="8384" spans="27:27" x14ac:dyDescent="0.2">
      <c r="AA8384" s="9"/>
    </row>
    <row r="8385" spans="27:27" x14ac:dyDescent="0.2">
      <c r="AA8385" s="9"/>
    </row>
    <row r="8386" spans="27:27" x14ac:dyDescent="0.2">
      <c r="AA8386" s="9"/>
    </row>
    <row r="8387" spans="27:27" x14ac:dyDescent="0.2">
      <c r="AA8387" s="9"/>
    </row>
    <row r="8388" spans="27:27" x14ac:dyDescent="0.2">
      <c r="AA8388" s="9"/>
    </row>
    <row r="8389" spans="27:27" x14ac:dyDescent="0.2">
      <c r="AA8389" s="9"/>
    </row>
    <row r="8390" spans="27:27" x14ac:dyDescent="0.2">
      <c r="AA8390" s="9"/>
    </row>
    <row r="8391" spans="27:27" x14ac:dyDescent="0.2">
      <c r="AA8391" s="9"/>
    </row>
    <row r="8392" spans="27:27" x14ac:dyDescent="0.2">
      <c r="AA8392" s="9"/>
    </row>
    <row r="8393" spans="27:27" x14ac:dyDescent="0.2">
      <c r="AA8393" s="9"/>
    </row>
    <row r="8394" spans="27:27" x14ac:dyDescent="0.2">
      <c r="AA8394" s="9"/>
    </row>
    <row r="8395" spans="27:27" x14ac:dyDescent="0.2">
      <c r="AA8395" s="9"/>
    </row>
    <row r="8396" spans="27:27" x14ac:dyDescent="0.2">
      <c r="AA8396" s="9"/>
    </row>
    <row r="8397" spans="27:27" x14ac:dyDescent="0.2">
      <c r="AA8397" s="9"/>
    </row>
    <row r="8398" spans="27:27" x14ac:dyDescent="0.2">
      <c r="AA8398" s="9"/>
    </row>
    <row r="8399" spans="27:27" x14ac:dyDescent="0.2">
      <c r="AA8399" s="9"/>
    </row>
    <row r="8400" spans="27:27" x14ac:dyDescent="0.2">
      <c r="AA8400" s="9"/>
    </row>
    <row r="8401" spans="27:27" x14ac:dyDescent="0.2">
      <c r="AA8401" s="9"/>
    </row>
    <row r="8402" spans="27:27" x14ac:dyDescent="0.2">
      <c r="AA8402" s="9"/>
    </row>
    <row r="8403" spans="27:27" x14ac:dyDescent="0.2">
      <c r="AA8403" s="9"/>
    </row>
    <row r="8404" spans="27:27" x14ac:dyDescent="0.2">
      <c r="AA8404" s="9"/>
    </row>
    <row r="8405" spans="27:27" x14ac:dyDescent="0.2">
      <c r="AA8405" s="9"/>
    </row>
    <row r="8406" spans="27:27" x14ac:dyDescent="0.2">
      <c r="AA8406" s="9"/>
    </row>
    <row r="8407" spans="27:27" x14ac:dyDescent="0.2">
      <c r="AA8407" s="9"/>
    </row>
    <row r="8408" spans="27:27" x14ac:dyDescent="0.2">
      <c r="AA8408" s="9"/>
    </row>
    <row r="8409" spans="27:27" x14ac:dyDescent="0.2">
      <c r="AA8409" s="9"/>
    </row>
    <row r="8410" spans="27:27" x14ac:dyDescent="0.2">
      <c r="AA8410" s="9"/>
    </row>
    <row r="8411" spans="27:27" x14ac:dyDescent="0.2">
      <c r="AA8411" s="9"/>
    </row>
    <row r="8412" spans="27:27" x14ac:dyDescent="0.2">
      <c r="AA8412" s="9"/>
    </row>
    <row r="8413" spans="27:27" x14ac:dyDescent="0.2">
      <c r="AA8413" s="9"/>
    </row>
    <row r="8414" spans="27:27" x14ac:dyDescent="0.2">
      <c r="AA8414" s="9"/>
    </row>
    <row r="8415" spans="27:27" x14ac:dyDescent="0.2">
      <c r="AA8415" s="9"/>
    </row>
    <row r="8416" spans="27:27" x14ac:dyDescent="0.2">
      <c r="AA8416" s="9"/>
    </row>
    <row r="8417" spans="27:27" x14ac:dyDescent="0.2">
      <c r="AA8417" s="9"/>
    </row>
    <row r="8418" spans="27:27" x14ac:dyDescent="0.2">
      <c r="AA8418" s="9"/>
    </row>
    <row r="8419" spans="27:27" x14ac:dyDescent="0.2">
      <c r="AA8419" s="9"/>
    </row>
    <row r="8420" spans="27:27" x14ac:dyDescent="0.2">
      <c r="AA8420" s="9"/>
    </row>
    <row r="8421" spans="27:27" x14ac:dyDescent="0.2">
      <c r="AA8421" s="9"/>
    </row>
    <row r="8422" spans="27:27" x14ac:dyDescent="0.2">
      <c r="AA8422" s="9"/>
    </row>
    <row r="8423" spans="27:27" x14ac:dyDescent="0.2">
      <c r="AA8423" s="9"/>
    </row>
    <row r="8424" spans="27:27" x14ac:dyDescent="0.2">
      <c r="AA8424" s="9"/>
    </row>
    <row r="8425" spans="27:27" x14ac:dyDescent="0.2">
      <c r="AA8425" s="9"/>
    </row>
    <row r="8426" spans="27:27" x14ac:dyDescent="0.2">
      <c r="AA8426" s="9"/>
    </row>
    <row r="8427" spans="27:27" x14ac:dyDescent="0.2">
      <c r="AA8427" s="9"/>
    </row>
    <row r="8428" spans="27:27" x14ac:dyDescent="0.2">
      <c r="AA8428" s="9"/>
    </row>
    <row r="8429" spans="27:27" x14ac:dyDescent="0.2">
      <c r="AA8429" s="9"/>
    </row>
    <row r="8430" spans="27:27" x14ac:dyDescent="0.2">
      <c r="AA8430" s="9"/>
    </row>
    <row r="8431" spans="27:27" x14ac:dyDescent="0.2">
      <c r="AA8431" s="9"/>
    </row>
    <row r="8432" spans="27:27" x14ac:dyDescent="0.2">
      <c r="AA8432" s="9"/>
    </row>
    <row r="8433" spans="27:27" x14ac:dyDescent="0.2">
      <c r="AA8433" s="9"/>
    </row>
    <row r="8434" spans="27:27" x14ac:dyDescent="0.2">
      <c r="AA8434" s="9"/>
    </row>
    <row r="8435" spans="27:27" x14ac:dyDescent="0.2">
      <c r="AA8435" s="9"/>
    </row>
    <row r="8436" spans="27:27" x14ac:dyDescent="0.2">
      <c r="AA8436" s="9"/>
    </row>
    <row r="8437" spans="27:27" x14ac:dyDescent="0.2">
      <c r="AA8437" s="9"/>
    </row>
    <row r="8438" spans="27:27" x14ac:dyDescent="0.2">
      <c r="AA8438" s="9"/>
    </row>
    <row r="8439" spans="27:27" x14ac:dyDescent="0.2">
      <c r="AA8439" s="9"/>
    </row>
    <row r="8440" spans="27:27" x14ac:dyDescent="0.2">
      <c r="AA8440" s="9"/>
    </row>
    <row r="8441" spans="27:27" x14ac:dyDescent="0.2">
      <c r="AA8441" s="9"/>
    </row>
    <row r="8442" spans="27:27" x14ac:dyDescent="0.2">
      <c r="AA8442" s="9"/>
    </row>
    <row r="8443" spans="27:27" x14ac:dyDescent="0.2">
      <c r="AA8443" s="9"/>
    </row>
    <row r="8444" spans="27:27" x14ac:dyDescent="0.2">
      <c r="AA8444" s="9"/>
    </row>
    <row r="8445" spans="27:27" x14ac:dyDescent="0.2">
      <c r="AA8445" s="9"/>
    </row>
    <row r="8446" spans="27:27" x14ac:dyDescent="0.2">
      <c r="AA8446" s="9"/>
    </row>
    <row r="8447" spans="27:27" x14ac:dyDescent="0.2">
      <c r="AA8447" s="9"/>
    </row>
    <row r="8448" spans="27:27" x14ac:dyDescent="0.2">
      <c r="AA8448" s="9"/>
    </row>
    <row r="8449" spans="27:27" x14ac:dyDescent="0.2">
      <c r="AA8449" s="9"/>
    </row>
    <row r="8450" spans="27:27" x14ac:dyDescent="0.2">
      <c r="AA8450" s="9"/>
    </row>
    <row r="8451" spans="27:27" x14ac:dyDescent="0.2">
      <c r="AA8451" s="9"/>
    </row>
    <row r="8452" spans="27:27" x14ac:dyDescent="0.2">
      <c r="AA8452" s="9"/>
    </row>
    <row r="8453" spans="27:27" x14ac:dyDescent="0.2">
      <c r="AA8453" s="9"/>
    </row>
    <row r="8454" spans="27:27" x14ac:dyDescent="0.2">
      <c r="AA8454" s="9"/>
    </row>
    <row r="8455" spans="27:27" x14ac:dyDescent="0.2">
      <c r="AA8455" s="9"/>
    </row>
    <row r="8456" spans="27:27" x14ac:dyDescent="0.2">
      <c r="AA8456" s="9"/>
    </row>
    <row r="8457" spans="27:27" x14ac:dyDescent="0.2">
      <c r="AA8457" s="9"/>
    </row>
    <row r="8458" spans="27:27" x14ac:dyDescent="0.2">
      <c r="AA8458" s="9"/>
    </row>
    <row r="8459" spans="27:27" x14ac:dyDescent="0.2">
      <c r="AA8459" s="9"/>
    </row>
    <row r="8460" spans="27:27" x14ac:dyDescent="0.2">
      <c r="AA8460" s="9"/>
    </row>
    <row r="8461" spans="27:27" x14ac:dyDescent="0.2">
      <c r="AA8461" s="9"/>
    </row>
    <row r="8462" spans="27:27" x14ac:dyDescent="0.2">
      <c r="AA8462" s="9"/>
    </row>
    <row r="8463" spans="27:27" x14ac:dyDescent="0.2">
      <c r="AA8463" s="9"/>
    </row>
    <row r="8464" spans="27:27" x14ac:dyDescent="0.2">
      <c r="AA8464" s="9"/>
    </row>
    <row r="8465" spans="27:27" x14ac:dyDescent="0.2">
      <c r="AA8465" s="9"/>
    </row>
    <row r="8466" spans="27:27" x14ac:dyDescent="0.2">
      <c r="AA8466" s="9"/>
    </row>
    <row r="8467" spans="27:27" x14ac:dyDescent="0.2">
      <c r="AA8467" s="9"/>
    </row>
    <row r="8468" spans="27:27" x14ac:dyDescent="0.2">
      <c r="AA8468" s="9"/>
    </row>
    <row r="8469" spans="27:27" x14ac:dyDescent="0.2">
      <c r="AA8469" s="9"/>
    </row>
    <row r="8470" spans="27:27" x14ac:dyDescent="0.2">
      <c r="AA8470" s="9"/>
    </row>
    <row r="8471" spans="27:27" x14ac:dyDescent="0.2">
      <c r="AA8471" s="9"/>
    </row>
    <row r="8472" spans="27:27" x14ac:dyDescent="0.2">
      <c r="AA8472" s="9"/>
    </row>
    <row r="8473" spans="27:27" x14ac:dyDescent="0.2">
      <c r="AA8473" s="9"/>
    </row>
    <row r="8474" spans="27:27" x14ac:dyDescent="0.2">
      <c r="AA8474" s="9"/>
    </row>
    <row r="8475" spans="27:27" x14ac:dyDescent="0.2">
      <c r="AA8475" s="9"/>
    </row>
    <row r="8476" spans="27:27" x14ac:dyDescent="0.2">
      <c r="AA8476" s="9"/>
    </row>
    <row r="8477" spans="27:27" x14ac:dyDescent="0.2">
      <c r="AA8477" s="9"/>
    </row>
    <row r="8478" spans="27:27" x14ac:dyDescent="0.2">
      <c r="AA8478" s="9"/>
    </row>
    <row r="8479" spans="27:27" x14ac:dyDescent="0.2">
      <c r="AA8479" s="9"/>
    </row>
    <row r="8480" spans="27:27" x14ac:dyDescent="0.2">
      <c r="AA8480" s="9"/>
    </row>
    <row r="8481" spans="27:27" x14ac:dyDescent="0.2">
      <c r="AA8481" s="9"/>
    </row>
    <row r="8482" spans="27:27" x14ac:dyDescent="0.2">
      <c r="AA8482" s="9"/>
    </row>
    <row r="8483" spans="27:27" x14ac:dyDescent="0.2">
      <c r="AA8483" s="9"/>
    </row>
    <row r="8484" spans="27:27" x14ac:dyDescent="0.2">
      <c r="AA8484" s="9"/>
    </row>
    <row r="8485" spans="27:27" x14ac:dyDescent="0.2">
      <c r="AA8485" s="9"/>
    </row>
    <row r="8486" spans="27:27" x14ac:dyDescent="0.2">
      <c r="AA8486" s="9"/>
    </row>
    <row r="8487" spans="27:27" x14ac:dyDescent="0.2">
      <c r="AA8487" s="9"/>
    </row>
    <row r="8488" spans="27:27" x14ac:dyDescent="0.2">
      <c r="AA8488" s="9"/>
    </row>
    <row r="8489" spans="27:27" x14ac:dyDescent="0.2">
      <c r="AA8489" s="9"/>
    </row>
    <row r="8490" spans="27:27" x14ac:dyDescent="0.2">
      <c r="AA8490" s="9"/>
    </row>
    <row r="8491" spans="27:27" x14ac:dyDescent="0.2">
      <c r="AA8491" s="9"/>
    </row>
    <row r="8492" spans="27:27" x14ac:dyDescent="0.2">
      <c r="AA8492" s="9"/>
    </row>
    <row r="8493" spans="27:27" x14ac:dyDescent="0.2">
      <c r="AA8493" s="9"/>
    </row>
    <row r="8494" spans="27:27" x14ac:dyDescent="0.2">
      <c r="AA8494" s="9"/>
    </row>
    <row r="8495" spans="27:27" x14ac:dyDescent="0.2">
      <c r="AA8495" s="9"/>
    </row>
    <row r="8496" spans="27:27" x14ac:dyDescent="0.2">
      <c r="AA8496" s="9"/>
    </row>
    <row r="8497" spans="27:27" x14ac:dyDescent="0.2">
      <c r="AA8497" s="9"/>
    </row>
    <row r="8498" spans="27:27" x14ac:dyDescent="0.2">
      <c r="AA8498" s="9"/>
    </row>
    <row r="8499" spans="27:27" x14ac:dyDescent="0.2">
      <c r="AA8499" s="9"/>
    </row>
    <row r="8500" spans="27:27" x14ac:dyDescent="0.2">
      <c r="AA8500" s="9"/>
    </row>
    <row r="8501" spans="27:27" x14ac:dyDescent="0.2">
      <c r="AA8501" s="9"/>
    </row>
    <row r="8502" spans="27:27" x14ac:dyDescent="0.2">
      <c r="AA8502" s="9"/>
    </row>
    <row r="8503" spans="27:27" x14ac:dyDescent="0.2">
      <c r="AA8503" s="9"/>
    </row>
    <row r="8504" spans="27:27" x14ac:dyDescent="0.2">
      <c r="AA8504" s="9"/>
    </row>
    <row r="8505" spans="27:27" x14ac:dyDescent="0.2">
      <c r="AA8505" s="9"/>
    </row>
    <row r="8506" spans="27:27" x14ac:dyDescent="0.2">
      <c r="AA8506" s="9"/>
    </row>
    <row r="8507" spans="27:27" x14ac:dyDescent="0.2">
      <c r="AA8507" s="9"/>
    </row>
    <row r="8508" spans="27:27" x14ac:dyDescent="0.2">
      <c r="AA8508" s="9"/>
    </row>
    <row r="8509" spans="27:27" x14ac:dyDescent="0.2">
      <c r="AA8509" s="9"/>
    </row>
    <row r="8510" spans="27:27" x14ac:dyDescent="0.2">
      <c r="AA8510" s="9"/>
    </row>
    <row r="8511" spans="27:27" x14ac:dyDescent="0.2">
      <c r="AA8511" s="9"/>
    </row>
    <row r="8512" spans="27:27" x14ac:dyDescent="0.2">
      <c r="AA8512" s="9"/>
    </row>
    <row r="8513" spans="27:27" x14ac:dyDescent="0.2">
      <c r="AA8513" s="9"/>
    </row>
    <row r="8514" spans="27:27" x14ac:dyDescent="0.2">
      <c r="AA8514" s="9"/>
    </row>
    <row r="8515" spans="27:27" x14ac:dyDescent="0.2">
      <c r="AA8515" s="9"/>
    </row>
    <row r="8516" spans="27:27" x14ac:dyDescent="0.2">
      <c r="AA8516" s="9"/>
    </row>
    <row r="8517" spans="27:27" x14ac:dyDescent="0.2">
      <c r="AA8517" s="9"/>
    </row>
    <row r="8518" spans="27:27" x14ac:dyDescent="0.2">
      <c r="AA8518" s="9"/>
    </row>
    <row r="8519" spans="27:27" x14ac:dyDescent="0.2">
      <c r="AA8519" s="9"/>
    </row>
    <row r="8520" spans="27:27" x14ac:dyDescent="0.2">
      <c r="AA8520" s="9"/>
    </row>
    <row r="8521" spans="27:27" x14ac:dyDescent="0.2">
      <c r="AA8521" s="9"/>
    </row>
    <row r="8522" spans="27:27" x14ac:dyDescent="0.2">
      <c r="AA8522" s="9"/>
    </row>
    <row r="8523" spans="27:27" x14ac:dyDescent="0.2">
      <c r="AA8523" s="9"/>
    </row>
    <row r="8524" spans="27:27" x14ac:dyDescent="0.2">
      <c r="AA8524" s="9"/>
    </row>
    <row r="8525" spans="27:27" x14ac:dyDescent="0.2">
      <c r="AA8525" s="9"/>
    </row>
    <row r="8526" spans="27:27" x14ac:dyDescent="0.2">
      <c r="AA8526" s="9"/>
    </row>
    <row r="8527" spans="27:27" x14ac:dyDescent="0.2">
      <c r="AA8527" s="9"/>
    </row>
    <row r="8528" spans="27:27" x14ac:dyDescent="0.2">
      <c r="AA8528" s="9"/>
    </row>
    <row r="8529" spans="27:27" x14ac:dyDescent="0.2">
      <c r="AA8529" s="9"/>
    </row>
    <row r="8530" spans="27:27" x14ac:dyDescent="0.2">
      <c r="AA8530" s="9"/>
    </row>
    <row r="8531" spans="27:27" x14ac:dyDescent="0.2">
      <c r="AA8531" s="9"/>
    </row>
    <row r="8532" spans="27:27" x14ac:dyDescent="0.2">
      <c r="AA8532" s="9"/>
    </row>
    <row r="8533" spans="27:27" x14ac:dyDescent="0.2">
      <c r="AA8533" s="9"/>
    </row>
    <row r="8534" spans="27:27" x14ac:dyDescent="0.2">
      <c r="AA8534" s="9"/>
    </row>
    <row r="8535" spans="27:27" x14ac:dyDescent="0.2">
      <c r="AA8535" s="9"/>
    </row>
    <row r="8536" spans="27:27" x14ac:dyDescent="0.2">
      <c r="AA8536" s="9"/>
    </row>
    <row r="8537" spans="27:27" x14ac:dyDescent="0.2">
      <c r="AA8537" s="9"/>
    </row>
    <row r="8538" spans="27:27" x14ac:dyDescent="0.2">
      <c r="AA8538" s="9"/>
    </row>
    <row r="8539" spans="27:27" x14ac:dyDescent="0.2">
      <c r="AA8539" s="9"/>
    </row>
    <row r="8540" spans="27:27" x14ac:dyDescent="0.2">
      <c r="AA8540" s="9"/>
    </row>
    <row r="8541" spans="27:27" x14ac:dyDescent="0.2">
      <c r="AA8541" s="9"/>
    </row>
    <row r="8542" spans="27:27" x14ac:dyDescent="0.2">
      <c r="AA8542" s="9"/>
    </row>
    <row r="8543" spans="27:27" x14ac:dyDescent="0.2">
      <c r="AA8543" s="9"/>
    </row>
    <row r="8544" spans="27:27" x14ac:dyDescent="0.2">
      <c r="AA8544" s="9"/>
    </row>
    <row r="8545" spans="27:27" x14ac:dyDescent="0.2">
      <c r="AA8545" s="9"/>
    </row>
    <row r="8546" spans="27:27" x14ac:dyDescent="0.2">
      <c r="AA8546" s="9"/>
    </row>
    <row r="8547" spans="27:27" x14ac:dyDescent="0.2">
      <c r="AA8547" s="9"/>
    </row>
    <row r="8548" spans="27:27" x14ac:dyDescent="0.2">
      <c r="AA8548" s="9"/>
    </row>
    <row r="8549" spans="27:27" x14ac:dyDescent="0.2">
      <c r="AA8549" s="9"/>
    </row>
    <row r="8550" spans="27:27" x14ac:dyDescent="0.2">
      <c r="AA8550" s="9"/>
    </row>
    <row r="8551" spans="27:27" x14ac:dyDescent="0.2">
      <c r="AA8551" s="9"/>
    </row>
    <row r="8552" spans="27:27" x14ac:dyDescent="0.2">
      <c r="AA8552" s="9"/>
    </row>
    <row r="8553" spans="27:27" x14ac:dyDescent="0.2">
      <c r="AA8553" s="9"/>
    </row>
    <row r="8554" spans="27:27" x14ac:dyDescent="0.2">
      <c r="AA8554" s="9"/>
    </row>
    <row r="8555" spans="27:27" x14ac:dyDescent="0.2">
      <c r="AA8555" s="9"/>
    </row>
    <row r="8556" spans="27:27" x14ac:dyDescent="0.2">
      <c r="AA8556" s="9"/>
    </row>
    <row r="8557" spans="27:27" x14ac:dyDescent="0.2">
      <c r="AA8557" s="9"/>
    </row>
    <row r="8558" spans="27:27" x14ac:dyDescent="0.2">
      <c r="AA8558" s="9"/>
    </row>
    <row r="8559" spans="27:27" x14ac:dyDescent="0.2">
      <c r="AA8559" s="9"/>
    </row>
    <row r="8560" spans="27:27" x14ac:dyDescent="0.2">
      <c r="AA8560" s="9"/>
    </row>
    <row r="8561" spans="27:27" x14ac:dyDescent="0.2">
      <c r="AA8561" s="9"/>
    </row>
    <row r="8562" spans="27:27" x14ac:dyDescent="0.2">
      <c r="AA8562" s="9"/>
    </row>
    <row r="8563" spans="27:27" x14ac:dyDescent="0.2">
      <c r="AA8563" s="9"/>
    </row>
    <row r="8564" spans="27:27" x14ac:dyDescent="0.2">
      <c r="AA8564" s="9"/>
    </row>
    <row r="8565" spans="27:27" x14ac:dyDescent="0.2">
      <c r="AA8565" s="9"/>
    </row>
    <row r="8566" spans="27:27" x14ac:dyDescent="0.2">
      <c r="AA8566" s="9"/>
    </row>
    <row r="8567" spans="27:27" x14ac:dyDescent="0.2">
      <c r="AA8567" s="9"/>
    </row>
    <row r="8568" spans="27:27" x14ac:dyDescent="0.2">
      <c r="AA8568" s="9"/>
    </row>
    <row r="8569" spans="27:27" x14ac:dyDescent="0.2">
      <c r="AA8569" s="9"/>
    </row>
    <row r="8570" spans="27:27" x14ac:dyDescent="0.2">
      <c r="AA8570" s="9"/>
    </row>
    <row r="8571" spans="27:27" x14ac:dyDescent="0.2">
      <c r="AA8571" s="9"/>
    </row>
    <row r="8572" spans="27:27" x14ac:dyDescent="0.2">
      <c r="AA8572" s="9"/>
    </row>
    <row r="8573" spans="27:27" x14ac:dyDescent="0.2">
      <c r="AA8573" s="9"/>
    </row>
    <row r="8574" spans="27:27" x14ac:dyDescent="0.2">
      <c r="AA8574" s="9"/>
    </row>
    <row r="8575" spans="27:27" x14ac:dyDescent="0.2">
      <c r="AA8575" s="9"/>
    </row>
    <row r="8576" spans="27:27" x14ac:dyDescent="0.2">
      <c r="AA8576" s="9"/>
    </row>
    <row r="8577" spans="27:27" x14ac:dyDescent="0.2">
      <c r="AA8577" s="9"/>
    </row>
    <row r="8578" spans="27:27" x14ac:dyDescent="0.2">
      <c r="AA8578" s="9"/>
    </row>
    <row r="8579" spans="27:27" x14ac:dyDescent="0.2">
      <c r="AA8579" s="9"/>
    </row>
    <row r="8580" spans="27:27" x14ac:dyDescent="0.2">
      <c r="AA8580" s="9"/>
    </row>
    <row r="8581" spans="27:27" x14ac:dyDescent="0.2">
      <c r="AA8581" s="9"/>
    </row>
    <row r="8582" spans="27:27" x14ac:dyDescent="0.2">
      <c r="AA8582" s="9"/>
    </row>
    <row r="8583" spans="27:27" x14ac:dyDescent="0.2">
      <c r="AA8583" s="9"/>
    </row>
    <row r="8584" spans="27:27" x14ac:dyDescent="0.2">
      <c r="AA8584" s="9"/>
    </row>
    <row r="8585" spans="27:27" x14ac:dyDescent="0.2">
      <c r="AA8585" s="9"/>
    </row>
    <row r="8586" spans="27:27" x14ac:dyDescent="0.2">
      <c r="AA8586" s="9"/>
    </row>
    <row r="8587" spans="27:27" x14ac:dyDescent="0.2">
      <c r="AA8587" s="9"/>
    </row>
    <row r="8588" spans="27:27" x14ac:dyDescent="0.2">
      <c r="AA8588" s="9"/>
    </row>
    <row r="8589" spans="27:27" x14ac:dyDescent="0.2">
      <c r="AA8589" s="9"/>
    </row>
    <row r="8590" spans="27:27" x14ac:dyDescent="0.2">
      <c r="AA8590" s="9"/>
    </row>
    <row r="8591" spans="27:27" x14ac:dyDescent="0.2">
      <c r="AA8591" s="9"/>
    </row>
    <row r="8592" spans="27:27" x14ac:dyDescent="0.2">
      <c r="AA8592" s="9"/>
    </row>
    <row r="8593" spans="27:27" x14ac:dyDescent="0.2">
      <c r="AA8593" s="9"/>
    </row>
    <row r="8594" spans="27:27" x14ac:dyDescent="0.2">
      <c r="AA8594" s="9"/>
    </row>
    <row r="8595" spans="27:27" x14ac:dyDescent="0.2">
      <c r="AA8595" s="9"/>
    </row>
    <row r="8596" spans="27:27" x14ac:dyDescent="0.2">
      <c r="AA8596" s="9"/>
    </row>
    <row r="8597" spans="27:27" x14ac:dyDescent="0.2">
      <c r="AA8597" s="9"/>
    </row>
    <row r="8598" spans="27:27" x14ac:dyDescent="0.2">
      <c r="AA8598" s="9"/>
    </row>
    <row r="8599" spans="27:27" x14ac:dyDescent="0.2">
      <c r="AA8599" s="9"/>
    </row>
    <row r="8600" spans="27:27" x14ac:dyDescent="0.2">
      <c r="AA8600" s="9"/>
    </row>
    <row r="8601" spans="27:27" x14ac:dyDescent="0.2">
      <c r="AA8601" s="9"/>
    </row>
    <row r="8602" spans="27:27" x14ac:dyDescent="0.2">
      <c r="AA8602" s="9"/>
    </row>
    <row r="8603" spans="27:27" x14ac:dyDescent="0.2">
      <c r="AA8603" s="9"/>
    </row>
    <row r="8604" spans="27:27" x14ac:dyDescent="0.2">
      <c r="AA8604" s="9"/>
    </row>
    <row r="8605" spans="27:27" x14ac:dyDescent="0.2">
      <c r="AA8605" s="9"/>
    </row>
    <row r="8606" spans="27:27" x14ac:dyDescent="0.2">
      <c r="AA8606" s="9"/>
    </row>
    <row r="8607" spans="27:27" x14ac:dyDescent="0.2">
      <c r="AA8607" s="9"/>
    </row>
    <row r="8608" spans="27:27" x14ac:dyDescent="0.2">
      <c r="AA8608" s="9"/>
    </row>
    <row r="8609" spans="27:27" x14ac:dyDescent="0.2">
      <c r="AA8609" s="9"/>
    </row>
    <row r="8610" spans="27:27" x14ac:dyDescent="0.2">
      <c r="AA8610" s="9"/>
    </row>
    <row r="8611" spans="27:27" x14ac:dyDescent="0.2">
      <c r="AA8611" s="9"/>
    </row>
    <row r="8612" spans="27:27" x14ac:dyDescent="0.2">
      <c r="AA8612" s="9"/>
    </row>
    <row r="8613" spans="27:27" x14ac:dyDescent="0.2">
      <c r="AA8613" s="9"/>
    </row>
    <row r="8614" spans="27:27" x14ac:dyDescent="0.2">
      <c r="AA8614" s="9"/>
    </row>
    <row r="8615" spans="27:27" x14ac:dyDescent="0.2">
      <c r="AA8615" s="9"/>
    </row>
    <row r="8616" spans="27:27" x14ac:dyDescent="0.2">
      <c r="AA8616" s="9"/>
    </row>
    <row r="8617" spans="27:27" x14ac:dyDescent="0.2">
      <c r="AA8617" s="9"/>
    </row>
    <row r="8618" spans="27:27" x14ac:dyDescent="0.2">
      <c r="AA8618" s="9"/>
    </row>
    <row r="8619" spans="27:27" x14ac:dyDescent="0.2">
      <c r="AA8619" s="9"/>
    </row>
    <row r="8620" spans="27:27" x14ac:dyDescent="0.2">
      <c r="AA8620" s="9"/>
    </row>
    <row r="8621" spans="27:27" x14ac:dyDescent="0.2">
      <c r="AA8621" s="9"/>
    </row>
    <row r="8622" spans="27:27" x14ac:dyDescent="0.2">
      <c r="AA8622" s="9"/>
    </row>
    <row r="8623" spans="27:27" x14ac:dyDescent="0.2">
      <c r="AA8623" s="9"/>
    </row>
    <row r="8624" spans="27:27" x14ac:dyDescent="0.2">
      <c r="AA8624" s="9"/>
    </row>
    <row r="8625" spans="27:27" x14ac:dyDescent="0.2">
      <c r="AA8625" s="9"/>
    </row>
    <row r="8626" spans="27:27" x14ac:dyDescent="0.2">
      <c r="AA8626" s="9"/>
    </row>
    <row r="8627" spans="27:27" x14ac:dyDescent="0.2">
      <c r="AA8627" s="9"/>
    </row>
    <row r="8628" spans="27:27" x14ac:dyDescent="0.2">
      <c r="AA8628" s="9"/>
    </row>
    <row r="8629" spans="27:27" x14ac:dyDescent="0.2">
      <c r="AA8629" s="9"/>
    </row>
    <row r="8630" spans="27:27" x14ac:dyDescent="0.2">
      <c r="AA8630" s="9"/>
    </row>
    <row r="8631" spans="27:27" x14ac:dyDescent="0.2">
      <c r="AA8631" s="9"/>
    </row>
    <row r="8632" spans="27:27" x14ac:dyDescent="0.2">
      <c r="AA8632" s="9"/>
    </row>
    <row r="8633" spans="27:27" x14ac:dyDescent="0.2">
      <c r="AA8633" s="9"/>
    </row>
    <row r="8634" spans="27:27" x14ac:dyDescent="0.2">
      <c r="AA8634" s="9"/>
    </row>
    <row r="8635" spans="27:27" x14ac:dyDescent="0.2">
      <c r="AA8635" s="9"/>
    </row>
    <row r="8636" spans="27:27" x14ac:dyDescent="0.2">
      <c r="AA8636" s="9"/>
    </row>
    <row r="8637" spans="27:27" x14ac:dyDescent="0.2">
      <c r="AA8637" s="9"/>
    </row>
    <row r="8638" spans="27:27" x14ac:dyDescent="0.2">
      <c r="AA8638" s="9"/>
    </row>
    <row r="8639" spans="27:27" x14ac:dyDescent="0.2">
      <c r="AA8639" s="9"/>
    </row>
    <row r="8640" spans="27:27" x14ac:dyDescent="0.2">
      <c r="AA8640" s="9"/>
    </row>
    <row r="8641" spans="27:27" x14ac:dyDescent="0.2">
      <c r="AA8641" s="9"/>
    </row>
    <row r="8642" spans="27:27" x14ac:dyDescent="0.2">
      <c r="AA8642" s="9"/>
    </row>
    <row r="8643" spans="27:27" x14ac:dyDescent="0.2">
      <c r="AA8643" s="9"/>
    </row>
    <row r="8644" spans="27:27" x14ac:dyDescent="0.2">
      <c r="AA8644" s="9"/>
    </row>
    <row r="8645" spans="27:27" x14ac:dyDescent="0.2">
      <c r="AA8645" s="9"/>
    </row>
    <row r="8646" spans="27:27" x14ac:dyDescent="0.2">
      <c r="AA8646" s="9"/>
    </row>
    <row r="8647" spans="27:27" x14ac:dyDescent="0.2">
      <c r="AA8647" s="9"/>
    </row>
    <row r="8648" spans="27:27" x14ac:dyDescent="0.2">
      <c r="AA8648" s="9"/>
    </row>
    <row r="8649" spans="27:27" x14ac:dyDescent="0.2">
      <c r="AA8649" s="9"/>
    </row>
    <row r="8650" spans="27:27" x14ac:dyDescent="0.2">
      <c r="AA8650" s="9"/>
    </row>
    <row r="8651" spans="27:27" x14ac:dyDescent="0.2">
      <c r="AA8651" s="9"/>
    </row>
    <row r="8652" spans="27:27" x14ac:dyDescent="0.2">
      <c r="AA8652" s="9"/>
    </row>
    <row r="8653" spans="27:27" x14ac:dyDescent="0.2">
      <c r="AA8653" s="9"/>
    </row>
    <row r="8654" spans="27:27" x14ac:dyDescent="0.2">
      <c r="AA8654" s="9"/>
    </row>
    <row r="8655" spans="27:27" x14ac:dyDescent="0.2">
      <c r="AA8655" s="9"/>
    </row>
    <row r="8656" spans="27:27" x14ac:dyDescent="0.2">
      <c r="AA8656" s="9"/>
    </row>
    <row r="8657" spans="27:27" x14ac:dyDescent="0.2">
      <c r="AA8657" s="9"/>
    </row>
    <row r="8658" spans="27:27" x14ac:dyDescent="0.2">
      <c r="AA8658" s="9"/>
    </row>
    <row r="8659" spans="27:27" x14ac:dyDescent="0.2">
      <c r="AA8659" s="9"/>
    </row>
    <row r="8660" spans="27:27" x14ac:dyDescent="0.2">
      <c r="AA8660" s="9"/>
    </row>
    <row r="8661" spans="27:27" x14ac:dyDescent="0.2">
      <c r="AA8661" s="9"/>
    </row>
    <row r="8662" spans="27:27" x14ac:dyDescent="0.2">
      <c r="AA8662" s="9"/>
    </row>
    <row r="8663" spans="27:27" x14ac:dyDescent="0.2">
      <c r="AA8663" s="9"/>
    </row>
    <row r="8664" spans="27:27" x14ac:dyDescent="0.2">
      <c r="AA8664" s="9"/>
    </row>
    <row r="8665" spans="27:27" x14ac:dyDescent="0.2">
      <c r="AA8665" s="9"/>
    </row>
    <row r="8666" spans="27:27" x14ac:dyDescent="0.2">
      <c r="AA8666" s="9"/>
    </row>
    <row r="8667" spans="27:27" x14ac:dyDescent="0.2">
      <c r="AA8667" s="9"/>
    </row>
    <row r="8668" spans="27:27" x14ac:dyDescent="0.2">
      <c r="AA8668" s="9"/>
    </row>
    <row r="8669" spans="27:27" x14ac:dyDescent="0.2">
      <c r="AA8669" s="9"/>
    </row>
    <row r="8670" spans="27:27" x14ac:dyDescent="0.2">
      <c r="AA8670" s="9"/>
    </row>
    <row r="8671" spans="27:27" x14ac:dyDescent="0.2">
      <c r="AA8671" s="9"/>
    </row>
    <row r="8672" spans="27:27" x14ac:dyDescent="0.2">
      <c r="AA8672" s="9"/>
    </row>
    <row r="8673" spans="27:27" x14ac:dyDescent="0.2">
      <c r="AA8673" s="9"/>
    </row>
    <row r="8674" spans="27:27" x14ac:dyDescent="0.2">
      <c r="AA8674" s="9"/>
    </row>
    <row r="8675" spans="27:27" x14ac:dyDescent="0.2">
      <c r="AA8675" s="9"/>
    </row>
    <row r="8676" spans="27:27" x14ac:dyDescent="0.2">
      <c r="AA8676" s="9"/>
    </row>
    <row r="8677" spans="27:27" x14ac:dyDescent="0.2">
      <c r="AA8677" s="9"/>
    </row>
    <row r="8678" spans="27:27" x14ac:dyDescent="0.2">
      <c r="AA8678" s="9"/>
    </row>
    <row r="8679" spans="27:27" x14ac:dyDescent="0.2">
      <c r="AA8679" s="9"/>
    </row>
    <row r="8680" spans="27:27" x14ac:dyDescent="0.2">
      <c r="AA8680" s="9"/>
    </row>
    <row r="8681" spans="27:27" x14ac:dyDescent="0.2">
      <c r="AA8681" s="9"/>
    </row>
    <row r="8682" spans="27:27" x14ac:dyDescent="0.2">
      <c r="AA8682" s="9"/>
    </row>
    <row r="8683" spans="27:27" x14ac:dyDescent="0.2">
      <c r="AA8683" s="9"/>
    </row>
    <row r="8684" spans="27:27" x14ac:dyDescent="0.2">
      <c r="AA8684" s="9"/>
    </row>
    <row r="8685" spans="27:27" x14ac:dyDescent="0.2">
      <c r="AA8685" s="9"/>
    </row>
    <row r="8686" spans="27:27" x14ac:dyDescent="0.2">
      <c r="AA8686" s="9"/>
    </row>
    <row r="8687" spans="27:27" x14ac:dyDescent="0.2">
      <c r="AA8687" s="9"/>
    </row>
    <row r="8688" spans="27:27" x14ac:dyDescent="0.2">
      <c r="AA8688" s="9"/>
    </row>
    <row r="8689" spans="27:27" x14ac:dyDescent="0.2">
      <c r="AA8689" s="9"/>
    </row>
    <row r="8690" spans="27:27" x14ac:dyDescent="0.2">
      <c r="AA8690" s="9"/>
    </row>
    <row r="8691" spans="27:27" x14ac:dyDescent="0.2">
      <c r="AA8691" s="9"/>
    </row>
    <row r="8692" spans="27:27" x14ac:dyDescent="0.2">
      <c r="AA8692" s="9"/>
    </row>
    <row r="8693" spans="27:27" x14ac:dyDescent="0.2">
      <c r="AA8693" s="9"/>
    </row>
    <row r="8694" spans="27:27" x14ac:dyDescent="0.2">
      <c r="AA8694" s="9"/>
    </row>
    <row r="8695" spans="27:27" x14ac:dyDescent="0.2">
      <c r="AA8695" s="9"/>
    </row>
    <row r="8696" spans="27:27" x14ac:dyDescent="0.2">
      <c r="AA8696" s="9"/>
    </row>
    <row r="8697" spans="27:27" x14ac:dyDescent="0.2">
      <c r="AA8697" s="9"/>
    </row>
    <row r="8698" spans="27:27" x14ac:dyDescent="0.2">
      <c r="AA8698" s="9"/>
    </row>
    <row r="8699" spans="27:27" x14ac:dyDescent="0.2">
      <c r="AA8699" s="9"/>
    </row>
    <row r="8700" spans="27:27" x14ac:dyDescent="0.2">
      <c r="AA8700" s="9"/>
    </row>
    <row r="8701" spans="27:27" x14ac:dyDescent="0.2">
      <c r="AA8701" s="9"/>
    </row>
    <row r="8702" spans="27:27" x14ac:dyDescent="0.2">
      <c r="AA8702" s="9"/>
    </row>
    <row r="8703" spans="27:27" x14ac:dyDescent="0.2">
      <c r="AA8703" s="9"/>
    </row>
    <row r="8704" spans="27:27" x14ac:dyDescent="0.2">
      <c r="AA8704" s="9"/>
    </row>
    <row r="8705" spans="27:27" x14ac:dyDescent="0.2">
      <c r="AA8705" s="9"/>
    </row>
    <row r="8706" spans="27:27" x14ac:dyDescent="0.2">
      <c r="AA8706" s="9"/>
    </row>
    <row r="8707" spans="27:27" x14ac:dyDescent="0.2">
      <c r="AA8707" s="9"/>
    </row>
    <row r="8708" spans="27:27" x14ac:dyDescent="0.2">
      <c r="AA8708" s="9"/>
    </row>
    <row r="8709" spans="27:27" x14ac:dyDescent="0.2">
      <c r="AA8709" s="9"/>
    </row>
    <row r="8710" spans="27:27" x14ac:dyDescent="0.2">
      <c r="AA8710" s="9"/>
    </row>
    <row r="8711" spans="27:27" x14ac:dyDescent="0.2">
      <c r="AA8711" s="9"/>
    </row>
    <row r="8712" spans="27:27" x14ac:dyDescent="0.2">
      <c r="AA8712" s="9"/>
    </row>
    <row r="8713" spans="27:27" x14ac:dyDescent="0.2">
      <c r="AA8713" s="9"/>
    </row>
    <row r="8714" spans="27:27" x14ac:dyDescent="0.2">
      <c r="AA8714" s="9"/>
    </row>
    <row r="8715" spans="27:27" x14ac:dyDescent="0.2">
      <c r="AA8715" s="9"/>
    </row>
    <row r="8716" spans="27:27" x14ac:dyDescent="0.2">
      <c r="AA8716" s="9"/>
    </row>
    <row r="8717" spans="27:27" x14ac:dyDescent="0.2">
      <c r="AA8717" s="9"/>
    </row>
    <row r="8718" spans="27:27" x14ac:dyDescent="0.2">
      <c r="AA8718" s="9"/>
    </row>
    <row r="8719" spans="27:27" x14ac:dyDescent="0.2">
      <c r="AA8719" s="9"/>
    </row>
    <row r="8720" spans="27:27" x14ac:dyDescent="0.2">
      <c r="AA8720" s="9"/>
    </row>
    <row r="8721" spans="27:27" x14ac:dyDescent="0.2">
      <c r="AA8721" s="9"/>
    </row>
    <row r="8722" spans="27:27" x14ac:dyDescent="0.2">
      <c r="AA8722" s="9"/>
    </row>
    <row r="8723" spans="27:27" x14ac:dyDescent="0.2">
      <c r="AA8723" s="9"/>
    </row>
    <row r="8724" spans="27:27" x14ac:dyDescent="0.2">
      <c r="AA8724" s="9"/>
    </row>
    <row r="8725" spans="27:27" x14ac:dyDescent="0.2">
      <c r="AA8725" s="9"/>
    </row>
    <row r="8726" spans="27:27" x14ac:dyDescent="0.2">
      <c r="AA8726" s="9"/>
    </row>
    <row r="8727" spans="27:27" x14ac:dyDescent="0.2">
      <c r="AA8727" s="9"/>
    </row>
    <row r="8728" spans="27:27" x14ac:dyDescent="0.2">
      <c r="AA8728" s="9"/>
    </row>
    <row r="8729" spans="27:27" x14ac:dyDescent="0.2">
      <c r="AA8729" s="9"/>
    </row>
    <row r="8730" spans="27:27" x14ac:dyDescent="0.2">
      <c r="AA8730" s="9"/>
    </row>
    <row r="8731" spans="27:27" x14ac:dyDescent="0.2">
      <c r="AA8731" s="9"/>
    </row>
    <row r="8732" spans="27:27" x14ac:dyDescent="0.2">
      <c r="AA8732" s="9"/>
    </row>
    <row r="8733" spans="27:27" x14ac:dyDescent="0.2">
      <c r="AA8733" s="9"/>
    </row>
    <row r="8734" spans="27:27" x14ac:dyDescent="0.2">
      <c r="AA8734" s="9"/>
    </row>
    <row r="8735" spans="27:27" x14ac:dyDescent="0.2">
      <c r="AA8735" s="9"/>
    </row>
    <row r="8736" spans="27:27" x14ac:dyDescent="0.2">
      <c r="AA8736" s="9"/>
    </row>
    <row r="8737" spans="27:27" x14ac:dyDescent="0.2">
      <c r="AA8737" s="9"/>
    </row>
    <row r="8738" spans="27:27" x14ac:dyDescent="0.2">
      <c r="AA8738" s="9"/>
    </row>
    <row r="8739" spans="27:27" x14ac:dyDescent="0.2">
      <c r="AA8739" s="9"/>
    </row>
    <row r="8740" spans="27:27" x14ac:dyDescent="0.2">
      <c r="AA8740" s="9"/>
    </row>
    <row r="8741" spans="27:27" x14ac:dyDescent="0.2">
      <c r="AA8741" s="9"/>
    </row>
    <row r="8742" spans="27:27" x14ac:dyDescent="0.2">
      <c r="AA8742" s="9"/>
    </row>
    <row r="8743" spans="27:27" x14ac:dyDescent="0.2">
      <c r="AA8743" s="9"/>
    </row>
    <row r="8744" spans="27:27" x14ac:dyDescent="0.2">
      <c r="AA8744" s="9"/>
    </row>
    <row r="8745" spans="27:27" x14ac:dyDescent="0.2">
      <c r="AA8745" s="9"/>
    </row>
    <row r="8746" spans="27:27" x14ac:dyDescent="0.2">
      <c r="AA8746" s="9"/>
    </row>
    <row r="8747" spans="27:27" x14ac:dyDescent="0.2">
      <c r="AA8747" s="9"/>
    </row>
    <row r="8748" spans="27:27" x14ac:dyDescent="0.2">
      <c r="AA8748" s="9"/>
    </row>
    <row r="8749" spans="27:27" x14ac:dyDescent="0.2">
      <c r="AA8749" s="9"/>
    </row>
    <row r="8750" spans="27:27" x14ac:dyDescent="0.2">
      <c r="AA8750" s="9"/>
    </row>
    <row r="8751" spans="27:27" x14ac:dyDescent="0.2">
      <c r="AA8751" s="9"/>
    </row>
    <row r="8752" spans="27:27" x14ac:dyDescent="0.2">
      <c r="AA8752" s="9"/>
    </row>
    <row r="8753" spans="27:27" x14ac:dyDescent="0.2">
      <c r="AA8753" s="9"/>
    </row>
    <row r="8754" spans="27:27" x14ac:dyDescent="0.2">
      <c r="AA8754" s="9"/>
    </row>
    <row r="8755" spans="27:27" x14ac:dyDescent="0.2">
      <c r="AA8755" s="9"/>
    </row>
    <row r="8756" spans="27:27" x14ac:dyDescent="0.2">
      <c r="AA8756" s="9"/>
    </row>
    <row r="8757" spans="27:27" x14ac:dyDescent="0.2">
      <c r="AA8757" s="9"/>
    </row>
    <row r="8758" spans="27:27" x14ac:dyDescent="0.2">
      <c r="AA8758" s="9"/>
    </row>
    <row r="8759" spans="27:27" x14ac:dyDescent="0.2">
      <c r="AA8759" s="9"/>
    </row>
    <row r="8760" spans="27:27" x14ac:dyDescent="0.2">
      <c r="AA8760" s="9"/>
    </row>
    <row r="8761" spans="27:27" x14ac:dyDescent="0.2">
      <c r="AA8761" s="9"/>
    </row>
    <row r="8762" spans="27:27" x14ac:dyDescent="0.2">
      <c r="AA8762" s="9"/>
    </row>
    <row r="8763" spans="27:27" x14ac:dyDescent="0.2">
      <c r="AA8763" s="9"/>
    </row>
    <row r="8764" spans="27:27" x14ac:dyDescent="0.2">
      <c r="AA8764" s="9"/>
    </row>
    <row r="8765" spans="27:27" x14ac:dyDescent="0.2">
      <c r="AA8765" s="9"/>
    </row>
    <row r="8766" spans="27:27" x14ac:dyDescent="0.2">
      <c r="AA8766" s="9"/>
    </row>
    <row r="8767" spans="27:27" x14ac:dyDescent="0.2">
      <c r="AA8767" s="9"/>
    </row>
    <row r="8768" spans="27:27" x14ac:dyDescent="0.2">
      <c r="AA8768" s="9"/>
    </row>
    <row r="8769" spans="27:27" x14ac:dyDescent="0.2">
      <c r="AA8769" s="9"/>
    </row>
    <row r="8770" spans="27:27" x14ac:dyDescent="0.2">
      <c r="AA8770" s="9"/>
    </row>
    <row r="8771" spans="27:27" x14ac:dyDescent="0.2">
      <c r="AA8771" s="9"/>
    </row>
    <row r="8772" spans="27:27" x14ac:dyDescent="0.2">
      <c r="AA8772" s="9"/>
    </row>
    <row r="8773" spans="27:27" x14ac:dyDescent="0.2">
      <c r="AA8773" s="9"/>
    </row>
    <row r="8774" spans="27:27" x14ac:dyDescent="0.2">
      <c r="AA8774" s="9"/>
    </row>
    <row r="8775" spans="27:27" x14ac:dyDescent="0.2">
      <c r="AA8775" s="9"/>
    </row>
    <row r="8776" spans="27:27" x14ac:dyDescent="0.2">
      <c r="AA8776" s="9"/>
    </row>
    <row r="8777" spans="27:27" x14ac:dyDescent="0.2">
      <c r="AA8777" s="9"/>
    </row>
    <row r="8778" spans="27:27" x14ac:dyDescent="0.2">
      <c r="AA8778" s="9"/>
    </row>
    <row r="8779" spans="27:27" x14ac:dyDescent="0.2">
      <c r="AA8779" s="9"/>
    </row>
    <row r="8780" spans="27:27" x14ac:dyDescent="0.2">
      <c r="AA8780" s="9"/>
    </row>
    <row r="8781" spans="27:27" x14ac:dyDescent="0.2">
      <c r="AA8781" s="9"/>
    </row>
    <row r="8782" spans="27:27" x14ac:dyDescent="0.2">
      <c r="AA8782" s="9"/>
    </row>
    <row r="8783" spans="27:27" x14ac:dyDescent="0.2">
      <c r="AA8783" s="9"/>
    </row>
    <row r="8784" spans="27:27" x14ac:dyDescent="0.2">
      <c r="AA8784" s="9"/>
    </row>
    <row r="8785" spans="27:27" x14ac:dyDescent="0.2">
      <c r="AA8785" s="9"/>
    </row>
    <row r="8786" spans="27:27" x14ac:dyDescent="0.2">
      <c r="AA8786" s="9"/>
    </row>
    <row r="8787" spans="27:27" x14ac:dyDescent="0.2">
      <c r="AA8787" s="9"/>
    </row>
    <row r="8788" spans="27:27" x14ac:dyDescent="0.2">
      <c r="AA8788" s="9"/>
    </row>
    <row r="8789" spans="27:27" x14ac:dyDescent="0.2">
      <c r="AA8789" s="9"/>
    </row>
    <row r="8790" spans="27:27" x14ac:dyDescent="0.2">
      <c r="AA8790" s="9"/>
    </row>
    <row r="8791" spans="27:27" x14ac:dyDescent="0.2">
      <c r="AA8791" s="9"/>
    </row>
    <row r="8792" spans="27:27" x14ac:dyDescent="0.2">
      <c r="AA8792" s="9"/>
    </row>
    <row r="8793" spans="27:27" x14ac:dyDescent="0.2">
      <c r="AA8793" s="9"/>
    </row>
    <row r="8794" spans="27:27" x14ac:dyDescent="0.2">
      <c r="AA8794" s="9"/>
    </row>
    <row r="8795" spans="27:27" x14ac:dyDescent="0.2">
      <c r="AA8795" s="9"/>
    </row>
    <row r="8796" spans="27:27" x14ac:dyDescent="0.2">
      <c r="AA8796" s="9"/>
    </row>
    <row r="8797" spans="27:27" x14ac:dyDescent="0.2">
      <c r="AA8797" s="9"/>
    </row>
    <row r="8798" spans="27:27" x14ac:dyDescent="0.2">
      <c r="AA8798" s="9"/>
    </row>
    <row r="8799" spans="27:27" x14ac:dyDescent="0.2">
      <c r="AA8799" s="9"/>
    </row>
    <row r="8800" spans="27:27" x14ac:dyDescent="0.2">
      <c r="AA8800" s="9"/>
    </row>
    <row r="8801" spans="27:27" x14ac:dyDescent="0.2">
      <c r="AA8801" s="9"/>
    </row>
    <row r="8802" spans="27:27" x14ac:dyDescent="0.2">
      <c r="AA8802" s="9"/>
    </row>
    <row r="8803" spans="27:27" x14ac:dyDescent="0.2">
      <c r="AA8803" s="9"/>
    </row>
    <row r="8804" spans="27:27" x14ac:dyDescent="0.2">
      <c r="AA8804" s="9"/>
    </row>
    <row r="8805" spans="27:27" x14ac:dyDescent="0.2">
      <c r="AA8805" s="9"/>
    </row>
    <row r="8806" spans="27:27" x14ac:dyDescent="0.2">
      <c r="AA8806" s="9"/>
    </row>
    <row r="8807" spans="27:27" x14ac:dyDescent="0.2">
      <c r="AA8807" s="9"/>
    </row>
    <row r="8808" spans="27:27" x14ac:dyDescent="0.2">
      <c r="AA8808" s="9"/>
    </row>
    <row r="8809" spans="27:27" x14ac:dyDescent="0.2">
      <c r="AA8809" s="9"/>
    </row>
    <row r="8810" spans="27:27" x14ac:dyDescent="0.2">
      <c r="AA8810" s="9"/>
    </row>
    <row r="8811" spans="27:27" x14ac:dyDescent="0.2">
      <c r="AA8811" s="9"/>
    </row>
    <row r="8812" spans="27:27" x14ac:dyDescent="0.2">
      <c r="AA8812" s="9"/>
    </row>
    <row r="8813" spans="27:27" x14ac:dyDescent="0.2">
      <c r="AA8813" s="9"/>
    </row>
    <row r="8814" spans="27:27" x14ac:dyDescent="0.2">
      <c r="AA8814" s="9"/>
    </row>
    <row r="8815" spans="27:27" x14ac:dyDescent="0.2">
      <c r="AA8815" s="9"/>
    </row>
    <row r="8816" spans="27:27" x14ac:dyDescent="0.2">
      <c r="AA8816" s="9"/>
    </row>
    <row r="8817" spans="27:27" x14ac:dyDescent="0.2">
      <c r="AA8817" s="9"/>
    </row>
    <row r="8818" spans="27:27" x14ac:dyDescent="0.2">
      <c r="AA8818" s="9"/>
    </row>
    <row r="8819" spans="27:27" x14ac:dyDescent="0.2">
      <c r="AA8819" s="9"/>
    </row>
    <row r="8820" spans="27:27" x14ac:dyDescent="0.2">
      <c r="AA8820" s="9"/>
    </row>
    <row r="8821" spans="27:27" x14ac:dyDescent="0.2">
      <c r="AA8821" s="9"/>
    </row>
    <row r="8822" spans="27:27" x14ac:dyDescent="0.2">
      <c r="AA8822" s="9"/>
    </row>
    <row r="8823" spans="27:27" x14ac:dyDescent="0.2">
      <c r="AA8823" s="9"/>
    </row>
    <row r="8824" spans="27:27" x14ac:dyDescent="0.2">
      <c r="AA8824" s="9"/>
    </row>
    <row r="8825" spans="27:27" x14ac:dyDescent="0.2">
      <c r="AA8825" s="9"/>
    </row>
    <row r="8826" spans="27:27" x14ac:dyDescent="0.2">
      <c r="AA8826" s="9"/>
    </row>
    <row r="8827" spans="27:27" x14ac:dyDescent="0.2">
      <c r="AA8827" s="9"/>
    </row>
    <row r="8828" spans="27:27" x14ac:dyDescent="0.2">
      <c r="AA8828" s="9"/>
    </row>
    <row r="8829" spans="27:27" x14ac:dyDescent="0.2">
      <c r="AA8829" s="9"/>
    </row>
    <row r="8830" spans="27:27" x14ac:dyDescent="0.2">
      <c r="AA8830" s="9"/>
    </row>
    <row r="8831" spans="27:27" x14ac:dyDescent="0.2">
      <c r="AA8831" s="9"/>
    </row>
    <row r="8832" spans="27:27" x14ac:dyDescent="0.2">
      <c r="AA8832" s="9"/>
    </row>
    <row r="8833" spans="27:27" x14ac:dyDescent="0.2">
      <c r="AA8833" s="9"/>
    </row>
    <row r="8834" spans="27:27" x14ac:dyDescent="0.2">
      <c r="AA8834" s="9"/>
    </row>
    <row r="8835" spans="27:27" x14ac:dyDescent="0.2">
      <c r="AA8835" s="9"/>
    </row>
    <row r="8836" spans="27:27" x14ac:dyDescent="0.2">
      <c r="AA8836" s="9"/>
    </row>
    <row r="8837" spans="27:27" x14ac:dyDescent="0.2">
      <c r="AA8837" s="9"/>
    </row>
    <row r="8838" spans="27:27" x14ac:dyDescent="0.2">
      <c r="AA8838" s="9"/>
    </row>
    <row r="8839" spans="27:27" x14ac:dyDescent="0.2">
      <c r="AA8839" s="9"/>
    </row>
    <row r="8840" spans="27:27" x14ac:dyDescent="0.2">
      <c r="AA8840" s="9"/>
    </row>
    <row r="8841" spans="27:27" x14ac:dyDescent="0.2">
      <c r="AA8841" s="9"/>
    </row>
    <row r="8842" spans="27:27" x14ac:dyDescent="0.2">
      <c r="AA8842" s="9"/>
    </row>
    <row r="8843" spans="27:27" x14ac:dyDescent="0.2">
      <c r="AA8843" s="9"/>
    </row>
    <row r="8844" spans="27:27" x14ac:dyDescent="0.2">
      <c r="AA8844" s="9"/>
    </row>
    <row r="8845" spans="27:27" x14ac:dyDescent="0.2">
      <c r="AA8845" s="9"/>
    </row>
    <row r="8846" spans="27:27" x14ac:dyDescent="0.2">
      <c r="AA8846" s="9"/>
    </row>
    <row r="8847" spans="27:27" x14ac:dyDescent="0.2">
      <c r="AA8847" s="9"/>
    </row>
    <row r="8848" spans="27:27" x14ac:dyDescent="0.2">
      <c r="AA8848" s="9"/>
    </row>
    <row r="8849" spans="27:27" x14ac:dyDescent="0.2">
      <c r="AA8849" s="9"/>
    </row>
    <row r="8850" spans="27:27" x14ac:dyDescent="0.2">
      <c r="AA8850" s="9"/>
    </row>
    <row r="8851" spans="27:27" x14ac:dyDescent="0.2">
      <c r="AA8851" s="9"/>
    </row>
    <row r="8852" spans="27:27" x14ac:dyDescent="0.2">
      <c r="AA8852" s="9"/>
    </row>
    <row r="8853" spans="27:27" x14ac:dyDescent="0.2">
      <c r="AA8853" s="9"/>
    </row>
    <row r="8854" spans="27:27" x14ac:dyDescent="0.2">
      <c r="AA8854" s="9"/>
    </row>
    <row r="8855" spans="27:27" x14ac:dyDescent="0.2">
      <c r="AA8855" s="9"/>
    </row>
    <row r="8856" spans="27:27" x14ac:dyDescent="0.2">
      <c r="AA8856" s="9"/>
    </row>
    <row r="8857" spans="27:27" x14ac:dyDescent="0.2">
      <c r="AA8857" s="9"/>
    </row>
    <row r="8858" spans="27:27" x14ac:dyDescent="0.2">
      <c r="AA8858" s="9"/>
    </row>
    <row r="8859" spans="27:27" x14ac:dyDescent="0.2">
      <c r="AA8859" s="9"/>
    </row>
    <row r="8860" spans="27:27" x14ac:dyDescent="0.2">
      <c r="AA8860" s="9"/>
    </row>
    <row r="8861" spans="27:27" x14ac:dyDescent="0.2">
      <c r="AA8861" s="9"/>
    </row>
    <row r="8862" spans="27:27" x14ac:dyDescent="0.2">
      <c r="AA8862" s="9"/>
    </row>
    <row r="8863" spans="27:27" x14ac:dyDescent="0.2">
      <c r="AA8863" s="9"/>
    </row>
    <row r="8864" spans="27:27" x14ac:dyDescent="0.2">
      <c r="AA8864" s="9"/>
    </row>
    <row r="8865" spans="27:27" x14ac:dyDescent="0.2">
      <c r="AA8865" s="9"/>
    </row>
    <row r="8866" spans="27:27" x14ac:dyDescent="0.2">
      <c r="AA8866" s="9"/>
    </row>
    <row r="8867" spans="27:27" x14ac:dyDescent="0.2">
      <c r="AA8867" s="9"/>
    </row>
    <row r="8868" spans="27:27" x14ac:dyDescent="0.2">
      <c r="AA8868" s="9"/>
    </row>
    <row r="8869" spans="27:27" x14ac:dyDescent="0.2">
      <c r="AA8869" s="9"/>
    </row>
    <row r="8870" spans="27:27" x14ac:dyDescent="0.2">
      <c r="AA8870" s="9"/>
    </row>
    <row r="8871" spans="27:27" x14ac:dyDescent="0.2">
      <c r="AA8871" s="9"/>
    </row>
    <row r="8872" spans="27:27" x14ac:dyDescent="0.2">
      <c r="AA8872" s="9"/>
    </row>
    <row r="8873" spans="27:27" x14ac:dyDescent="0.2">
      <c r="AA8873" s="9"/>
    </row>
    <row r="8874" spans="27:27" x14ac:dyDescent="0.2">
      <c r="AA8874" s="9"/>
    </row>
    <row r="8875" spans="27:27" x14ac:dyDescent="0.2">
      <c r="AA8875" s="9"/>
    </row>
    <row r="8876" spans="27:27" x14ac:dyDescent="0.2">
      <c r="AA8876" s="9"/>
    </row>
    <row r="8877" spans="27:27" x14ac:dyDescent="0.2">
      <c r="AA8877" s="9"/>
    </row>
    <row r="8878" spans="27:27" x14ac:dyDescent="0.2">
      <c r="AA8878" s="9"/>
    </row>
    <row r="8879" spans="27:27" x14ac:dyDescent="0.2">
      <c r="AA8879" s="9"/>
    </row>
    <row r="8880" spans="27:27" x14ac:dyDescent="0.2">
      <c r="AA8880" s="9"/>
    </row>
    <row r="8881" spans="27:27" x14ac:dyDescent="0.2">
      <c r="AA8881" s="9"/>
    </row>
    <row r="8882" spans="27:27" x14ac:dyDescent="0.2">
      <c r="AA8882" s="9"/>
    </row>
    <row r="8883" spans="27:27" x14ac:dyDescent="0.2">
      <c r="AA8883" s="9"/>
    </row>
    <row r="8884" spans="27:27" x14ac:dyDescent="0.2">
      <c r="AA8884" s="9"/>
    </row>
    <row r="8885" spans="27:27" x14ac:dyDescent="0.2">
      <c r="AA8885" s="9"/>
    </row>
    <row r="8886" spans="27:27" x14ac:dyDescent="0.2">
      <c r="AA8886" s="9"/>
    </row>
    <row r="8887" spans="27:27" x14ac:dyDescent="0.2">
      <c r="AA8887" s="9"/>
    </row>
    <row r="8888" spans="27:27" x14ac:dyDescent="0.2">
      <c r="AA8888" s="9"/>
    </row>
    <row r="8889" spans="27:27" x14ac:dyDescent="0.2">
      <c r="AA8889" s="9"/>
    </row>
    <row r="8890" spans="27:27" x14ac:dyDescent="0.2">
      <c r="AA8890" s="9"/>
    </row>
    <row r="8891" spans="27:27" x14ac:dyDescent="0.2">
      <c r="AA8891" s="9"/>
    </row>
    <row r="8892" spans="27:27" x14ac:dyDescent="0.2">
      <c r="AA8892" s="9"/>
    </row>
    <row r="8893" spans="27:27" x14ac:dyDescent="0.2">
      <c r="AA8893" s="9"/>
    </row>
    <row r="8894" spans="27:27" x14ac:dyDescent="0.2">
      <c r="AA8894" s="9"/>
    </row>
    <row r="8895" spans="27:27" x14ac:dyDescent="0.2">
      <c r="AA8895" s="9"/>
    </row>
    <row r="8896" spans="27:27" x14ac:dyDescent="0.2">
      <c r="AA8896" s="9"/>
    </row>
    <row r="8897" spans="27:27" x14ac:dyDescent="0.2">
      <c r="AA8897" s="9"/>
    </row>
    <row r="8898" spans="27:27" x14ac:dyDescent="0.2">
      <c r="AA8898" s="9"/>
    </row>
    <row r="8899" spans="27:27" x14ac:dyDescent="0.2">
      <c r="AA8899" s="9"/>
    </row>
    <row r="8900" spans="27:27" x14ac:dyDescent="0.2">
      <c r="AA8900" s="9"/>
    </row>
    <row r="8901" spans="27:27" x14ac:dyDescent="0.2">
      <c r="AA8901" s="9"/>
    </row>
    <row r="8902" spans="27:27" x14ac:dyDescent="0.2">
      <c r="AA8902" s="9"/>
    </row>
    <row r="8903" spans="27:27" x14ac:dyDescent="0.2">
      <c r="AA8903" s="9"/>
    </row>
    <row r="8904" spans="27:27" x14ac:dyDescent="0.2">
      <c r="AA8904" s="9"/>
    </row>
    <row r="8905" spans="27:27" x14ac:dyDescent="0.2">
      <c r="AA8905" s="9"/>
    </row>
    <row r="8906" spans="27:27" x14ac:dyDescent="0.2">
      <c r="AA8906" s="9"/>
    </row>
    <row r="8907" spans="27:27" x14ac:dyDescent="0.2">
      <c r="AA8907" s="9"/>
    </row>
    <row r="8908" spans="27:27" x14ac:dyDescent="0.2">
      <c r="AA8908" s="9"/>
    </row>
    <row r="8909" spans="27:27" x14ac:dyDescent="0.2">
      <c r="AA8909" s="9"/>
    </row>
    <row r="8910" spans="27:27" x14ac:dyDescent="0.2">
      <c r="AA8910" s="9"/>
    </row>
    <row r="8911" spans="27:27" x14ac:dyDescent="0.2">
      <c r="AA8911" s="9"/>
    </row>
    <row r="8912" spans="27:27" x14ac:dyDescent="0.2">
      <c r="AA8912" s="9"/>
    </row>
    <row r="8913" spans="27:27" x14ac:dyDescent="0.2">
      <c r="AA8913" s="9"/>
    </row>
    <row r="8914" spans="27:27" x14ac:dyDescent="0.2">
      <c r="AA8914" s="9"/>
    </row>
    <row r="8915" spans="27:27" x14ac:dyDescent="0.2">
      <c r="AA8915" s="9"/>
    </row>
    <row r="8916" spans="27:27" x14ac:dyDescent="0.2">
      <c r="AA8916" s="9"/>
    </row>
    <row r="8917" spans="27:27" x14ac:dyDescent="0.2">
      <c r="AA8917" s="9"/>
    </row>
    <row r="8918" spans="27:27" x14ac:dyDescent="0.2">
      <c r="AA8918" s="9"/>
    </row>
    <row r="8919" spans="27:27" x14ac:dyDescent="0.2">
      <c r="AA8919" s="9"/>
    </row>
    <row r="8920" spans="27:27" x14ac:dyDescent="0.2">
      <c r="AA8920" s="9"/>
    </row>
    <row r="8921" spans="27:27" x14ac:dyDescent="0.2">
      <c r="AA8921" s="9"/>
    </row>
    <row r="8922" spans="27:27" x14ac:dyDescent="0.2">
      <c r="AA8922" s="9"/>
    </row>
    <row r="8923" spans="27:27" x14ac:dyDescent="0.2">
      <c r="AA8923" s="9"/>
    </row>
    <row r="8924" spans="27:27" x14ac:dyDescent="0.2">
      <c r="AA8924" s="9"/>
    </row>
    <row r="8925" spans="27:27" x14ac:dyDescent="0.2">
      <c r="AA8925" s="9"/>
    </row>
    <row r="8926" spans="27:27" x14ac:dyDescent="0.2">
      <c r="AA8926" s="9"/>
    </row>
    <row r="8927" spans="27:27" x14ac:dyDescent="0.2">
      <c r="AA8927" s="9"/>
    </row>
    <row r="8928" spans="27:27" x14ac:dyDescent="0.2">
      <c r="AA8928" s="9"/>
    </row>
    <row r="8929" spans="27:27" x14ac:dyDescent="0.2">
      <c r="AA8929" s="9"/>
    </row>
    <row r="8930" spans="27:27" x14ac:dyDescent="0.2">
      <c r="AA8930" s="9"/>
    </row>
    <row r="8931" spans="27:27" x14ac:dyDescent="0.2">
      <c r="AA8931" s="9"/>
    </row>
    <row r="8932" spans="27:27" x14ac:dyDescent="0.2">
      <c r="AA8932" s="9"/>
    </row>
    <row r="8933" spans="27:27" x14ac:dyDescent="0.2">
      <c r="AA8933" s="9"/>
    </row>
    <row r="8934" spans="27:27" x14ac:dyDescent="0.2">
      <c r="AA8934" s="9"/>
    </row>
    <row r="8935" spans="27:27" x14ac:dyDescent="0.2">
      <c r="AA8935" s="9"/>
    </row>
    <row r="8936" spans="27:27" x14ac:dyDescent="0.2">
      <c r="AA8936" s="9"/>
    </row>
    <row r="8937" spans="27:27" x14ac:dyDescent="0.2">
      <c r="AA8937" s="9"/>
    </row>
    <row r="8938" spans="27:27" x14ac:dyDescent="0.2">
      <c r="AA8938" s="9"/>
    </row>
    <row r="8939" spans="27:27" x14ac:dyDescent="0.2">
      <c r="AA8939" s="9"/>
    </row>
    <row r="8940" spans="27:27" x14ac:dyDescent="0.2">
      <c r="AA8940" s="9"/>
    </row>
    <row r="8941" spans="27:27" x14ac:dyDescent="0.2">
      <c r="AA8941" s="9"/>
    </row>
    <row r="8942" spans="27:27" x14ac:dyDescent="0.2">
      <c r="AA8942" s="9"/>
    </row>
    <row r="8943" spans="27:27" x14ac:dyDescent="0.2">
      <c r="AA8943" s="9"/>
    </row>
    <row r="8944" spans="27:27" x14ac:dyDescent="0.2">
      <c r="AA8944" s="9"/>
    </row>
    <row r="8945" spans="27:27" x14ac:dyDescent="0.2">
      <c r="AA8945" s="9"/>
    </row>
    <row r="8946" spans="27:27" x14ac:dyDescent="0.2">
      <c r="AA8946" s="9"/>
    </row>
    <row r="8947" spans="27:27" x14ac:dyDescent="0.2">
      <c r="AA8947" s="9"/>
    </row>
    <row r="8948" spans="27:27" x14ac:dyDescent="0.2">
      <c r="AA8948" s="9"/>
    </row>
    <row r="8949" spans="27:27" x14ac:dyDescent="0.2">
      <c r="AA8949" s="9"/>
    </row>
    <row r="8950" spans="27:27" x14ac:dyDescent="0.2">
      <c r="AA8950" s="9"/>
    </row>
    <row r="8951" spans="27:27" x14ac:dyDescent="0.2">
      <c r="AA8951" s="9"/>
    </row>
    <row r="8952" spans="27:27" x14ac:dyDescent="0.2">
      <c r="AA8952" s="9"/>
    </row>
    <row r="8953" spans="27:27" x14ac:dyDescent="0.2">
      <c r="AA8953" s="9"/>
    </row>
    <row r="8954" spans="27:27" x14ac:dyDescent="0.2">
      <c r="AA8954" s="9"/>
    </row>
    <row r="8955" spans="27:27" x14ac:dyDescent="0.2">
      <c r="AA8955" s="9"/>
    </row>
    <row r="8956" spans="27:27" x14ac:dyDescent="0.2">
      <c r="AA8956" s="9"/>
    </row>
    <row r="8957" spans="27:27" x14ac:dyDescent="0.2">
      <c r="AA8957" s="9"/>
    </row>
    <row r="8958" spans="27:27" x14ac:dyDescent="0.2">
      <c r="AA8958" s="9"/>
    </row>
    <row r="8959" spans="27:27" x14ac:dyDescent="0.2">
      <c r="AA8959" s="9"/>
    </row>
    <row r="8960" spans="27:27" x14ac:dyDescent="0.2">
      <c r="AA8960" s="9"/>
    </row>
    <row r="8961" spans="27:27" x14ac:dyDescent="0.2">
      <c r="AA8961" s="9"/>
    </row>
    <row r="8962" spans="27:27" x14ac:dyDescent="0.2">
      <c r="AA8962" s="9"/>
    </row>
    <row r="8963" spans="27:27" x14ac:dyDescent="0.2">
      <c r="AA8963" s="9"/>
    </row>
    <row r="8964" spans="27:27" x14ac:dyDescent="0.2">
      <c r="AA8964" s="9"/>
    </row>
    <row r="8965" spans="27:27" x14ac:dyDescent="0.2">
      <c r="AA8965" s="9"/>
    </row>
    <row r="8966" spans="27:27" x14ac:dyDescent="0.2">
      <c r="AA8966" s="9"/>
    </row>
    <row r="8967" spans="27:27" x14ac:dyDescent="0.2">
      <c r="AA8967" s="9"/>
    </row>
    <row r="8968" spans="27:27" x14ac:dyDescent="0.2">
      <c r="AA8968" s="9"/>
    </row>
    <row r="8969" spans="27:27" x14ac:dyDescent="0.2">
      <c r="AA8969" s="9"/>
    </row>
    <row r="8970" spans="27:27" x14ac:dyDescent="0.2">
      <c r="AA8970" s="9"/>
    </row>
    <row r="8971" spans="27:27" x14ac:dyDescent="0.2">
      <c r="AA8971" s="9"/>
    </row>
    <row r="8972" spans="27:27" x14ac:dyDescent="0.2">
      <c r="AA8972" s="9"/>
    </row>
    <row r="8973" spans="27:27" x14ac:dyDescent="0.2">
      <c r="AA8973" s="9"/>
    </row>
    <row r="8974" spans="27:27" x14ac:dyDescent="0.2">
      <c r="AA8974" s="9"/>
    </row>
    <row r="8975" spans="27:27" x14ac:dyDescent="0.2">
      <c r="AA8975" s="9"/>
    </row>
    <row r="8976" spans="27:27" x14ac:dyDescent="0.2">
      <c r="AA8976" s="9"/>
    </row>
    <row r="8977" spans="27:27" x14ac:dyDescent="0.2">
      <c r="AA8977" s="9"/>
    </row>
    <row r="8978" spans="27:27" x14ac:dyDescent="0.2">
      <c r="AA8978" s="9"/>
    </row>
    <row r="8979" spans="27:27" x14ac:dyDescent="0.2">
      <c r="AA8979" s="9"/>
    </row>
    <row r="8980" spans="27:27" x14ac:dyDescent="0.2">
      <c r="AA8980" s="9"/>
    </row>
    <row r="8981" spans="27:27" x14ac:dyDescent="0.2">
      <c r="AA8981" s="9"/>
    </row>
    <row r="8982" spans="27:27" x14ac:dyDescent="0.2">
      <c r="AA8982" s="9"/>
    </row>
    <row r="8983" spans="27:27" x14ac:dyDescent="0.2">
      <c r="AA8983" s="9"/>
    </row>
    <row r="8984" spans="27:27" x14ac:dyDescent="0.2">
      <c r="AA8984" s="9"/>
    </row>
    <row r="8985" spans="27:27" x14ac:dyDescent="0.2">
      <c r="AA8985" s="9"/>
    </row>
    <row r="8986" spans="27:27" x14ac:dyDescent="0.2">
      <c r="AA8986" s="9"/>
    </row>
    <row r="8987" spans="27:27" x14ac:dyDescent="0.2">
      <c r="AA8987" s="9"/>
    </row>
    <row r="8988" spans="27:27" x14ac:dyDescent="0.2">
      <c r="AA8988" s="9"/>
    </row>
    <row r="8989" spans="27:27" x14ac:dyDescent="0.2">
      <c r="AA8989" s="9"/>
    </row>
    <row r="8990" spans="27:27" x14ac:dyDescent="0.2">
      <c r="AA8990" s="9"/>
    </row>
    <row r="8991" spans="27:27" x14ac:dyDescent="0.2">
      <c r="AA8991" s="9"/>
    </row>
    <row r="8992" spans="27:27" x14ac:dyDescent="0.2">
      <c r="AA8992" s="9"/>
    </row>
    <row r="8993" spans="27:27" x14ac:dyDescent="0.2">
      <c r="AA8993" s="9"/>
    </row>
    <row r="8994" spans="27:27" x14ac:dyDescent="0.2">
      <c r="AA8994" s="9"/>
    </row>
    <row r="8995" spans="27:27" x14ac:dyDescent="0.2">
      <c r="AA8995" s="9"/>
    </row>
    <row r="8996" spans="27:27" x14ac:dyDescent="0.2">
      <c r="AA8996" s="9"/>
    </row>
    <row r="8997" spans="27:27" x14ac:dyDescent="0.2">
      <c r="AA8997" s="9"/>
    </row>
    <row r="8998" spans="27:27" x14ac:dyDescent="0.2">
      <c r="AA8998" s="9"/>
    </row>
    <row r="8999" spans="27:27" x14ac:dyDescent="0.2">
      <c r="AA8999" s="9"/>
    </row>
    <row r="9000" spans="27:27" x14ac:dyDescent="0.2">
      <c r="AA9000" s="9"/>
    </row>
    <row r="9001" spans="27:27" x14ac:dyDescent="0.2">
      <c r="AA9001" s="9"/>
    </row>
    <row r="9002" spans="27:27" x14ac:dyDescent="0.2">
      <c r="AA9002" s="9"/>
    </row>
    <row r="9003" spans="27:27" x14ac:dyDescent="0.2">
      <c r="AA9003" s="9"/>
    </row>
    <row r="9004" spans="27:27" x14ac:dyDescent="0.2">
      <c r="AA9004" s="9"/>
    </row>
    <row r="9005" spans="27:27" x14ac:dyDescent="0.2">
      <c r="AA9005" s="9"/>
    </row>
    <row r="9006" spans="27:27" x14ac:dyDescent="0.2">
      <c r="AA9006" s="9"/>
    </row>
    <row r="9007" spans="27:27" x14ac:dyDescent="0.2">
      <c r="AA9007" s="9"/>
    </row>
    <row r="9008" spans="27:27" x14ac:dyDescent="0.2">
      <c r="AA9008" s="9"/>
    </row>
    <row r="9009" spans="27:27" x14ac:dyDescent="0.2">
      <c r="AA9009" s="9"/>
    </row>
    <row r="9010" spans="27:27" x14ac:dyDescent="0.2">
      <c r="AA9010" s="9"/>
    </row>
    <row r="9011" spans="27:27" x14ac:dyDescent="0.2">
      <c r="AA9011" s="9"/>
    </row>
    <row r="9012" spans="27:27" x14ac:dyDescent="0.2">
      <c r="AA9012" s="9"/>
    </row>
    <row r="9013" spans="27:27" x14ac:dyDescent="0.2">
      <c r="AA9013" s="9"/>
    </row>
    <row r="9014" spans="27:27" x14ac:dyDescent="0.2">
      <c r="AA9014" s="9"/>
    </row>
    <row r="9015" spans="27:27" x14ac:dyDescent="0.2">
      <c r="AA9015" s="9"/>
    </row>
    <row r="9016" spans="27:27" x14ac:dyDescent="0.2">
      <c r="AA9016" s="9"/>
    </row>
    <row r="9017" spans="27:27" x14ac:dyDescent="0.2">
      <c r="AA9017" s="9"/>
    </row>
    <row r="9018" spans="27:27" x14ac:dyDescent="0.2">
      <c r="AA9018" s="9"/>
    </row>
    <row r="9019" spans="27:27" x14ac:dyDescent="0.2">
      <c r="AA9019" s="9"/>
    </row>
    <row r="9020" spans="27:27" x14ac:dyDescent="0.2">
      <c r="AA9020" s="9"/>
    </row>
    <row r="9021" spans="27:27" x14ac:dyDescent="0.2">
      <c r="AA9021" s="9"/>
    </row>
    <row r="9022" spans="27:27" x14ac:dyDescent="0.2">
      <c r="AA9022" s="9"/>
    </row>
    <row r="9023" spans="27:27" x14ac:dyDescent="0.2">
      <c r="AA9023" s="9"/>
    </row>
    <row r="9024" spans="27:27" x14ac:dyDescent="0.2">
      <c r="AA9024" s="9"/>
    </row>
    <row r="9025" spans="27:27" x14ac:dyDescent="0.2">
      <c r="AA9025" s="9"/>
    </row>
    <row r="9026" spans="27:27" x14ac:dyDescent="0.2">
      <c r="AA9026" s="9"/>
    </row>
    <row r="9027" spans="27:27" x14ac:dyDescent="0.2">
      <c r="AA9027" s="9"/>
    </row>
    <row r="9028" spans="27:27" x14ac:dyDescent="0.2">
      <c r="AA9028" s="9"/>
    </row>
    <row r="9029" spans="27:27" x14ac:dyDescent="0.2">
      <c r="AA9029" s="9"/>
    </row>
    <row r="9030" spans="27:27" x14ac:dyDescent="0.2">
      <c r="AA9030" s="9"/>
    </row>
    <row r="9031" spans="27:27" x14ac:dyDescent="0.2">
      <c r="AA9031" s="9"/>
    </row>
    <row r="9032" spans="27:27" x14ac:dyDescent="0.2">
      <c r="AA9032" s="9"/>
    </row>
    <row r="9033" spans="27:27" x14ac:dyDescent="0.2">
      <c r="AA9033" s="9"/>
    </row>
    <row r="9034" spans="27:27" x14ac:dyDescent="0.2">
      <c r="AA9034" s="9"/>
    </row>
    <row r="9035" spans="27:27" x14ac:dyDescent="0.2">
      <c r="AA9035" s="9"/>
    </row>
    <row r="9036" spans="27:27" x14ac:dyDescent="0.2">
      <c r="AA9036" s="9"/>
    </row>
    <row r="9037" spans="27:27" x14ac:dyDescent="0.2">
      <c r="AA9037" s="9"/>
    </row>
    <row r="9038" spans="27:27" x14ac:dyDescent="0.2">
      <c r="AA9038" s="9"/>
    </row>
    <row r="9039" spans="27:27" x14ac:dyDescent="0.2">
      <c r="AA9039" s="9"/>
    </row>
    <row r="9040" spans="27:27" x14ac:dyDescent="0.2">
      <c r="AA9040" s="9"/>
    </row>
    <row r="9041" spans="27:27" x14ac:dyDescent="0.2">
      <c r="AA9041" s="9"/>
    </row>
    <row r="9042" spans="27:27" x14ac:dyDescent="0.2">
      <c r="AA9042" s="9"/>
    </row>
    <row r="9043" spans="27:27" x14ac:dyDescent="0.2">
      <c r="AA9043" s="9"/>
    </row>
    <row r="9044" spans="27:27" x14ac:dyDescent="0.2">
      <c r="AA9044" s="9"/>
    </row>
    <row r="9045" spans="27:27" x14ac:dyDescent="0.2">
      <c r="AA9045" s="9"/>
    </row>
    <row r="9046" spans="27:27" x14ac:dyDescent="0.2">
      <c r="AA9046" s="9"/>
    </row>
    <row r="9047" spans="27:27" x14ac:dyDescent="0.2">
      <c r="AA9047" s="9"/>
    </row>
    <row r="9048" spans="27:27" x14ac:dyDescent="0.2">
      <c r="AA9048" s="9"/>
    </row>
    <row r="9049" spans="27:27" x14ac:dyDescent="0.2">
      <c r="AA9049" s="9"/>
    </row>
    <row r="9050" spans="27:27" x14ac:dyDescent="0.2">
      <c r="AA9050" s="9"/>
    </row>
    <row r="9051" spans="27:27" x14ac:dyDescent="0.2">
      <c r="AA9051" s="9"/>
    </row>
    <row r="9052" spans="27:27" x14ac:dyDescent="0.2">
      <c r="AA9052" s="9"/>
    </row>
    <row r="9053" spans="27:27" x14ac:dyDescent="0.2">
      <c r="AA9053" s="9"/>
    </row>
    <row r="9054" spans="27:27" x14ac:dyDescent="0.2">
      <c r="AA9054" s="9"/>
    </row>
    <row r="9055" spans="27:27" x14ac:dyDescent="0.2">
      <c r="AA9055" s="9"/>
    </row>
    <row r="9056" spans="27:27" x14ac:dyDescent="0.2">
      <c r="AA9056" s="9"/>
    </row>
    <row r="9057" spans="27:27" x14ac:dyDescent="0.2">
      <c r="AA9057" s="9"/>
    </row>
    <row r="9058" spans="27:27" x14ac:dyDescent="0.2">
      <c r="AA9058" s="9"/>
    </row>
    <row r="9059" spans="27:27" x14ac:dyDescent="0.2">
      <c r="AA9059" s="9"/>
    </row>
    <row r="9060" spans="27:27" x14ac:dyDescent="0.2">
      <c r="AA9060" s="9"/>
    </row>
    <row r="9061" spans="27:27" x14ac:dyDescent="0.2">
      <c r="AA9061" s="9"/>
    </row>
    <row r="9062" spans="27:27" x14ac:dyDescent="0.2">
      <c r="AA9062" s="9"/>
    </row>
    <row r="9063" spans="27:27" x14ac:dyDescent="0.2">
      <c r="AA9063" s="9"/>
    </row>
    <row r="9064" spans="27:27" x14ac:dyDescent="0.2">
      <c r="AA9064" s="9"/>
    </row>
    <row r="9065" spans="27:27" x14ac:dyDescent="0.2">
      <c r="AA9065" s="9"/>
    </row>
    <row r="9066" spans="27:27" x14ac:dyDescent="0.2">
      <c r="AA9066" s="9"/>
    </row>
    <row r="9067" spans="27:27" x14ac:dyDescent="0.2">
      <c r="AA9067" s="9"/>
    </row>
    <row r="9068" spans="27:27" x14ac:dyDescent="0.2">
      <c r="AA9068" s="9"/>
    </row>
    <row r="9069" spans="27:27" x14ac:dyDescent="0.2">
      <c r="AA9069" s="9"/>
    </row>
    <row r="9070" spans="27:27" x14ac:dyDescent="0.2">
      <c r="AA9070" s="9"/>
    </row>
    <row r="9071" spans="27:27" x14ac:dyDescent="0.2">
      <c r="AA9071" s="9"/>
    </row>
    <row r="9072" spans="27:27" x14ac:dyDescent="0.2">
      <c r="AA9072" s="9"/>
    </row>
    <row r="9073" spans="27:27" x14ac:dyDescent="0.2">
      <c r="AA9073" s="9"/>
    </row>
    <row r="9074" spans="27:27" x14ac:dyDescent="0.2">
      <c r="AA9074" s="9"/>
    </row>
    <row r="9075" spans="27:27" x14ac:dyDescent="0.2">
      <c r="AA9075" s="9"/>
    </row>
    <row r="9076" spans="27:27" x14ac:dyDescent="0.2">
      <c r="AA9076" s="9"/>
    </row>
    <row r="9077" spans="27:27" x14ac:dyDescent="0.2">
      <c r="AA9077" s="9"/>
    </row>
    <row r="9078" spans="27:27" x14ac:dyDescent="0.2">
      <c r="AA9078" s="9"/>
    </row>
    <row r="9079" spans="27:27" x14ac:dyDescent="0.2">
      <c r="AA9079" s="9"/>
    </row>
    <row r="9080" spans="27:27" x14ac:dyDescent="0.2">
      <c r="AA9080" s="9"/>
    </row>
    <row r="9081" spans="27:27" x14ac:dyDescent="0.2">
      <c r="AA9081" s="9"/>
    </row>
    <row r="9082" spans="27:27" x14ac:dyDescent="0.2">
      <c r="AA9082" s="9"/>
    </row>
    <row r="9083" spans="27:27" x14ac:dyDescent="0.2">
      <c r="AA9083" s="9"/>
    </row>
    <row r="9084" spans="27:27" x14ac:dyDescent="0.2">
      <c r="AA9084" s="9"/>
    </row>
    <row r="9085" spans="27:27" x14ac:dyDescent="0.2">
      <c r="AA9085" s="9"/>
    </row>
    <row r="9086" spans="27:27" x14ac:dyDescent="0.2">
      <c r="AA9086" s="9"/>
    </row>
    <row r="9087" spans="27:27" x14ac:dyDescent="0.2">
      <c r="AA9087" s="9"/>
    </row>
    <row r="9088" spans="27:27" x14ac:dyDescent="0.2">
      <c r="AA9088" s="9"/>
    </row>
    <row r="9089" spans="27:27" x14ac:dyDescent="0.2">
      <c r="AA9089" s="9"/>
    </row>
    <row r="9090" spans="27:27" x14ac:dyDescent="0.2">
      <c r="AA9090" s="9"/>
    </row>
    <row r="9091" spans="27:27" x14ac:dyDescent="0.2">
      <c r="AA9091" s="9"/>
    </row>
    <row r="9092" spans="27:27" x14ac:dyDescent="0.2">
      <c r="AA9092" s="9"/>
    </row>
    <row r="9093" spans="27:27" x14ac:dyDescent="0.2">
      <c r="AA9093" s="9"/>
    </row>
    <row r="9094" spans="27:27" x14ac:dyDescent="0.2">
      <c r="AA9094" s="9"/>
    </row>
    <row r="9095" spans="27:27" x14ac:dyDescent="0.2">
      <c r="AA9095" s="9"/>
    </row>
    <row r="9096" spans="27:27" x14ac:dyDescent="0.2">
      <c r="AA9096" s="9"/>
    </row>
    <row r="9097" spans="27:27" x14ac:dyDescent="0.2">
      <c r="AA9097" s="9"/>
    </row>
    <row r="9098" spans="27:27" x14ac:dyDescent="0.2">
      <c r="AA9098" s="9"/>
    </row>
    <row r="9099" spans="27:27" x14ac:dyDescent="0.2">
      <c r="AA9099" s="9"/>
    </row>
    <row r="9100" spans="27:27" x14ac:dyDescent="0.2">
      <c r="AA9100" s="9"/>
    </row>
    <row r="9101" spans="27:27" x14ac:dyDescent="0.2">
      <c r="AA9101" s="9"/>
    </row>
    <row r="9102" spans="27:27" x14ac:dyDescent="0.2">
      <c r="AA9102" s="9"/>
    </row>
    <row r="9103" spans="27:27" x14ac:dyDescent="0.2">
      <c r="AA9103" s="9"/>
    </row>
    <row r="9104" spans="27:27" x14ac:dyDescent="0.2">
      <c r="AA9104" s="9"/>
    </row>
    <row r="9105" spans="27:27" x14ac:dyDescent="0.2">
      <c r="AA9105" s="9"/>
    </row>
    <row r="9106" spans="27:27" x14ac:dyDescent="0.2">
      <c r="AA9106" s="9"/>
    </row>
    <row r="9107" spans="27:27" x14ac:dyDescent="0.2">
      <c r="AA9107" s="9"/>
    </row>
    <row r="9108" spans="27:27" x14ac:dyDescent="0.2">
      <c r="AA9108" s="9"/>
    </row>
    <row r="9109" spans="27:27" x14ac:dyDescent="0.2">
      <c r="AA9109" s="9"/>
    </row>
    <row r="9110" spans="27:27" x14ac:dyDescent="0.2">
      <c r="AA9110" s="9"/>
    </row>
    <row r="9111" spans="27:27" x14ac:dyDescent="0.2">
      <c r="AA9111" s="9"/>
    </row>
    <row r="9112" spans="27:27" x14ac:dyDescent="0.2">
      <c r="AA9112" s="9"/>
    </row>
    <row r="9113" spans="27:27" x14ac:dyDescent="0.2">
      <c r="AA9113" s="9"/>
    </row>
    <row r="9114" spans="27:27" x14ac:dyDescent="0.2">
      <c r="AA9114" s="9"/>
    </row>
    <row r="9115" spans="27:27" x14ac:dyDescent="0.2">
      <c r="AA9115" s="9"/>
    </row>
    <row r="9116" spans="27:27" x14ac:dyDescent="0.2">
      <c r="AA9116" s="9"/>
    </row>
    <row r="9117" spans="27:27" x14ac:dyDescent="0.2">
      <c r="AA9117" s="9"/>
    </row>
    <row r="9118" spans="27:27" x14ac:dyDescent="0.2">
      <c r="AA9118" s="9"/>
    </row>
    <row r="9119" spans="27:27" x14ac:dyDescent="0.2">
      <c r="AA9119" s="9"/>
    </row>
    <row r="9120" spans="27:27" x14ac:dyDescent="0.2">
      <c r="AA9120" s="9"/>
    </row>
    <row r="9121" spans="27:27" x14ac:dyDescent="0.2">
      <c r="AA9121" s="9"/>
    </row>
    <row r="9122" spans="27:27" x14ac:dyDescent="0.2">
      <c r="AA9122" s="9"/>
    </row>
    <row r="9123" spans="27:27" x14ac:dyDescent="0.2">
      <c r="AA9123" s="9"/>
    </row>
    <row r="9124" spans="27:27" x14ac:dyDescent="0.2">
      <c r="AA9124" s="9"/>
    </row>
    <row r="9125" spans="27:27" x14ac:dyDescent="0.2">
      <c r="AA9125" s="9"/>
    </row>
    <row r="9126" spans="27:27" x14ac:dyDescent="0.2">
      <c r="AA9126" s="9"/>
    </row>
    <row r="9127" spans="27:27" x14ac:dyDescent="0.2">
      <c r="AA9127" s="9"/>
    </row>
    <row r="9128" spans="27:27" x14ac:dyDescent="0.2">
      <c r="AA9128" s="9"/>
    </row>
    <row r="9129" spans="27:27" x14ac:dyDescent="0.2">
      <c r="AA9129" s="9"/>
    </row>
    <row r="9130" spans="27:27" x14ac:dyDescent="0.2">
      <c r="AA9130" s="9"/>
    </row>
    <row r="9131" spans="27:27" x14ac:dyDescent="0.2">
      <c r="AA9131" s="9"/>
    </row>
    <row r="9132" spans="27:27" x14ac:dyDescent="0.2">
      <c r="AA9132" s="9"/>
    </row>
    <row r="9133" spans="27:27" x14ac:dyDescent="0.2">
      <c r="AA9133" s="9"/>
    </row>
    <row r="9134" spans="27:27" x14ac:dyDescent="0.2">
      <c r="AA9134" s="9"/>
    </row>
    <row r="9135" spans="27:27" x14ac:dyDescent="0.2">
      <c r="AA9135" s="9"/>
    </row>
    <row r="9136" spans="27:27" x14ac:dyDescent="0.2">
      <c r="AA9136" s="9"/>
    </row>
    <row r="9137" spans="27:27" x14ac:dyDescent="0.2">
      <c r="AA9137" s="9"/>
    </row>
    <row r="9138" spans="27:27" x14ac:dyDescent="0.2">
      <c r="AA9138" s="9"/>
    </row>
    <row r="9139" spans="27:27" x14ac:dyDescent="0.2">
      <c r="AA9139" s="9"/>
    </row>
    <row r="9140" spans="27:27" x14ac:dyDescent="0.2">
      <c r="AA9140" s="9"/>
    </row>
    <row r="9141" spans="27:27" x14ac:dyDescent="0.2">
      <c r="AA9141" s="9"/>
    </row>
    <row r="9142" spans="27:27" x14ac:dyDescent="0.2">
      <c r="AA9142" s="9"/>
    </row>
    <row r="9143" spans="27:27" x14ac:dyDescent="0.2">
      <c r="AA9143" s="9"/>
    </row>
    <row r="9144" spans="27:27" x14ac:dyDescent="0.2">
      <c r="AA9144" s="9"/>
    </row>
    <row r="9145" spans="27:27" x14ac:dyDescent="0.2">
      <c r="AA9145" s="9"/>
    </row>
    <row r="9146" spans="27:27" x14ac:dyDescent="0.2">
      <c r="AA9146" s="9"/>
    </row>
    <row r="9147" spans="27:27" x14ac:dyDescent="0.2">
      <c r="AA9147" s="9"/>
    </row>
    <row r="9148" spans="27:27" x14ac:dyDescent="0.2">
      <c r="AA9148" s="9"/>
    </row>
    <row r="9149" spans="27:27" x14ac:dyDescent="0.2">
      <c r="AA9149" s="9"/>
    </row>
    <row r="9150" spans="27:27" x14ac:dyDescent="0.2">
      <c r="AA9150" s="9"/>
    </row>
    <row r="9151" spans="27:27" x14ac:dyDescent="0.2">
      <c r="AA9151" s="9"/>
    </row>
    <row r="9152" spans="27:27" x14ac:dyDescent="0.2">
      <c r="AA9152" s="9"/>
    </row>
    <row r="9153" spans="27:27" x14ac:dyDescent="0.2">
      <c r="AA9153" s="9"/>
    </row>
    <row r="9154" spans="27:27" x14ac:dyDescent="0.2">
      <c r="AA9154" s="9"/>
    </row>
    <row r="9155" spans="27:27" x14ac:dyDescent="0.2">
      <c r="AA9155" s="9"/>
    </row>
    <row r="9156" spans="27:27" x14ac:dyDescent="0.2">
      <c r="AA9156" s="9"/>
    </row>
    <row r="9157" spans="27:27" x14ac:dyDescent="0.2">
      <c r="AA9157" s="9"/>
    </row>
    <row r="9158" spans="27:27" x14ac:dyDescent="0.2">
      <c r="AA9158" s="9"/>
    </row>
    <row r="9159" spans="27:27" x14ac:dyDescent="0.2">
      <c r="AA9159" s="9"/>
    </row>
    <row r="9160" spans="27:27" x14ac:dyDescent="0.2">
      <c r="AA9160" s="9"/>
    </row>
    <row r="9161" spans="27:27" x14ac:dyDescent="0.2">
      <c r="AA9161" s="9"/>
    </row>
    <row r="9162" spans="27:27" x14ac:dyDescent="0.2">
      <c r="AA9162" s="9"/>
    </row>
    <row r="9163" spans="27:27" x14ac:dyDescent="0.2">
      <c r="AA9163" s="9"/>
    </row>
    <row r="9164" spans="27:27" x14ac:dyDescent="0.2">
      <c r="AA9164" s="9"/>
    </row>
    <row r="9165" spans="27:27" x14ac:dyDescent="0.2">
      <c r="AA9165" s="9"/>
    </row>
    <row r="9166" spans="27:27" x14ac:dyDescent="0.2">
      <c r="AA9166" s="9"/>
    </row>
    <row r="9167" spans="27:27" x14ac:dyDescent="0.2">
      <c r="AA9167" s="9"/>
    </row>
    <row r="9168" spans="27:27" x14ac:dyDescent="0.2">
      <c r="AA9168" s="9"/>
    </row>
    <row r="9169" spans="27:27" x14ac:dyDescent="0.2">
      <c r="AA9169" s="9"/>
    </row>
    <row r="9170" spans="27:27" x14ac:dyDescent="0.2">
      <c r="AA9170" s="9"/>
    </row>
    <row r="9171" spans="27:27" x14ac:dyDescent="0.2">
      <c r="AA9171" s="9"/>
    </row>
    <row r="9172" spans="27:27" x14ac:dyDescent="0.2">
      <c r="AA9172" s="9"/>
    </row>
    <row r="9173" spans="27:27" x14ac:dyDescent="0.2">
      <c r="AA9173" s="9"/>
    </row>
    <row r="9174" spans="27:27" x14ac:dyDescent="0.2">
      <c r="AA9174" s="9"/>
    </row>
    <row r="9175" spans="27:27" x14ac:dyDescent="0.2">
      <c r="AA9175" s="9"/>
    </row>
    <row r="9176" spans="27:27" x14ac:dyDescent="0.2">
      <c r="AA9176" s="9"/>
    </row>
    <row r="9177" spans="27:27" x14ac:dyDescent="0.2">
      <c r="AA9177" s="9"/>
    </row>
    <row r="9178" spans="27:27" x14ac:dyDescent="0.2">
      <c r="AA9178" s="9"/>
    </row>
    <row r="9179" spans="27:27" x14ac:dyDescent="0.2">
      <c r="AA9179" s="9"/>
    </row>
    <row r="9180" spans="27:27" x14ac:dyDescent="0.2">
      <c r="AA9180" s="9"/>
    </row>
    <row r="9181" spans="27:27" x14ac:dyDescent="0.2">
      <c r="AA9181" s="9"/>
    </row>
    <row r="9182" spans="27:27" x14ac:dyDescent="0.2">
      <c r="AA9182" s="9"/>
    </row>
    <row r="9183" spans="27:27" x14ac:dyDescent="0.2">
      <c r="AA9183" s="9"/>
    </row>
    <row r="9184" spans="27:27" x14ac:dyDescent="0.2">
      <c r="AA9184" s="9"/>
    </row>
    <row r="9185" spans="27:27" x14ac:dyDescent="0.2">
      <c r="AA9185" s="9"/>
    </row>
    <row r="9186" spans="27:27" x14ac:dyDescent="0.2">
      <c r="AA9186" s="9"/>
    </row>
    <row r="9187" spans="27:27" x14ac:dyDescent="0.2">
      <c r="AA9187" s="9"/>
    </row>
    <row r="9188" spans="27:27" x14ac:dyDescent="0.2">
      <c r="AA9188" s="9"/>
    </row>
    <row r="9189" spans="27:27" x14ac:dyDescent="0.2">
      <c r="AA9189" s="9"/>
    </row>
    <row r="9190" spans="27:27" x14ac:dyDescent="0.2">
      <c r="AA9190" s="9"/>
    </row>
    <row r="9191" spans="27:27" x14ac:dyDescent="0.2">
      <c r="AA9191" s="9"/>
    </row>
    <row r="9192" spans="27:27" x14ac:dyDescent="0.2">
      <c r="AA9192" s="9"/>
    </row>
    <row r="9193" spans="27:27" x14ac:dyDescent="0.2">
      <c r="AA9193" s="9"/>
    </row>
    <row r="9194" spans="27:27" x14ac:dyDescent="0.2">
      <c r="AA9194" s="9"/>
    </row>
    <row r="9195" spans="27:27" x14ac:dyDescent="0.2">
      <c r="AA9195" s="9"/>
    </row>
    <row r="9196" spans="27:27" x14ac:dyDescent="0.2">
      <c r="AA9196" s="9"/>
    </row>
    <row r="9197" spans="27:27" x14ac:dyDescent="0.2">
      <c r="AA9197" s="9"/>
    </row>
    <row r="9198" spans="27:27" x14ac:dyDescent="0.2">
      <c r="AA9198" s="9"/>
    </row>
    <row r="9199" spans="27:27" x14ac:dyDescent="0.2">
      <c r="AA9199" s="9"/>
    </row>
    <row r="9200" spans="27:27" x14ac:dyDescent="0.2">
      <c r="AA9200" s="9"/>
    </row>
    <row r="9201" spans="27:27" x14ac:dyDescent="0.2">
      <c r="AA9201" s="9"/>
    </row>
    <row r="9202" spans="27:27" x14ac:dyDescent="0.2">
      <c r="AA9202" s="9"/>
    </row>
    <row r="9203" spans="27:27" x14ac:dyDescent="0.2">
      <c r="AA9203" s="9"/>
    </row>
    <row r="9204" spans="27:27" x14ac:dyDescent="0.2">
      <c r="AA9204" s="9"/>
    </row>
    <row r="9205" spans="27:27" x14ac:dyDescent="0.2">
      <c r="AA9205" s="9"/>
    </row>
    <row r="9206" spans="27:27" x14ac:dyDescent="0.2">
      <c r="AA9206" s="9"/>
    </row>
    <row r="9207" spans="27:27" x14ac:dyDescent="0.2">
      <c r="AA9207" s="9"/>
    </row>
    <row r="9208" spans="27:27" x14ac:dyDescent="0.2">
      <c r="AA9208" s="9"/>
    </row>
    <row r="9209" spans="27:27" x14ac:dyDescent="0.2">
      <c r="AA9209" s="9"/>
    </row>
    <row r="9210" spans="27:27" x14ac:dyDescent="0.2">
      <c r="AA9210" s="9"/>
    </row>
    <row r="9211" spans="27:27" x14ac:dyDescent="0.2">
      <c r="AA9211" s="9"/>
    </row>
    <row r="9212" spans="27:27" x14ac:dyDescent="0.2">
      <c r="AA9212" s="9"/>
    </row>
    <row r="9213" spans="27:27" x14ac:dyDescent="0.2">
      <c r="AA9213" s="9"/>
    </row>
    <row r="9214" spans="27:27" x14ac:dyDescent="0.2">
      <c r="AA9214" s="9"/>
    </row>
    <row r="9215" spans="27:27" x14ac:dyDescent="0.2">
      <c r="AA9215" s="9"/>
    </row>
    <row r="9216" spans="27:27" x14ac:dyDescent="0.2">
      <c r="AA9216" s="9"/>
    </row>
    <row r="9217" spans="27:27" x14ac:dyDescent="0.2">
      <c r="AA9217" s="9"/>
    </row>
    <row r="9218" spans="27:27" x14ac:dyDescent="0.2">
      <c r="AA9218" s="9"/>
    </row>
    <row r="9219" spans="27:27" x14ac:dyDescent="0.2">
      <c r="AA9219" s="9"/>
    </row>
    <row r="9220" spans="27:27" x14ac:dyDescent="0.2">
      <c r="AA9220" s="9"/>
    </row>
    <row r="9221" spans="27:27" x14ac:dyDescent="0.2">
      <c r="AA9221" s="9"/>
    </row>
    <row r="9222" spans="27:27" x14ac:dyDescent="0.2">
      <c r="AA9222" s="9"/>
    </row>
    <row r="9223" spans="27:27" x14ac:dyDescent="0.2">
      <c r="AA9223" s="9"/>
    </row>
    <row r="9224" spans="27:27" x14ac:dyDescent="0.2">
      <c r="AA9224" s="9"/>
    </row>
    <row r="9225" spans="27:27" x14ac:dyDescent="0.2">
      <c r="AA9225" s="9"/>
    </row>
    <row r="9226" spans="27:27" x14ac:dyDescent="0.2">
      <c r="AA9226" s="9"/>
    </row>
    <row r="9227" spans="27:27" x14ac:dyDescent="0.2">
      <c r="AA9227" s="9"/>
    </row>
    <row r="9228" spans="27:27" x14ac:dyDescent="0.2">
      <c r="AA9228" s="9"/>
    </row>
    <row r="9229" spans="27:27" x14ac:dyDescent="0.2">
      <c r="AA9229" s="9"/>
    </row>
    <row r="9230" spans="27:27" x14ac:dyDescent="0.2">
      <c r="AA9230" s="9"/>
    </row>
    <row r="9231" spans="27:27" x14ac:dyDescent="0.2">
      <c r="AA9231" s="9"/>
    </row>
    <row r="9232" spans="27:27" x14ac:dyDescent="0.2">
      <c r="AA9232" s="9"/>
    </row>
    <row r="9233" spans="27:27" x14ac:dyDescent="0.2">
      <c r="AA9233" s="9"/>
    </row>
    <row r="9234" spans="27:27" x14ac:dyDescent="0.2">
      <c r="AA9234" s="9"/>
    </row>
    <row r="9235" spans="27:27" x14ac:dyDescent="0.2">
      <c r="AA9235" s="9"/>
    </row>
    <row r="9236" spans="27:27" x14ac:dyDescent="0.2">
      <c r="AA9236" s="9"/>
    </row>
    <row r="9237" spans="27:27" x14ac:dyDescent="0.2">
      <c r="AA9237" s="9"/>
    </row>
    <row r="9238" spans="27:27" x14ac:dyDescent="0.2">
      <c r="AA9238" s="9"/>
    </row>
    <row r="9239" spans="27:27" x14ac:dyDescent="0.2">
      <c r="AA9239" s="9"/>
    </row>
    <row r="9240" spans="27:27" x14ac:dyDescent="0.2">
      <c r="AA9240" s="9"/>
    </row>
    <row r="9241" spans="27:27" x14ac:dyDescent="0.2">
      <c r="AA9241" s="9"/>
    </row>
    <row r="9242" spans="27:27" x14ac:dyDescent="0.2">
      <c r="AA9242" s="9"/>
    </row>
    <row r="9243" spans="27:27" x14ac:dyDescent="0.2">
      <c r="AA9243" s="9"/>
    </row>
    <row r="9244" spans="27:27" x14ac:dyDescent="0.2">
      <c r="AA9244" s="9"/>
    </row>
    <row r="9245" spans="27:27" x14ac:dyDescent="0.2">
      <c r="AA9245" s="9"/>
    </row>
    <row r="9246" spans="27:27" x14ac:dyDescent="0.2">
      <c r="AA9246" s="9"/>
    </row>
    <row r="9247" spans="27:27" x14ac:dyDescent="0.2">
      <c r="AA9247" s="9"/>
    </row>
    <row r="9248" spans="27:27" x14ac:dyDescent="0.2">
      <c r="AA9248" s="9"/>
    </row>
    <row r="9249" spans="27:27" x14ac:dyDescent="0.2">
      <c r="AA9249" s="9"/>
    </row>
    <row r="9250" spans="27:27" x14ac:dyDescent="0.2">
      <c r="AA9250" s="9"/>
    </row>
    <row r="9251" spans="27:27" x14ac:dyDescent="0.2">
      <c r="AA9251" s="9"/>
    </row>
    <row r="9252" spans="27:27" x14ac:dyDescent="0.2">
      <c r="AA9252" s="9"/>
    </row>
    <row r="9253" spans="27:27" x14ac:dyDescent="0.2">
      <c r="AA9253" s="9"/>
    </row>
    <row r="9254" spans="27:27" x14ac:dyDescent="0.2">
      <c r="AA9254" s="9"/>
    </row>
    <row r="9255" spans="27:27" x14ac:dyDescent="0.2">
      <c r="AA9255" s="9"/>
    </row>
    <row r="9256" spans="27:27" x14ac:dyDescent="0.2">
      <c r="AA9256" s="9"/>
    </row>
    <row r="9257" spans="27:27" x14ac:dyDescent="0.2">
      <c r="AA9257" s="9"/>
    </row>
    <row r="9258" spans="27:27" x14ac:dyDescent="0.2">
      <c r="AA9258" s="9"/>
    </row>
    <row r="9259" spans="27:27" x14ac:dyDescent="0.2">
      <c r="AA9259" s="9"/>
    </row>
    <row r="9260" spans="27:27" x14ac:dyDescent="0.2">
      <c r="AA9260" s="9"/>
    </row>
    <row r="9261" spans="27:27" x14ac:dyDescent="0.2">
      <c r="AA9261" s="9"/>
    </row>
    <row r="9262" spans="27:27" x14ac:dyDescent="0.2">
      <c r="AA9262" s="9"/>
    </row>
    <row r="9263" spans="27:27" x14ac:dyDescent="0.2">
      <c r="AA9263" s="9"/>
    </row>
    <row r="9264" spans="27:27" x14ac:dyDescent="0.2">
      <c r="AA9264" s="9"/>
    </row>
    <row r="9265" spans="27:27" x14ac:dyDescent="0.2">
      <c r="AA9265" s="9"/>
    </row>
    <row r="9266" spans="27:27" x14ac:dyDescent="0.2">
      <c r="AA9266" s="9"/>
    </row>
    <row r="9267" spans="27:27" x14ac:dyDescent="0.2">
      <c r="AA9267" s="9"/>
    </row>
    <row r="9268" spans="27:27" x14ac:dyDescent="0.2">
      <c r="AA9268" s="9"/>
    </row>
    <row r="9269" spans="27:27" x14ac:dyDescent="0.2">
      <c r="AA9269" s="9"/>
    </row>
    <row r="9270" spans="27:27" x14ac:dyDescent="0.2">
      <c r="AA9270" s="9"/>
    </row>
    <row r="9271" spans="27:27" x14ac:dyDescent="0.2">
      <c r="AA9271" s="9"/>
    </row>
    <row r="9272" spans="27:27" x14ac:dyDescent="0.2">
      <c r="AA9272" s="9"/>
    </row>
    <row r="9273" spans="27:27" x14ac:dyDescent="0.2">
      <c r="AA9273" s="9"/>
    </row>
    <row r="9274" spans="27:27" x14ac:dyDescent="0.2">
      <c r="AA9274" s="9"/>
    </row>
    <row r="9275" spans="27:27" x14ac:dyDescent="0.2">
      <c r="AA9275" s="9"/>
    </row>
    <row r="9276" spans="27:27" x14ac:dyDescent="0.2">
      <c r="AA9276" s="9"/>
    </row>
    <row r="9277" spans="27:27" x14ac:dyDescent="0.2">
      <c r="AA9277" s="9"/>
    </row>
    <row r="9278" spans="27:27" x14ac:dyDescent="0.2">
      <c r="AA9278" s="9"/>
    </row>
    <row r="9279" spans="27:27" x14ac:dyDescent="0.2">
      <c r="AA9279" s="9"/>
    </row>
    <row r="9280" spans="27:27" x14ac:dyDescent="0.2">
      <c r="AA9280" s="9"/>
    </row>
    <row r="9281" spans="27:27" x14ac:dyDescent="0.2">
      <c r="AA9281" s="9"/>
    </row>
    <row r="9282" spans="27:27" x14ac:dyDescent="0.2">
      <c r="AA9282" s="9"/>
    </row>
    <row r="9283" spans="27:27" x14ac:dyDescent="0.2">
      <c r="AA9283" s="9"/>
    </row>
    <row r="9284" spans="27:27" x14ac:dyDescent="0.2">
      <c r="AA9284" s="9"/>
    </row>
    <row r="9285" spans="27:27" x14ac:dyDescent="0.2">
      <c r="AA9285" s="9"/>
    </row>
    <row r="9286" spans="27:27" x14ac:dyDescent="0.2">
      <c r="AA9286" s="9"/>
    </row>
    <row r="9287" spans="27:27" x14ac:dyDescent="0.2">
      <c r="AA9287" s="9"/>
    </row>
    <row r="9288" spans="27:27" x14ac:dyDescent="0.2">
      <c r="AA9288" s="9"/>
    </row>
    <row r="9289" spans="27:27" x14ac:dyDescent="0.2">
      <c r="AA9289" s="9"/>
    </row>
    <row r="9290" spans="27:27" x14ac:dyDescent="0.2">
      <c r="AA9290" s="9"/>
    </row>
    <row r="9291" spans="27:27" x14ac:dyDescent="0.2">
      <c r="AA9291" s="9"/>
    </row>
    <row r="9292" spans="27:27" x14ac:dyDescent="0.2">
      <c r="AA9292" s="9"/>
    </row>
    <row r="9293" spans="27:27" x14ac:dyDescent="0.2">
      <c r="AA9293" s="9"/>
    </row>
    <row r="9294" spans="27:27" x14ac:dyDescent="0.2">
      <c r="AA9294" s="9"/>
    </row>
    <row r="9295" spans="27:27" x14ac:dyDescent="0.2">
      <c r="AA9295" s="9"/>
    </row>
    <row r="9296" spans="27:27" x14ac:dyDescent="0.2">
      <c r="AA9296" s="9"/>
    </row>
    <row r="9297" spans="27:27" x14ac:dyDescent="0.2">
      <c r="AA9297" s="9"/>
    </row>
    <row r="9298" spans="27:27" x14ac:dyDescent="0.2">
      <c r="AA9298" s="9"/>
    </row>
    <row r="9299" spans="27:27" x14ac:dyDescent="0.2">
      <c r="AA9299" s="9"/>
    </row>
    <row r="9300" spans="27:27" x14ac:dyDescent="0.2">
      <c r="AA9300" s="9"/>
    </row>
    <row r="9301" spans="27:27" x14ac:dyDescent="0.2">
      <c r="AA9301" s="9"/>
    </row>
    <row r="9302" spans="27:27" x14ac:dyDescent="0.2">
      <c r="AA9302" s="9"/>
    </row>
    <row r="9303" spans="27:27" x14ac:dyDescent="0.2">
      <c r="AA9303" s="9"/>
    </row>
    <row r="9304" spans="27:27" x14ac:dyDescent="0.2">
      <c r="AA9304" s="9"/>
    </row>
    <row r="9305" spans="27:27" x14ac:dyDescent="0.2">
      <c r="AA9305" s="9"/>
    </row>
    <row r="9306" spans="27:27" x14ac:dyDescent="0.2">
      <c r="AA9306" s="9"/>
    </row>
    <row r="9307" spans="27:27" x14ac:dyDescent="0.2">
      <c r="AA9307" s="9"/>
    </row>
    <row r="9308" spans="27:27" x14ac:dyDescent="0.2">
      <c r="AA9308" s="9"/>
    </row>
    <row r="9309" spans="27:27" x14ac:dyDescent="0.2">
      <c r="AA9309" s="9"/>
    </row>
    <row r="9310" spans="27:27" x14ac:dyDescent="0.2">
      <c r="AA9310" s="9"/>
    </row>
    <row r="9311" spans="27:27" x14ac:dyDescent="0.2">
      <c r="AA9311" s="9"/>
    </row>
    <row r="9312" spans="27:27" x14ac:dyDescent="0.2">
      <c r="AA9312" s="9"/>
    </row>
    <row r="9313" spans="27:27" x14ac:dyDescent="0.2">
      <c r="AA9313" s="9"/>
    </row>
    <row r="9314" spans="27:27" x14ac:dyDescent="0.2">
      <c r="AA9314" s="9"/>
    </row>
    <row r="9315" spans="27:27" x14ac:dyDescent="0.2">
      <c r="AA9315" s="9"/>
    </row>
    <row r="9316" spans="27:27" x14ac:dyDescent="0.2">
      <c r="AA9316" s="9"/>
    </row>
    <row r="9317" spans="27:27" x14ac:dyDescent="0.2">
      <c r="AA9317" s="9"/>
    </row>
    <row r="9318" spans="27:27" x14ac:dyDescent="0.2">
      <c r="AA9318" s="9"/>
    </row>
    <row r="9319" spans="27:27" x14ac:dyDescent="0.2">
      <c r="AA9319" s="9"/>
    </row>
    <row r="9320" spans="27:27" x14ac:dyDescent="0.2">
      <c r="AA9320" s="9"/>
    </row>
    <row r="9321" spans="27:27" x14ac:dyDescent="0.2">
      <c r="AA9321" s="9"/>
    </row>
    <row r="9322" spans="27:27" x14ac:dyDescent="0.2">
      <c r="AA9322" s="9"/>
    </row>
    <row r="9323" spans="27:27" x14ac:dyDescent="0.2">
      <c r="AA9323" s="9"/>
    </row>
    <row r="9324" spans="27:27" x14ac:dyDescent="0.2">
      <c r="AA9324" s="9"/>
    </row>
    <row r="9325" spans="27:27" x14ac:dyDescent="0.2">
      <c r="AA9325" s="9"/>
    </row>
    <row r="9326" spans="27:27" x14ac:dyDescent="0.2">
      <c r="AA9326" s="9"/>
    </row>
    <row r="9327" spans="27:27" x14ac:dyDescent="0.2">
      <c r="AA9327" s="9"/>
    </row>
    <row r="9328" spans="27:27" x14ac:dyDescent="0.2">
      <c r="AA9328" s="9"/>
    </row>
    <row r="9329" spans="27:27" x14ac:dyDescent="0.2">
      <c r="AA9329" s="9"/>
    </row>
    <row r="9330" spans="27:27" x14ac:dyDescent="0.2">
      <c r="AA9330" s="9"/>
    </row>
    <row r="9331" spans="27:27" x14ac:dyDescent="0.2">
      <c r="AA9331" s="9"/>
    </row>
    <row r="9332" spans="27:27" x14ac:dyDescent="0.2">
      <c r="AA9332" s="9"/>
    </row>
    <row r="9333" spans="27:27" x14ac:dyDescent="0.2">
      <c r="AA9333" s="9"/>
    </row>
    <row r="9334" spans="27:27" x14ac:dyDescent="0.2">
      <c r="AA9334" s="9"/>
    </row>
    <row r="9335" spans="27:27" x14ac:dyDescent="0.2">
      <c r="AA9335" s="9"/>
    </row>
    <row r="9336" spans="27:27" x14ac:dyDescent="0.2">
      <c r="AA9336" s="9"/>
    </row>
    <row r="9337" spans="27:27" x14ac:dyDescent="0.2">
      <c r="AA9337" s="9"/>
    </row>
    <row r="9338" spans="27:27" x14ac:dyDescent="0.2">
      <c r="AA9338" s="9"/>
    </row>
    <row r="9339" spans="27:27" x14ac:dyDescent="0.2">
      <c r="AA9339" s="9"/>
    </row>
    <row r="9340" spans="27:27" x14ac:dyDescent="0.2">
      <c r="AA9340" s="9"/>
    </row>
    <row r="9341" spans="27:27" x14ac:dyDescent="0.2">
      <c r="AA9341" s="9"/>
    </row>
    <row r="9342" spans="27:27" x14ac:dyDescent="0.2">
      <c r="AA9342" s="9"/>
    </row>
    <row r="9343" spans="27:27" x14ac:dyDescent="0.2">
      <c r="AA9343" s="9"/>
    </row>
    <row r="9344" spans="27:27" x14ac:dyDescent="0.2">
      <c r="AA9344" s="9"/>
    </row>
    <row r="9345" spans="27:27" x14ac:dyDescent="0.2">
      <c r="AA9345" s="9"/>
    </row>
    <row r="9346" spans="27:27" x14ac:dyDescent="0.2">
      <c r="AA9346" s="9"/>
    </row>
    <row r="9347" spans="27:27" x14ac:dyDescent="0.2">
      <c r="AA9347" s="9"/>
    </row>
    <row r="9348" spans="27:27" x14ac:dyDescent="0.2">
      <c r="AA9348" s="9"/>
    </row>
    <row r="9349" spans="27:27" x14ac:dyDescent="0.2">
      <c r="AA9349" s="9"/>
    </row>
    <row r="9350" spans="27:27" x14ac:dyDescent="0.2">
      <c r="AA9350" s="9"/>
    </row>
    <row r="9351" spans="27:27" x14ac:dyDescent="0.2">
      <c r="AA9351" s="9"/>
    </row>
    <row r="9352" spans="27:27" x14ac:dyDescent="0.2">
      <c r="AA9352" s="9"/>
    </row>
    <row r="9353" spans="27:27" x14ac:dyDescent="0.2">
      <c r="AA9353" s="9"/>
    </row>
    <row r="9354" spans="27:27" x14ac:dyDescent="0.2">
      <c r="AA9354" s="9"/>
    </row>
    <row r="9355" spans="27:27" x14ac:dyDescent="0.2">
      <c r="AA9355" s="9"/>
    </row>
    <row r="9356" spans="27:27" x14ac:dyDescent="0.2">
      <c r="AA9356" s="9"/>
    </row>
    <row r="9357" spans="27:27" x14ac:dyDescent="0.2">
      <c r="AA9357" s="9"/>
    </row>
    <row r="9358" spans="27:27" x14ac:dyDescent="0.2">
      <c r="AA9358" s="9"/>
    </row>
    <row r="9359" spans="27:27" x14ac:dyDescent="0.2">
      <c r="AA9359" s="9"/>
    </row>
    <row r="9360" spans="27:27" x14ac:dyDescent="0.2">
      <c r="AA9360" s="9"/>
    </row>
    <row r="9361" spans="27:27" x14ac:dyDescent="0.2">
      <c r="AA9361" s="9"/>
    </row>
    <row r="9362" spans="27:27" x14ac:dyDescent="0.2">
      <c r="AA9362" s="9"/>
    </row>
    <row r="9363" spans="27:27" x14ac:dyDescent="0.2">
      <c r="AA9363" s="9"/>
    </row>
    <row r="9364" spans="27:27" x14ac:dyDescent="0.2">
      <c r="AA9364" s="9"/>
    </row>
    <row r="9365" spans="27:27" x14ac:dyDescent="0.2">
      <c r="AA9365" s="9"/>
    </row>
    <row r="9366" spans="27:27" x14ac:dyDescent="0.2">
      <c r="AA9366" s="9"/>
    </row>
    <row r="9367" spans="27:27" x14ac:dyDescent="0.2">
      <c r="AA9367" s="9"/>
    </row>
    <row r="9368" spans="27:27" x14ac:dyDescent="0.2">
      <c r="AA9368" s="9"/>
    </row>
    <row r="9369" spans="27:27" x14ac:dyDescent="0.2">
      <c r="AA9369" s="9"/>
    </row>
    <row r="9370" spans="27:27" x14ac:dyDescent="0.2">
      <c r="AA9370" s="9"/>
    </row>
    <row r="9371" spans="27:27" x14ac:dyDescent="0.2">
      <c r="AA9371" s="9"/>
    </row>
    <row r="9372" spans="27:27" x14ac:dyDescent="0.2">
      <c r="AA9372" s="9"/>
    </row>
    <row r="9373" spans="27:27" x14ac:dyDescent="0.2">
      <c r="AA9373" s="9"/>
    </row>
    <row r="9374" spans="27:27" x14ac:dyDescent="0.2">
      <c r="AA9374" s="9"/>
    </row>
    <row r="9375" spans="27:27" x14ac:dyDescent="0.2">
      <c r="AA9375" s="9"/>
    </row>
    <row r="9376" spans="27:27" x14ac:dyDescent="0.2">
      <c r="AA9376" s="9"/>
    </row>
    <row r="9377" spans="27:27" x14ac:dyDescent="0.2">
      <c r="AA9377" s="9"/>
    </row>
    <row r="9378" spans="27:27" x14ac:dyDescent="0.2">
      <c r="AA9378" s="9"/>
    </row>
    <row r="9379" spans="27:27" x14ac:dyDescent="0.2">
      <c r="AA9379" s="9"/>
    </row>
    <row r="9380" spans="27:27" x14ac:dyDescent="0.2">
      <c r="AA9380" s="9"/>
    </row>
    <row r="9381" spans="27:27" x14ac:dyDescent="0.2">
      <c r="AA9381" s="9"/>
    </row>
    <row r="9382" spans="27:27" x14ac:dyDescent="0.2">
      <c r="AA9382" s="9"/>
    </row>
    <row r="9383" spans="27:27" x14ac:dyDescent="0.2">
      <c r="AA9383" s="9"/>
    </row>
    <row r="9384" spans="27:27" x14ac:dyDescent="0.2">
      <c r="AA9384" s="9"/>
    </row>
    <row r="9385" spans="27:27" x14ac:dyDescent="0.2">
      <c r="AA9385" s="9"/>
    </row>
    <row r="9386" spans="27:27" x14ac:dyDescent="0.2">
      <c r="AA9386" s="9"/>
    </row>
    <row r="9387" spans="27:27" x14ac:dyDescent="0.2">
      <c r="AA9387" s="9"/>
    </row>
    <row r="9388" spans="27:27" x14ac:dyDescent="0.2">
      <c r="AA9388" s="9"/>
    </row>
    <row r="9389" spans="27:27" x14ac:dyDescent="0.2">
      <c r="AA9389" s="9"/>
    </row>
    <row r="9390" spans="27:27" x14ac:dyDescent="0.2">
      <c r="AA9390" s="9"/>
    </row>
    <row r="9391" spans="27:27" x14ac:dyDescent="0.2">
      <c r="AA9391" s="9"/>
    </row>
    <row r="9392" spans="27:27" x14ac:dyDescent="0.2">
      <c r="AA9392" s="9"/>
    </row>
    <row r="9393" spans="27:27" x14ac:dyDescent="0.2">
      <c r="AA9393" s="9"/>
    </row>
    <row r="9394" spans="27:27" x14ac:dyDescent="0.2">
      <c r="AA9394" s="9"/>
    </row>
    <row r="9395" spans="27:27" x14ac:dyDescent="0.2">
      <c r="AA9395" s="9"/>
    </row>
    <row r="9396" spans="27:27" x14ac:dyDescent="0.2">
      <c r="AA9396" s="9"/>
    </row>
    <row r="9397" spans="27:27" x14ac:dyDescent="0.2">
      <c r="AA9397" s="9"/>
    </row>
    <row r="9398" spans="27:27" x14ac:dyDescent="0.2">
      <c r="AA9398" s="9"/>
    </row>
    <row r="9399" spans="27:27" x14ac:dyDescent="0.2">
      <c r="AA9399" s="9"/>
    </row>
    <row r="9400" spans="27:27" x14ac:dyDescent="0.2">
      <c r="AA9400" s="9"/>
    </row>
    <row r="9401" spans="27:27" x14ac:dyDescent="0.2">
      <c r="AA9401" s="9"/>
    </row>
    <row r="9402" spans="27:27" x14ac:dyDescent="0.2">
      <c r="AA9402" s="9"/>
    </row>
    <row r="9403" spans="27:27" x14ac:dyDescent="0.2">
      <c r="AA9403" s="9"/>
    </row>
    <row r="9404" spans="27:27" x14ac:dyDescent="0.2">
      <c r="AA9404" s="9"/>
    </row>
    <row r="9405" spans="27:27" x14ac:dyDescent="0.2">
      <c r="AA9405" s="9"/>
    </row>
    <row r="9406" spans="27:27" x14ac:dyDescent="0.2">
      <c r="AA9406" s="9"/>
    </row>
    <row r="9407" spans="27:27" x14ac:dyDescent="0.2">
      <c r="AA9407" s="9"/>
    </row>
    <row r="9408" spans="27:27" x14ac:dyDescent="0.2">
      <c r="AA9408" s="9"/>
    </row>
    <row r="9409" spans="27:27" x14ac:dyDescent="0.2">
      <c r="AA9409" s="9"/>
    </row>
    <row r="9410" spans="27:27" x14ac:dyDescent="0.2">
      <c r="AA9410" s="9"/>
    </row>
    <row r="9411" spans="27:27" x14ac:dyDescent="0.2">
      <c r="AA9411" s="9"/>
    </row>
    <row r="9412" spans="27:27" x14ac:dyDescent="0.2">
      <c r="AA9412" s="9"/>
    </row>
    <row r="9413" spans="27:27" x14ac:dyDescent="0.2">
      <c r="AA9413" s="9"/>
    </row>
    <row r="9414" spans="27:27" x14ac:dyDescent="0.2">
      <c r="AA9414" s="9"/>
    </row>
    <row r="9415" spans="27:27" x14ac:dyDescent="0.2">
      <c r="AA9415" s="9"/>
    </row>
    <row r="9416" spans="27:27" x14ac:dyDescent="0.2">
      <c r="AA9416" s="9"/>
    </row>
    <row r="9417" spans="27:27" x14ac:dyDescent="0.2">
      <c r="AA9417" s="9"/>
    </row>
    <row r="9418" spans="27:27" x14ac:dyDescent="0.2">
      <c r="AA9418" s="9"/>
    </row>
    <row r="9419" spans="27:27" x14ac:dyDescent="0.2">
      <c r="AA9419" s="9"/>
    </row>
    <row r="9420" spans="27:27" x14ac:dyDescent="0.2">
      <c r="AA9420" s="9"/>
    </row>
    <row r="9421" spans="27:27" x14ac:dyDescent="0.2">
      <c r="AA9421" s="9"/>
    </row>
    <row r="9422" spans="27:27" x14ac:dyDescent="0.2">
      <c r="AA9422" s="9"/>
    </row>
    <row r="9423" spans="27:27" x14ac:dyDescent="0.2">
      <c r="AA9423" s="9"/>
    </row>
    <row r="9424" spans="27:27" x14ac:dyDescent="0.2">
      <c r="AA9424" s="9"/>
    </row>
    <row r="9425" spans="27:27" x14ac:dyDescent="0.2">
      <c r="AA9425" s="9"/>
    </row>
    <row r="9426" spans="27:27" x14ac:dyDescent="0.2">
      <c r="AA9426" s="9"/>
    </row>
    <row r="9427" spans="27:27" x14ac:dyDescent="0.2">
      <c r="AA9427" s="9"/>
    </row>
    <row r="9428" spans="27:27" x14ac:dyDescent="0.2">
      <c r="AA9428" s="9"/>
    </row>
    <row r="9429" spans="27:27" x14ac:dyDescent="0.2">
      <c r="AA9429" s="9"/>
    </row>
    <row r="9430" spans="27:27" x14ac:dyDescent="0.2">
      <c r="AA9430" s="9"/>
    </row>
    <row r="9431" spans="27:27" x14ac:dyDescent="0.2">
      <c r="AA9431" s="9"/>
    </row>
    <row r="9432" spans="27:27" x14ac:dyDescent="0.2">
      <c r="AA9432" s="9"/>
    </row>
    <row r="9433" spans="27:27" x14ac:dyDescent="0.2">
      <c r="AA9433" s="9"/>
    </row>
    <row r="9434" spans="27:27" x14ac:dyDescent="0.2">
      <c r="AA9434" s="9"/>
    </row>
    <row r="9435" spans="27:27" x14ac:dyDescent="0.2">
      <c r="AA9435" s="9"/>
    </row>
    <row r="9436" spans="27:27" x14ac:dyDescent="0.2">
      <c r="AA9436" s="9"/>
    </row>
    <row r="9437" spans="27:27" x14ac:dyDescent="0.2">
      <c r="AA9437" s="9"/>
    </row>
    <row r="9438" spans="27:27" x14ac:dyDescent="0.2">
      <c r="AA9438" s="9"/>
    </row>
    <row r="9439" spans="27:27" x14ac:dyDescent="0.2">
      <c r="AA9439" s="9"/>
    </row>
    <row r="9440" spans="27:27" x14ac:dyDescent="0.2">
      <c r="AA9440" s="9"/>
    </row>
    <row r="9441" spans="27:27" x14ac:dyDescent="0.2">
      <c r="AA9441" s="9"/>
    </row>
    <row r="9442" spans="27:27" x14ac:dyDescent="0.2">
      <c r="AA9442" s="9"/>
    </row>
    <row r="9443" spans="27:27" x14ac:dyDescent="0.2">
      <c r="AA9443" s="9"/>
    </row>
    <row r="9444" spans="27:27" x14ac:dyDescent="0.2">
      <c r="AA9444" s="9"/>
    </row>
    <row r="9445" spans="27:27" x14ac:dyDescent="0.2">
      <c r="AA9445" s="9"/>
    </row>
    <row r="9446" spans="27:27" x14ac:dyDescent="0.2">
      <c r="AA9446" s="9"/>
    </row>
    <row r="9447" spans="27:27" x14ac:dyDescent="0.2">
      <c r="AA9447" s="9"/>
    </row>
    <row r="9448" spans="27:27" x14ac:dyDescent="0.2">
      <c r="AA9448" s="9"/>
    </row>
    <row r="9449" spans="27:27" x14ac:dyDescent="0.2">
      <c r="AA9449" s="9"/>
    </row>
    <row r="9450" spans="27:27" x14ac:dyDescent="0.2">
      <c r="AA9450" s="9"/>
    </row>
    <row r="9451" spans="27:27" x14ac:dyDescent="0.2">
      <c r="AA9451" s="9"/>
    </row>
    <row r="9452" spans="27:27" x14ac:dyDescent="0.2">
      <c r="AA9452" s="9"/>
    </row>
    <row r="9453" spans="27:27" x14ac:dyDescent="0.2">
      <c r="AA9453" s="9"/>
    </row>
    <row r="9454" spans="27:27" x14ac:dyDescent="0.2">
      <c r="AA9454" s="9"/>
    </row>
    <row r="9455" spans="27:27" x14ac:dyDescent="0.2">
      <c r="AA9455" s="9"/>
    </row>
    <row r="9456" spans="27:27" x14ac:dyDescent="0.2">
      <c r="AA9456" s="9"/>
    </row>
    <row r="9457" spans="27:27" x14ac:dyDescent="0.2">
      <c r="AA9457" s="9"/>
    </row>
    <row r="9458" spans="27:27" x14ac:dyDescent="0.2">
      <c r="AA9458" s="9"/>
    </row>
    <row r="9459" spans="27:27" x14ac:dyDescent="0.2">
      <c r="AA9459" s="9"/>
    </row>
    <row r="9460" spans="27:27" x14ac:dyDescent="0.2">
      <c r="AA9460" s="9"/>
    </row>
    <row r="9461" spans="27:27" x14ac:dyDescent="0.2">
      <c r="AA9461" s="9"/>
    </row>
    <row r="9462" spans="27:27" x14ac:dyDescent="0.2">
      <c r="AA9462" s="9"/>
    </row>
    <row r="9463" spans="27:27" x14ac:dyDescent="0.2">
      <c r="AA9463" s="9"/>
    </row>
    <row r="9464" spans="27:27" x14ac:dyDescent="0.2">
      <c r="AA9464" s="9"/>
    </row>
    <row r="9465" spans="27:27" x14ac:dyDescent="0.2">
      <c r="AA9465" s="9"/>
    </row>
    <row r="9466" spans="27:27" x14ac:dyDescent="0.2">
      <c r="AA9466" s="9"/>
    </row>
    <row r="9467" spans="27:27" x14ac:dyDescent="0.2">
      <c r="AA9467" s="9"/>
    </row>
    <row r="9468" spans="27:27" x14ac:dyDescent="0.2">
      <c r="AA9468" s="9"/>
    </row>
    <row r="9469" spans="27:27" x14ac:dyDescent="0.2">
      <c r="AA9469" s="9"/>
    </row>
    <row r="9470" spans="27:27" x14ac:dyDescent="0.2">
      <c r="AA9470" s="9"/>
    </row>
    <row r="9471" spans="27:27" x14ac:dyDescent="0.2">
      <c r="AA9471" s="9"/>
    </row>
    <row r="9472" spans="27:27" x14ac:dyDescent="0.2">
      <c r="AA9472" s="9"/>
    </row>
    <row r="9473" spans="27:27" x14ac:dyDescent="0.2">
      <c r="AA9473" s="9"/>
    </row>
    <row r="9474" spans="27:27" x14ac:dyDescent="0.2">
      <c r="AA9474" s="9"/>
    </row>
    <row r="9475" spans="27:27" x14ac:dyDescent="0.2">
      <c r="AA9475" s="9"/>
    </row>
    <row r="9476" spans="27:27" x14ac:dyDescent="0.2">
      <c r="AA9476" s="9"/>
    </row>
    <row r="9477" spans="27:27" x14ac:dyDescent="0.2">
      <c r="AA9477" s="9"/>
    </row>
    <row r="9478" spans="27:27" x14ac:dyDescent="0.2">
      <c r="AA9478" s="9"/>
    </row>
    <row r="9479" spans="27:27" x14ac:dyDescent="0.2">
      <c r="AA9479" s="9"/>
    </row>
    <row r="9480" spans="27:27" x14ac:dyDescent="0.2">
      <c r="AA9480" s="9"/>
    </row>
    <row r="9481" spans="27:27" x14ac:dyDescent="0.2">
      <c r="AA9481" s="9"/>
    </row>
    <row r="9482" spans="27:27" x14ac:dyDescent="0.2">
      <c r="AA9482" s="9"/>
    </row>
    <row r="9483" spans="27:27" x14ac:dyDescent="0.2">
      <c r="AA9483" s="9"/>
    </row>
    <row r="9484" spans="27:27" x14ac:dyDescent="0.2">
      <c r="AA9484" s="9"/>
    </row>
    <row r="9485" spans="27:27" x14ac:dyDescent="0.2">
      <c r="AA9485" s="9"/>
    </row>
    <row r="9486" spans="27:27" x14ac:dyDescent="0.2">
      <c r="AA9486" s="9"/>
    </row>
    <row r="9487" spans="27:27" x14ac:dyDescent="0.2">
      <c r="AA9487" s="9"/>
    </row>
    <row r="9488" spans="27:27" x14ac:dyDescent="0.2">
      <c r="AA9488" s="9"/>
    </row>
    <row r="9489" spans="27:27" x14ac:dyDescent="0.2">
      <c r="AA9489" s="9"/>
    </row>
    <row r="9490" spans="27:27" x14ac:dyDescent="0.2">
      <c r="AA9490" s="9"/>
    </row>
    <row r="9491" spans="27:27" x14ac:dyDescent="0.2">
      <c r="AA9491" s="9"/>
    </row>
    <row r="9492" spans="27:27" x14ac:dyDescent="0.2">
      <c r="AA9492" s="9"/>
    </row>
    <row r="9493" spans="27:27" x14ac:dyDescent="0.2">
      <c r="AA9493" s="9"/>
    </row>
    <row r="9494" spans="27:27" x14ac:dyDescent="0.2">
      <c r="AA9494" s="9"/>
    </row>
    <row r="9495" spans="27:27" x14ac:dyDescent="0.2">
      <c r="AA9495" s="9"/>
    </row>
    <row r="9496" spans="27:27" x14ac:dyDescent="0.2">
      <c r="AA9496" s="9"/>
    </row>
    <row r="9497" spans="27:27" x14ac:dyDescent="0.2">
      <c r="AA9497" s="9"/>
    </row>
    <row r="9498" spans="27:27" x14ac:dyDescent="0.2">
      <c r="AA9498" s="9"/>
    </row>
    <row r="9499" spans="27:27" x14ac:dyDescent="0.2">
      <c r="AA9499" s="9"/>
    </row>
    <row r="9500" spans="27:27" x14ac:dyDescent="0.2">
      <c r="AA9500" s="9"/>
    </row>
    <row r="9501" spans="27:27" x14ac:dyDescent="0.2">
      <c r="AA9501" s="9"/>
    </row>
    <row r="9502" spans="27:27" x14ac:dyDescent="0.2">
      <c r="AA9502" s="9"/>
    </row>
    <row r="9503" spans="27:27" x14ac:dyDescent="0.2">
      <c r="AA9503" s="9"/>
    </row>
    <row r="9504" spans="27:27" x14ac:dyDescent="0.2">
      <c r="AA9504" s="9"/>
    </row>
    <row r="9505" spans="27:27" x14ac:dyDescent="0.2">
      <c r="AA9505" s="9"/>
    </row>
    <row r="9506" spans="27:27" x14ac:dyDescent="0.2">
      <c r="AA9506" s="9"/>
    </row>
    <row r="9507" spans="27:27" x14ac:dyDescent="0.2">
      <c r="AA9507" s="9"/>
    </row>
    <row r="9508" spans="27:27" x14ac:dyDescent="0.2">
      <c r="AA9508" s="9"/>
    </row>
    <row r="9509" spans="27:27" x14ac:dyDescent="0.2">
      <c r="AA9509" s="9"/>
    </row>
    <row r="9510" spans="27:27" x14ac:dyDescent="0.2">
      <c r="AA9510" s="9"/>
    </row>
    <row r="9511" spans="27:27" x14ac:dyDescent="0.2">
      <c r="AA9511" s="9"/>
    </row>
    <row r="9512" spans="27:27" x14ac:dyDescent="0.2">
      <c r="AA9512" s="9"/>
    </row>
    <row r="9513" spans="27:27" x14ac:dyDescent="0.2">
      <c r="AA9513" s="9"/>
    </row>
    <row r="9514" spans="27:27" x14ac:dyDescent="0.2">
      <c r="AA9514" s="9"/>
    </row>
    <row r="9515" spans="27:27" x14ac:dyDescent="0.2">
      <c r="AA9515" s="9"/>
    </row>
    <row r="9516" spans="27:27" x14ac:dyDescent="0.2">
      <c r="AA9516" s="9"/>
    </row>
    <row r="9517" spans="27:27" x14ac:dyDescent="0.2">
      <c r="AA9517" s="9"/>
    </row>
    <row r="9518" spans="27:27" x14ac:dyDescent="0.2">
      <c r="AA9518" s="9"/>
    </row>
    <row r="9519" spans="27:27" x14ac:dyDescent="0.2">
      <c r="AA9519" s="9"/>
    </row>
    <row r="9520" spans="27:27" x14ac:dyDescent="0.2">
      <c r="AA9520" s="9"/>
    </row>
    <row r="9521" spans="27:27" x14ac:dyDescent="0.2">
      <c r="AA9521" s="9"/>
    </row>
    <row r="9522" spans="27:27" x14ac:dyDescent="0.2">
      <c r="AA9522" s="9"/>
    </row>
    <row r="9523" spans="27:27" x14ac:dyDescent="0.2">
      <c r="AA9523" s="9"/>
    </row>
    <row r="9524" spans="27:27" x14ac:dyDescent="0.2">
      <c r="AA9524" s="9"/>
    </row>
    <row r="9525" spans="27:27" x14ac:dyDescent="0.2">
      <c r="AA9525" s="9"/>
    </row>
    <row r="9526" spans="27:27" x14ac:dyDescent="0.2">
      <c r="AA9526" s="9"/>
    </row>
    <row r="9527" spans="27:27" x14ac:dyDescent="0.2">
      <c r="AA9527" s="9"/>
    </row>
    <row r="9528" spans="27:27" x14ac:dyDescent="0.2">
      <c r="AA9528" s="9"/>
    </row>
    <row r="9529" spans="27:27" x14ac:dyDescent="0.2">
      <c r="AA9529" s="9"/>
    </row>
    <row r="9530" spans="27:27" x14ac:dyDescent="0.2">
      <c r="AA9530" s="9"/>
    </row>
    <row r="9531" spans="27:27" x14ac:dyDescent="0.2">
      <c r="AA9531" s="9"/>
    </row>
    <row r="9532" spans="27:27" x14ac:dyDescent="0.2">
      <c r="AA9532" s="9"/>
    </row>
    <row r="9533" spans="27:27" x14ac:dyDescent="0.2">
      <c r="AA9533" s="9"/>
    </row>
    <row r="9534" spans="27:27" x14ac:dyDescent="0.2">
      <c r="AA9534" s="9"/>
    </row>
    <row r="9535" spans="27:27" x14ac:dyDescent="0.2">
      <c r="AA9535" s="9"/>
    </row>
    <row r="9536" spans="27:27" x14ac:dyDescent="0.2">
      <c r="AA9536" s="9"/>
    </row>
    <row r="9537" spans="27:27" x14ac:dyDescent="0.2">
      <c r="AA9537" s="9"/>
    </row>
    <row r="9538" spans="27:27" x14ac:dyDescent="0.2">
      <c r="AA9538" s="9"/>
    </row>
    <row r="9539" spans="27:27" x14ac:dyDescent="0.2">
      <c r="AA9539" s="9"/>
    </row>
    <row r="9540" spans="27:27" x14ac:dyDescent="0.2">
      <c r="AA9540" s="9"/>
    </row>
    <row r="9541" spans="27:27" x14ac:dyDescent="0.2">
      <c r="AA9541" s="9"/>
    </row>
    <row r="9542" spans="27:27" x14ac:dyDescent="0.2">
      <c r="AA9542" s="9"/>
    </row>
    <row r="9543" spans="27:27" x14ac:dyDescent="0.2">
      <c r="AA9543" s="9"/>
    </row>
    <row r="9544" spans="27:27" x14ac:dyDescent="0.2">
      <c r="AA9544" s="9"/>
    </row>
    <row r="9545" spans="27:27" x14ac:dyDescent="0.2">
      <c r="AA9545" s="9"/>
    </row>
    <row r="9546" spans="27:27" x14ac:dyDescent="0.2">
      <c r="AA9546" s="9"/>
    </row>
    <row r="9547" spans="27:27" x14ac:dyDescent="0.2">
      <c r="AA9547" s="9"/>
    </row>
    <row r="9548" spans="27:27" x14ac:dyDescent="0.2">
      <c r="AA9548" s="9"/>
    </row>
    <row r="9549" spans="27:27" x14ac:dyDescent="0.2">
      <c r="AA9549" s="9"/>
    </row>
    <row r="9550" spans="27:27" x14ac:dyDescent="0.2">
      <c r="AA9550" s="9"/>
    </row>
    <row r="9551" spans="27:27" x14ac:dyDescent="0.2">
      <c r="AA9551" s="9"/>
    </row>
    <row r="9552" spans="27:27" x14ac:dyDescent="0.2">
      <c r="AA9552" s="9"/>
    </row>
    <row r="9553" spans="27:27" x14ac:dyDescent="0.2">
      <c r="AA9553" s="9"/>
    </row>
    <row r="9554" spans="27:27" x14ac:dyDescent="0.2">
      <c r="AA9554" s="9"/>
    </row>
    <row r="9555" spans="27:27" x14ac:dyDescent="0.2">
      <c r="AA9555" s="9"/>
    </row>
    <row r="9556" spans="27:27" x14ac:dyDescent="0.2">
      <c r="AA9556" s="9"/>
    </row>
    <row r="9557" spans="27:27" x14ac:dyDescent="0.2">
      <c r="AA9557" s="9"/>
    </row>
    <row r="9558" spans="27:27" x14ac:dyDescent="0.2">
      <c r="AA9558" s="9"/>
    </row>
    <row r="9559" spans="27:27" x14ac:dyDescent="0.2">
      <c r="AA9559" s="9"/>
    </row>
    <row r="9560" spans="27:27" x14ac:dyDescent="0.2">
      <c r="AA9560" s="9"/>
    </row>
    <row r="9561" spans="27:27" x14ac:dyDescent="0.2">
      <c r="AA9561" s="9"/>
    </row>
    <row r="9562" spans="27:27" x14ac:dyDescent="0.2">
      <c r="AA9562" s="9"/>
    </row>
    <row r="9563" spans="27:27" x14ac:dyDescent="0.2">
      <c r="AA9563" s="9"/>
    </row>
    <row r="9564" spans="27:27" x14ac:dyDescent="0.2">
      <c r="AA9564" s="9"/>
    </row>
    <row r="9565" spans="27:27" x14ac:dyDescent="0.2">
      <c r="AA9565" s="9"/>
    </row>
    <row r="9566" spans="27:27" x14ac:dyDescent="0.2">
      <c r="AA9566" s="9"/>
    </row>
    <row r="9567" spans="27:27" x14ac:dyDescent="0.2">
      <c r="AA9567" s="9"/>
    </row>
    <row r="9568" spans="27:27" x14ac:dyDescent="0.2">
      <c r="AA9568" s="9"/>
    </row>
    <row r="9569" spans="27:27" x14ac:dyDescent="0.2">
      <c r="AA9569" s="9"/>
    </row>
    <row r="9570" spans="27:27" x14ac:dyDescent="0.2">
      <c r="AA9570" s="9"/>
    </row>
    <row r="9571" spans="27:27" x14ac:dyDescent="0.2">
      <c r="AA9571" s="9"/>
    </row>
    <row r="9572" spans="27:27" x14ac:dyDescent="0.2">
      <c r="AA9572" s="9"/>
    </row>
    <row r="9573" spans="27:27" x14ac:dyDescent="0.2">
      <c r="AA9573" s="9"/>
    </row>
    <row r="9574" spans="27:27" x14ac:dyDescent="0.2">
      <c r="AA9574" s="9"/>
    </row>
    <row r="9575" spans="27:27" x14ac:dyDescent="0.2">
      <c r="AA9575" s="9"/>
    </row>
    <row r="9576" spans="27:27" x14ac:dyDescent="0.2">
      <c r="AA9576" s="9"/>
    </row>
    <row r="9577" spans="27:27" x14ac:dyDescent="0.2">
      <c r="AA9577" s="9"/>
    </row>
    <row r="9578" spans="27:27" x14ac:dyDescent="0.2">
      <c r="AA9578" s="9"/>
    </row>
    <row r="9579" spans="27:27" x14ac:dyDescent="0.2">
      <c r="AA9579" s="9"/>
    </row>
    <row r="9580" spans="27:27" x14ac:dyDescent="0.2">
      <c r="AA9580" s="9"/>
    </row>
    <row r="9581" spans="27:27" x14ac:dyDescent="0.2">
      <c r="AA9581" s="9"/>
    </row>
    <row r="9582" spans="27:27" x14ac:dyDescent="0.2">
      <c r="AA9582" s="9"/>
    </row>
    <row r="9583" spans="27:27" x14ac:dyDescent="0.2">
      <c r="AA9583" s="9"/>
    </row>
    <row r="9584" spans="27:27" x14ac:dyDescent="0.2">
      <c r="AA9584" s="9"/>
    </row>
    <row r="9585" spans="27:27" x14ac:dyDescent="0.2">
      <c r="AA9585" s="9"/>
    </row>
    <row r="9586" spans="27:27" x14ac:dyDescent="0.2">
      <c r="AA9586" s="9"/>
    </row>
    <row r="9587" spans="27:27" x14ac:dyDescent="0.2">
      <c r="AA9587" s="9"/>
    </row>
    <row r="9588" spans="27:27" x14ac:dyDescent="0.2">
      <c r="AA9588" s="9"/>
    </row>
    <row r="9589" spans="27:27" x14ac:dyDescent="0.2">
      <c r="AA9589" s="9"/>
    </row>
    <row r="9590" spans="27:27" x14ac:dyDescent="0.2">
      <c r="AA9590" s="9"/>
    </row>
    <row r="9591" spans="27:27" x14ac:dyDescent="0.2">
      <c r="AA9591" s="9"/>
    </row>
    <row r="9592" spans="27:27" x14ac:dyDescent="0.2">
      <c r="AA9592" s="9"/>
    </row>
    <row r="9593" spans="27:27" x14ac:dyDescent="0.2">
      <c r="AA9593" s="9"/>
    </row>
    <row r="9594" spans="27:27" x14ac:dyDescent="0.2">
      <c r="AA9594" s="9"/>
    </row>
    <row r="9595" spans="27:27" x14ac:dyDescent="0.2">
      <c r="AA9595" s="9"/>
    </row>
    <row r="9596" spans="27:27" x14ac:dyDescent="0.2">
      <c r="AA9596" s="9"/>
    </row>
    <row r="9597" spans="27:27" x14ac:dyDescent="0.2">
      <c r="AA9597" s="9"/>
    </row>
    <row r="9598" spans="27:27" x14ac:dyDescent="0.2">
      <c r="AA9598" s="9"/>
    </row>
    <row r="9599" spans="27:27" x14ac:dyDescent="0.2">
      <c r="AA9599" s="9"/>
    </row>
    <row r="9600" spans="27:27" x14ac:dyDescent="0.2">
      <c r="AA9600" s="9"/>
    </row>
    <row r="9601" spans="27:27" x14ac:dyDescent="0.2">
      <c r="AA9601" s="9"/>
    </row>
    <row r="9602" spans="27:27" x14ac:dyDescent="0.2">
      <c r="AA9602" s="9"/>
    </row>
    <row r="9603" spans="27:27" x14ac:dyDescent="0.2">
      <c r="AA9603" s="9"/>
    </row>
    <row r="9604" spans="27:27" x14ac:dyDescent="0.2">
      <c r="AA9604" s="9"/>
    </row>
    <row r="9605" spans="27:27" x14ac:dyDescent="0.2">
      <c r="AA9605" s="9"/>
    </row>
    <row r="9606" spans="27:27" x14ac:dyDescent="0.2">
      <c r="AA9606" s="9"/>
    </row>
    <row r="9607" spans="27:27" x14ac:dyDescent="0.2">
      <c r="AA9607" s="9"/>
    </row>
    <row r="9608" spans="27:27" x14ac:dyDescent="0.2">
      <c r="AA9608" s="9"/>
    </row>
    <row r="9609" spans="27:27" x14ac:dyDescent="0.2">
      <c r="AA9609" s="9"/>
    </row>
    <row r="9610" spans="27:27" x14ac:dyDescent="0.2">
      <c r="AA9610" s="9"/>
    </row>
    <row r="9611" spans="27:27" x14ac:dyDescent="0.2">
      <c r="AA9611" s="9"/>
    </row>
    <row r="9612" spans="27:27" x14ac:dyDescent="0.2">
      <c r="AA9612" s="9"/>
    </row>
    <row r="9613" spans="27:27" x14ac:dyDescent="0.2">
      <c r="AA9613" s="9"/>
    </row>
    <row r="9614" spans="27:27" x14ac:dyDescent="0.2">
      <c r="AA9614" s="9"/>
    </row>
    <row r="9615" spans="27:27" x14ac:dyDescent="0.2">
      <c r="AA9615" s="9"/>
    </row>
    <row r="9616" spans="27:27" x14ac:dyDescent="0.2">
      <c r="AA9616" s="9"/>
    </row>
    <row r="9617" spans="27:27" x14ac:dyDescent="0.2">
      <c r="AA9617" s="9"/>
    </row>
    <row r="9618" spans="27:27" x14ac:dyDescent="0.2">
      <c r="AA9618" s="9"/>
    </row>
    <row r="9619" spans="27:27" x14ac:dyDescent="0.2">
      <c r="AA9619" s="9"/>
    </row>
    <row r="9620" spans="27:27" x14ac:dyDescent="0.2">
      <c r="AA9620" s="9"/>
    </row>
    <row r="9621" spans="27:27" x14ac:dyDescent="0.2">
      <c r="AA9621" s="9"/>
    </row>
    <row r="9622" spans="27:27" x14ac:dyDescent="0.2">
      <c r="AA9622" s="9"/>
    </row>
    <row r="9623" spans="27:27" x14ac:dyDescent="0.2">
      <c r="AA9623" s="9"/>
    </row>
    <row r="9624" spans="27:27" x14ac:dyDescent="0.2">
      <c r="AA9624" s="9"/>
    </row>
    <row r="9625" spans="27:27" x14ac:dyDescent="0.2">
      <c r="AA9625" s="9"/>
    </row>
    <row r="9626" spans="27:27" x14ac:dyDescent="0.2">
      <c r="AA9626" s="9"/>
    </row>
    <row r="9627" spans="27:27" x14ac:dyDescent="0.2">
      <c r="AA9627" s="9"/>
    </row>
    <row r="9628" spans="27:27" x14ac:dyDescent="0.2">
      <c r="AA9628" s="9"/>
    </row>
    <row r="9629" spans="27:27" x14ac:dyDescent="0.2">
      <c r="AA9629" s="9"/>
    </row>
    <row r="9630" spans="27:27" x14ac:dyDescent="0.2">
      <c r="AA9630" s="9"/>
    </row>
    <row r="9631" spans="27:27" x14ac:dyDescent="0.2">
      <c r="AA9631" s="9"/>
    </row>
    <row r="9632" spans="27:27" x14ac:dyDescent="0.2">
      <c r="AA9632" s="9"/>
    </row>
    <row r="9633" spans="27:27" x14ac:dyDescent="0.2">
      <c r="AA9633" s="9"/>
    </row>
    <row r="9634" spans="27:27" x14ac:dyDescent="0.2">
      <c r="AA9634" s="9"/>
    </row>
    <row r="9635" spans="27:27" x14ac:dyDescent="0.2">
      <c r="AA9635" s="9"/>
    </row>
    <row r="9636" spans="27:27" x14ac:dyDescent="0.2">
      <c r="AA9636" s="9"/>
    </row>
    <row r="9637" spans="27:27" x14ac:dyDescent="0.2">
      <c r="AA9637" s="9"/>
    </row>
    <row r="9638" spans="27:27" x14ac:dyDescent="0.2">
      <c r="AA9638" s="9"/>
    </row>
    <row r="9639" spans="27:27" x14ac:dyDescent="0.2">
      <c r="AA9639" s="9"/>
    </row>
    <row r="9640" spans="27:27" x14ac:dyDescent="0.2">
      <c r="AA9640" s="9"/>
    </row>
    <row r="9641" spans="27:27" x14ac:dyDescent="0.2">
      <c r="AA9641" s="9"/>
    </row>
    <row r="9642" spans="27:27" x14ac:dyDescent="0.2">
      <c r="AA9642" s="9"/>
    </row>
    <row r="9643" spans="27:27" x14ac:dyDescent="0.2">
      <c r="AA9643" s="9"/>
    </row>
    <row r="9644" spans="27:27" x14ac:dyDescent="0.2">
      <c r="AA9644" s="9"/>
    </row>
    <row r="9645" spans="27:27" x14ac:dyDescent="0.2">
      <c r="AA9645" s="9"/>
    </row>
    <row r="9646" spans="27:27" x14ac:dyDescent="0.2">
      <c r="AA9646" s="9"/>
    </row>
    <row r="9647" spans="27:27" x14ac:dyDescent="0.2">
      <c r="AA9647" s="9"/>
    </row>
    <row r="9648" spans="27:27" x14ac:dyDescent="0.2">
      <c r="AA9648" s="9"/>
    </row>
    <row r="9649" spans="27:27" x14ac:dyDescent="0.2">
      <c r="AA9649" s="9"/>
    </row>
    <row r="9650" spans="27:27" x14ac:dyDescent="0.2">
      <c r="AA9650" s="9"/>
    </row>
    <row r="9651" spans="27:27" x14ac:dyDescent="0.2">
      <c r="AA9651" s="9"/>
    </row>
    <row r="9652" spans="27:27" x14ac:dyDescent="0.2">
      <c r="AA9652" s="9"/>
    </row>
    <row r="9653" spans="27:27" x14ac:dyDescent="0.2">
      <c r="AA9653" s="9"/>
    </row>
    <row r="9654" spans="27:27" x14ac:dyDescent="0.2">
      <c r="AA9654" s="9"/>
    </row>
    <row r="9655" spans="27:27" x14ac:dyDescent="0.2">
      <c r="AA9655" s="9"/>
    </row>
    <row r="9656" spans="27:27" x14ac:dyDescent="0.2">
      <c r="AA9656" s="9"/>
    </row>
    <row r="9657" spans="27:27" x14ac:dyDescent="0.2">
      <c r="AA9657" s="9"/>
    </row>
    <row r="9658" spans="27:27" x14ac:dyDescent="0.2">
      <c r="AA9658" s="9"/>
    </row>
    <row r="9659" spans="27:27" x14ac:dyDescent="0.2">
      <c r="AA9659" s="9"/>
    </row>
    <row r="9660" spans="27:27" x14ac:dyDescent="0.2">
      <c r="AA9660" s="9"/>
    </row>
    <row r="9661" spans="27:27" x14ac:dyDescent="0.2">
      <c r="AA9661" s="9"/>
    </row>
    <row r="9662" spans="27:27" x14ac:dyDescent="0.2">
      <c r="AA9662" s="9"/>
    </row>
    <row r="9663" spans="27:27" x14ac:dyDescent="0.2">
      <c r="AA9663" s="9"/>
    </row>
    <row r="9664" spans="27:27" x14ac:dyDescent="0.2">
      <c r="AA9664" s="9"/>
    </row>
    <row r="9665" spans="27:27" x14ac:dyDescent="0.2">
      <c r="AA9665" s="9"/>
    </row>
    <row r="9666" spans="27:27" x14ac:dyDescent="0.2">
      <c r="AA9666" s="9"/>
    </row>
    <row r="9667" spans="27:27" x14ac:dyDescent="0.2">
      <c r="AA9667" s="9"/>
    </row>
    <row r="9668" spans="27:27" x14ac:dyDescent="0.2">
      <c r="AA9668" s="9"/>
    </row>
    <row r="9669" spans="27:27" x14ac:dyDescent="0.2">
      <c r="AA9669" s="9"/>
    </row>
    <row r="9670" spans="27:27" x14ac:dyDescent="0.2">
      <c r="AA9670" s="9"/>
    </row>
    <row r="9671" spans="27:27" x14ac:dyDescent="0.2">
      <c r="AA9671" s="9"/>
    </row>
    <row r="9672" spans="27:27" x14ac:dyDescent="0.2">
      <c r="AA9672" s="9"/>
    </row>
    <row r="9673" spans="27:27" x14ac:dyDescent="0.2">
      <c r="AA9673" s="9"/>
    </row>
    <row r="9674" spans="27:27" x14ac:dyDescent="0.2">
      <c r="AA9674" s="9"/>
    </row>
    <row r="9675" spans="27:27" x14ac:dyDescent="0.2">
      <c r="AA9675" s="9"/>
    </row>
    <row r="9676" spans="27:27" x14ac:dyDescent="0.2">
      <c r="AA9676" s="9"/>
    </row>
    <row r="9677" spans="27:27" x14ac:dyDescent="0.2">
      <c r="AA9677" s="9"/>
    </row>
    <row r="9678" spans="27:27" x14ac:dyDescent="0.2">
      <c r="AA9678" s="9"/>
    </row>
    <row r="9679" spans="27:27" x14ac:dyDescent="0.2">
      <c r="AA9679" s="9"/>
    </row>
    <row r="9680" spans="27:27" x14ac:dyDescent="0.2">
      <c r="AA9680" s="9"/>
    </row>
    <row r="9681" spans="27:27" x14ac:dyDescent="0.2">
      <c r="AA9681" s="9"/>
    </row>
    <row r="9682" spans="27:27" x14ac:dyDescent="0.2">
      <c r="AA9682" s="9"/>
    </row>
    <row r="9683" spans="27:27" x14ac:dyDescent="0.2">
      <c r="AA9683" s="9"/>
    </row>
    <row r="9684" spans="27:27" x14ac:dyDescent="0.2">
      <c r="AA9684" s="9"/>
    </row>
    <row r="9685" spans="27:27" x14ac:dyDescent="0.2">
      <c r="AA9685" s="9"/>
    </row>
    <row r="9686" spans="27:27" x14ac:dyDescent="0.2">
      <c r="AA9686" s="9"/>
    </row>
    <row r="9687" spans="27:27" x14ac:dyDescent="0.2">
      <c r="AA9687" s="9"/>
    </row>
    <row r="9688" spans="27:27" x14ac:dyDescent="0.2">
      <c r="AA9688" s="9"/>
    </row>
    <row r="9689" spans="27:27" x14ac:dyDescent="0.2">
      <c r="AA9689" s="9"/>
    </row>
    <row r="9690" spans="27:27" x14ac:dyDescent="0.2">
      <c r="AA9690" s="9"/>
    </row>
    <row r="9691" spans="27:27" x14ac:dyDescent="0.2">
      <c r="AA9691" s="9"/>
    </row>
    <row r="9692" spans="27:27" x14ac:dyDescent="0.2">
      <c r="AA9692" s="9"/>
    </row>
    <row r="9693" spans="27:27" x14ac:dyDescent="0.2">
      <c r="AA9693" s="9"/>
    </row>
    <row r="9694" spans="27:27" x14ac:dyDescent="0.2">
      <c r="AA9694" s="9"/>
    </row>
    <row r="9695" spans="27:27" x14ac:dyDescent="0.2">
      <c r="AA9695" s="9"/>
    </row>
    <row r="9696" spans="27:27" x14ac:dyDescent="0.2">
      <c r="AA9696" s="9"/>
    </row>
    <row r="9697" spans="27:27" x14ac:dyDescent="0.2">
      <c r="AA9697" s="9"/>
    </row>
    <row r="9698" spans="27:27" x14ac:dyDescent="0.2">
      <c r="AA9698" s="9"/>
    </row>
    <row r="9699" spans="27:27" x14ac:dyDescent="0.2">
      <c r="AA9699" s="9"/>
    </row>
    <row r="9700" spans="27:27" x14ac:dyDescent="0.2">
      <c r="AA9700" s="9"/>
    </row>
    <row r="9701" spans="27:27" x14ac:dyDescent="0.2">
      <c r="AA9701" s="9"/>
    </row>
    <row r="9702" spans="27:27" x14ac:dyDescent="0.2">
      <c r="AA9702" s="9"/>
    </row>
    <row r="9703" spans="27:27" x14ac:dyDescent="0.2">
      <c r="AA9703" s="9"/>
    </row>
    <row r="9704" spans="27:27" x14ac:dyDescent="0.2">
      <c r="AA9704" s="9"/>
    </row>
    <row r="9705" spans="27:27" x14ac:dyDescent="0.2">
      <c r="AA9705" s="9"/>
    </row>
    <row r="9706" spans="27:27" x14ac:dyDescent="0.2">
      <c r="AA9706" s="9"/>
    </row>
    <row r="9707" spans="27:27" x14ac:dyDescent="0.2">
      <c r="AA9707" s="9"/>
    </row>
    <row r="9708" spans="27:27" x14ac:dyDescent="0.2">
      <c r="AA9708" s="9"/>
    </row>
    <row r="9709" spans="27:27" x14ac:dyDescent="0.2">
      <c r="AA9709" s="9"/>
    </row>
    <row r="9710" spans="27:27" x14ac:dyDescent="0.2">
      <c r="AA9710" s="9"/>
    </row>
    <row r="9711" spans="27:27" x14ac:dyDescent="0.2">
      <c r="AA9711" s="9"/>
    </row>
    <row r="9712" spans="27:27" x14ac:dyDescent="0.2">
      <c r="AA9712" s="9"/>
    </row>
    <row r="9713" spans="27:27" x14ac:dyDescent="0.2">
      <c r="AA9713" s="9"/>
    </row>
    <row r="9714" spans="27:27" x14ac:dyDescent="0.2">
      <c r="AA9714" s="9"/>
    </row>
    <row r="9715" spans="27:27" x14ac:dyDescent="0.2">
      <c r="AA9715" s="9"/>
    </row>
    <row r="9716" spans="27:27" x14ac:dyDescent="0.2">
      <c r="AA9716" s="9"/>
    </row>
    <row r="9717" spans="27:27" x14ac:dyDescent="0.2">
      <c r="AA9717" s="9"/>
    </row>
    <row r="9718" spans="27:27" x14ac:dyDescent="0.2">
      <c r="AA9718" s="9"/>
    </row>
    <row r="9719" spans="27:27" x14ac:dyDescent="0.2">
      <c r="AA9719" s="9"/>
    </row>
    <row r="9720" spans="27:27" x14ac:dyDescent="0.2">
      <c r="AA9720" s="9"/>
    </row>
    <row r="9721" spans="27:27" x14ac:dyDescent="0.2">
      <c r="AA9721" s="9"/>
    </row>
    <row r="9722" spans="27:27" x14ac:dyDescent="0.2">
      <c r="AA9722" s="9"/>
    </row>
    <row r="9723" spans="27:27" x14ac:dyDescent="0.2">
      <c r="AA9723" s="9"/>
    </row>
    <row r="9724" spans="27:27" x14ac:dyDescent="0.2">
      <c r="AA9724" s="9"/>
    </row>
    <row r="9725" spans="27:27" x14ac:dyDescent="0.2">
      <c r="AA9725" s="9"/>
    </row>
    <row r="9726" spans="27:27" x14ac:dyDescent="0.2">
      <c r="AA9726" s="9"/>
    </row>
    <row r="9727" spans="27:27" x14ac:dyDescent="0.2">
      <c r="AA9727" s="9"/>
    </row>
    <row r="9728" spans="27:27" x14ac:dyDescent="0.2">
      <c r="AA9728" s="9"/>
    </row>
    <row r="9729" spans="27:27" x14ac:dyDescent="0.2">
      <c r="AA9729" s="9"/>
    </row>
    <row r="9730" spans="27:27" x14ac:dyDescent="0.2">
      <c r="AA9730" s="9"/>
    </row>
    <row r="9731" spans="27:27" x14ac:dyDescent="0.2">
      <c r="AA9731" s="9"/>
    </row>
    <row r="9732" spans="27:27" x14ac:dyDescent="0.2">
      <c r="AA9732" s="9"/>
    </row>
    <row r="9733" spans="27:27" x14ac:dyDescent="0.2">
      <c r="AA9733" s="9"/>
    </row>
    <row r="9734" spans="27:27" x14ac:dyDescent="0.2">
      <c r="AA9734" s="9"/>
    </row>
    <row r="9735" spans="27:27" x14ac:dyDescent="0.2">
      <c r="AA9735" s="9"/>
    </row>
    <row r="9736" spans="27:27" x14ac:dyDescent="0.2">
      <c r="AA9736" s="9"/>
    </row>
    <row r="9737" spans="27:27" x14ac:dyDescent="0.2">
      <c r="AA9737" s="9"/>
    </row>
    <row r="9738" spans="27:27" x14ac:dyDescent="0.2">
      <c r="AA9738" s="9"/>
    </row>
    <row r="9739" spans="27:27" x14ac:dyDescent="0.2">
      <c r="AA9739" s="9"/>
    </row>
    <row r="9740" spans="27:27" x14ac:dyDescent="0.2">
      <c r="AA9740" s="9"/>
    </row>
    <row r="9741" spans="27:27" x14ac:dyDescent="0.2">
      <c r="AA9741" s="9"/>
    </row>
    <row r="9742" spans="27:27" x14ac:dyDescent="0.2">
      <c r="AA9742" s="9"/>
    </row>
    <row r="9743" spans="27:27" x14ac:dyDescent="0.2">
      <c r="AA9743" s="9"/>
    </row>
    <row r="9744" spans="27:27" x14ac:dyDescent="0.2">
      <c r="AA9744" s="9"/>
    </row>
    <row r="9745" spans="27:27" x14ac:dyDescent="0.2">
      <c r="AA9745" s="9"/>
    </row>
    <row r="9746" spans="27:27" x14ac:dyDescent="0.2">
      <c r="AA9746" s="9"/>
    </row>
    <row r="9747" spans="27:27" x14ac:dyDescent="0.2">
      <c r="AA9747" s="9"/>
    </row>
    <row r="9748" spans="27:27" x14ac:dyDescent="0.2">
      <c r="AA9748" s="9"/>
    </row>
    <row r="9749" spans="27:27" x14ac:dyDescent="0.2">
      <c r="AA9749" s="9"/>
    </row>
    <row r="9750" spans="27:27" x14ac:dyDescent="0.2">
      <c r="AA9750" s="9"/>
    </row>
    <row r="9751" spans="27:27" x14ac:dyDescent="0.2">
      <c r="AA9751" s="9"/>
    </row>
    <row r="9752" spans="27:27" x14ac:dyDescent="0.2">
      <c r="AA9752" s="9"/>
    </row>
    <row r="9753" spans="27:27" x14ac:dyDescent="0.2">
      <c r="AA9753" s="9"/>
    </row>
    <row r="9754" spans="27:27" x14ac:dyDescent="0.2">
      <c r="AA9754" s="9"/>
    </row>
    <row r="9755" spans="27:27" x14ac:dyDescent="0.2">
      <c r="AA9755" s="9"/>
    </row>
    <row r="9756" spans="27:27" x14ac:dyDescent="0.2">
      <c r="AA9756" s="9"/>
    </row>
    <row r="9757" spans="27:27" x14ac:dyDescent="0.2">
      <c r="AA9757" s="9"/>
    </row>
    <row r="9758" spans="27:27" x14ac:dyDescent="0.2">
      <c r="AA9758" s="9"/>
    </row>
    <row r="9759" spans="27:27" x14ac:dyDescent="0.2">
      <c r="AA9759" s="9"/>
    </row>
    <row r="9760" spans="27:27" x14ac:dyDescent="0.2">
      <c r="AA9760" s="9"/>
    </row>
    <row r="9761" spans="27:27" x14ac:dyDescent="0.2">
      <c r="AA9761" s="9"/>
    </row>
    <row r="9762" spans="27:27" x14ac:dyDescent="0.2">
      <c r="AA9762" s="9"/>
    </row>
    <row r="9763" spans="27:27" x14ac:dyDescent="0.2">
      <c r="AA9763" s="9"/>
    </row>
    <row r="9764" spans="27:27" x14ac:dyDescent="0.2">
      <c r="AA9764" s="9"/>
    </row>
    <row r="9765" spans="27:27" x14ac:dyDescent="0.2">
      <c r="AA9765" s="9"/>
    </row>
    <row r="9766" spans="27:27" x14ac:dyDescent="0.2">
      <c r="AA9766" s="9"/>
    </row>
    <row r="9767" spans="27:27" x14ac:dyDescent="0.2">
      <c r="AA9767" s="9"/>
    </row>
    <row r="9768" spans="27:27" x14ac:dyDescent="0.2">
      <c r="AA9768" s="9"/>
    </row>
    <row r="9769" spans="27:27" x14ac:dyDescent="0.2">
      <c r="AA9769" s="9"/>
    </row>
    <row r="9770" spans="27:27" x14ac:dyDescent="0.2">
      <c r="AA9770" s="9"/>
    </row>
    <row r="9771" spans="27:27" x14ac:dyDescent="0.2">
      <c r="AA9771" s="9"/>
    </row>
    <row r="9772" spans="27:27" x14ac:dyDescent="0.2">
      <c r="AA9772" s="9"/>
    </row>
    <row r="9773" spans="27:27" x14ac:dyDescent="0.2">
      <c r="AA9773" s="9"/>
    </row>
    <row r="9774" spans="27:27" x14ac:dyDescent="0.2">
      <c r="AA9774" s="9"/>
    </row>
    <row r="9775" spans="27:27" x14ac:dyDescent="0.2">
      <c r="AA9775" s="9"/>
    </row>
    <row r="9776" spans="27:27" x14ac:dyDescent="0.2">
      <c r="AA9776" s="9"/>
    </row>
    <row r="9777" spans="27:27" x14ac:dyDescent="0.2">
      <c r="AA9777" s="9"/>
    </row>
    <row r="9778" spans="27:27" x14ac:dyDescent="0.2">
      <c r="AA9778" s="9"/>
    </row>
    <row r="9779" spans="27:27" x14ac:dyDescent="0.2">
      <c r="AA9779" s="9"/>
    </row>
    <row r="9780" spans="27:27" x14ac:dyDescent="0.2">
      <c r="AA9780" s="9"/>
    </row>
    <row r="9781" spans="27:27" x14ac:dyDescent="0.2">
      <c r="AA9781" s="9"/>
    </row>
    <row r="9782" spans="27:27" x14ac:dyDescent="0.2">
      <c r="AA9782" s="9"/>
    </row>
    <row r="9783" spans="27:27" x14ac:dyDescent="0.2">
      <c r="AA9783" s="9"/>
    </row>
    <row r="9784" spans="27:27" x14ac:dyDescent="0.2">
      <c r="AA9784" s="9"/>
    </row>
    <row r="9785" spans="27:27" x14ac:dyDescent="0.2">
      <c r="AA9785" s="9"/>
    </row>
    <row r="9786" spans="27:27" x14ac:dyDescent="0.2">
      <c r="AA9786" s="9"/>
    </row>
    <row r="9787" spans="27:27" x14ac:dyDescent="0.2">
      <c r="AA9787" s="9"/>
    </row>
    <row r="9788" spans="27:27" x14ac:dyDescent="0.2">
      <c r="AA9788" s="9"/>
    </row>
    <row r="9789" spans="27:27" x14ac:dyDescent="0.2">
      <c r="AA9789" s="9"/>
    </row>
    <row r="9790" spans="27:27" x14ac:dyDescent="0.2">
      <c r="AA9790" s="9"/>
    </row>
    <row r="9791" spans="27:27" x14ac:dyDescent="0.2">
      <c r="AA9791" s="9"/>
    </row>
    <row r="9792" spans="27:27" x14ac:dyDescent="0.2">
      <c r="AA9792" s="9"/>
    </row>
    <row r="9793" spans="27:27" x14ac:dyDescent="0.2">
      <c r="AA9793" s="9"/>
    </row>
    <row r="9794" spans="27:27" x14ac:dyDescent="0.2">
      <c r="AA9794" s="9"/>
    </row>
    <row r="9795" spans="27:27" x14ac:dyDescent="0.2">
      <c r="AA9795" s="9"/>
    </row>
    <row r="9796" spans="27:27" x14ac:dyDescent="0.2">
      <c r="AA9796" s="9"/>
    </row>
    <row r="9797" spans="27:27" x14ac:dyDescent="0.2">
      <c r="AA9797" s="9"/>
    </row>
    <row r="9798" spans="27:27" x14ac:dyDescent="0.2">
      <c r="AA9798" s="9"/>
    </row>
    <row r="9799" spans="27:27" x14ac:dyDescent="0.2">
      <c r="AA9799" s="9"/>
    </row>
    <row r="9800" spans="27:27" x14ac:dyDescent="0.2">
      <c r="AA9800" s="9"/>
    </row>
    <row r="9801" spans="27:27" x14ac:dyDescent="0.2">
      <c r="AA9801" s="9"/>
    </row>
    <row r="9802" spans="27:27" x14ac:dyDescent="0.2">
      <c r="AA9802" s="9"/>
    </row>
    <row r="9803" spans="27:27" x14ac:dyDescent="0.2">
      <c r="AA9803" s="9"/>
    </row>
    <row r="9804" spans="27:27" x14ac:dyDescent="0.2">
      <c r="AA9804" s="9"/>
    </row>
    <row r="9805" spans="27:27" x14ac:dyDescent="0.2">
      <c r="AA9805" s="9"/>
    </row>
    <row r="9806" spans="27:27" x14ac:dyDescent="0.2">
      <c r="AA9806" s="9"/>
    </row>
    <row r="9807" spans="27:27" x14ac:dyDescent="0.2">
      <c r="AA9807" s="9"/>
    </row>
    <row r="9808" spans="27:27" x14ac:dyDescent="0.2">
      <c r="AA9808" s="9"/>
    </row>
    <row r="9809" spans="27:27" x14ac:dyDescent="0.2">
      <c r="AA9809" s="9"/>
    </row>
    <row r="9810" spans="27:27" x14ac:dyDescent="0.2">
      <c r="AA9810" s="9"/>
    </row>
    <row r="9811" spans="27:27" x14ac:dyDescent="0.2">
      <c r="AA9811" s="9"/>
    </row>
    <row r="9812" spans="27:27" x14ac:dyDescent="0.2">
      <c r="AA9812" s="9"/>
    </row>
    <row r="9813" spans="27:27" x14ac:dyDescent="0.2">
      <c r="AA9813" s="9"/>
    </row>
    <row r="9814" spans="27:27" x14ac:dyDescent="0.2">
      <c r="AA9814" s="9"/>
    </row>
    <row r="9815" spans="27:27" x14ac:dyDescent="0.2">
      <c r="AA9815" s="9"/>
    </row>
    <row r="9816" spans="27:27" x14ac:dyDescent="0.2">
      <c r="AA9816" s="9"/>
    </row>
    <row r="9817" spans="27:27" x14ac:dyDescent="0.2">
      <c r="AA9817" s="9"/>
    </row>
    <row r="9818" spans="27:27" x14ac:dyDescent="0.2">
      <c r="AA9818" s="9"/>
    </row>
    <row r="9819" spans="27:27" x14ac:dyDescent="0.2">
      <c r="AA9819" s="9"/>
    </row>
    <row r="9820" spans="27:27" x14ac:dyDescent="0.2">
      <c r="AA9820" s="9"/>
    </row>
    <row r="9821" spans="27:27" x14ac:dyDescent="0.2">
      <c r="AA9821" s="9"/>
    </row>
    <row r="9822" spans="27:27" x14ac:dyDescent="0.2">
      <c r="AA9822" s="9"/>
    </row>
    <row r="9823" spans="27:27" x14ac:dyDescent="0.2">
      <c r="AA9823" s="9"/>
    </row>
    <row r="9824" spans="27:27" x14ac:dyDescent="0.2">
      <c r="AA9824" s="9"/>
    </row>
    <row r="9825" spans="27:27" x14ac:dyDescent="0.2">
      <c r="AA9825" s="9"/>
    </row>
    <row r="9826" spans="27:27" x14ac:dyDescent="0.2">
      <c r="AA9826" s="9"/>
    </row>
    <row r="9827" spans="27:27" x14ac:dyDescent="0.2">
      <c r="AA9827" s="9"/>
    </row>
    <row r="9828" spans="27:27" x14ac:dyDescent="0.2">
      <c r="AA9828" s="9"/>
    </row>
    <row r="9829" spans="27:27" x14ac:dyDescent="0.2">
      <c r="AA9829" s="9"/>
    </row>
    <row r="9830" spans="27:27" x14ac:dyDescent="0.2">
      <c r="AA9830" s="9"/>
    </row>
    <row r="9831" spans="27:27" x14ac:dyDescent="0.2">
      <c r="AA9831" s="9"/>
    </row>
    <row r="9832" spans="27:27" x14ac:dyDescent="0.2">
      <c r="AA9832" s="9"/>
    </row>
    <row r="9833" spans="27:27" x14ac:dyDescent="0.2">
      <c r="AA9833" s="9"/>
    </row>
    <row r="9834" spans="27:27" x14ac:dyDescent="0.2">
      <c r="AA9834" s="9"/>
    </row>
    <row r="9835" spans="27:27" x14ac:dyDescent="0.2">
      <c r="AA9835" s="9"/>
    </row>
    <row r="9836" spans="27:27" x14ac:dyDescent="0.2">
      <c r="AA9836" s="9"/>
    </row>
    <row r="9837" spans="27:27" x14ac:dyDescent="0.2">
      <c r="AA9837" s="9"/>
    </row>
    <row r="9838" spans="27:27" x14ac:dyDescent="0.2">
      <c r="AA9838" s="9"/>
    </row>
    <row r="9839" spans="27:27" x14ac:dyDescent="0.2">
      <c r="AA9839" s="9"/>
    </row>
    <row r="9840" spans="27:27" x14ac:dyDescent="0.2">
      <c r="AA9840" s="9"/>
    </row>
    <row r="9841" spans="27:27" x14ac:dyDescent="0.2">
      <c r="AA9841" s="9"/>
    </row>
    <row r="9842" spans="27:27" x14ac:dyDescent="0.2">
      <c r="AA9842" s="9"/>
    </row>
    <row r="9843" spans="27:27" x14ac:dyDescent="0.2">
      <c r="AA9843" s="9"/>
    </row>
    <row r="9844" spans="27:27" x14ac:dyDescent="0.2">
      <c r="AA9844" s="9"/>
    </row>
    <row r="9845" spans="27:27" x14ac:dyDescent="0.2">
      <c r="AA9845" s="9"/>
    </row>
    <row r="9846" spans="27:27" x14ac:dyDescent="0.2">
      <c r="AA9846" s="9"/>
    </row>
    <row r="9847" spans="27:27" x14ac:dyDescent="0.2">
      <c r="AA9847" s="9"/>
    </row>
    <row r="9848" spans="27:27" x14ac:dyDescent="0.2">
      <c r="AA9848" s="9"/>
    </row>
    <row r="9849" spans="27:27" x14ac:dyDescent="0.2">
      <c r="AA9849" s="9"/>
    </row>
    <row r="9850" spans="27:27" x14ac:dyDescent="0.2">
      <c r="AA9850" s="9"/>
    </row>
    <row r="9851" spans="27:27" x14ac:dyDescent="0.2">
      <c r="AA9851" s="9"/>
    </row>
    <row r="9852" spans="27:27" x14ac:dyDescent="0.2">
      <c r="AA9852" s="9"/>
    </row>
    <row r="9853" spans="27:27" x14ac:dyDescent="0.2">
      <c r="AA9853" s="9"/>
    </row>
    <row r="9854" spans="27:27" x14ac:dyDescent="0.2">
      <c r="AA9854" s="9"/>
    </row>
    <row r="9855" spans="27:27" x14ac:dyDescent="0.2">
      <c r="AA9855" s="9"/>
    </row>
    <row r="9856" spans="27:27" x14ac:dyDescent="0.2">
      <c r="AA9856" s="9"/>
    </row>
    <row r="9857" spans="27:27" x14ac:dyDescent="0.2">
      <c r="AA9857" s="9"/>
    </row>
    <row r="9858" spans="27:27" x14ac:dyDescent="0.2">
      <c r="AA9858" s="9"/>
    </row>
    <row r="9859" spans="27:27" x14ac:dyDescent="0.2">
      <c r="AA9859" s="9"/>
    </row>
    <row r="9860" spans="27:27" x14ac:dyDescent="0.2">
      <c r="AA9860" s="9"/>
    </row>
    <row r="9861" spans="27:27" x14ac:dyDescent="0.2">
      <c r="AA9861" s="9"/>
    </row>
    <row r="9862" spans="27:27" x14ac:dyDescent="0.2">
      <c r="AA9862" s="9"/>
    </row>
    <row r="9863" spans="27:27" x14ac:dyDescent="0.2">
      <c r="AA9863" s="9"/>
    </row>
    <row r="9864" spans="27:27" x14ac:dyDescent="0.2">
      <c r="AA9864" s="9"/>
    </row>
    <row r="9865" spans="27:27" x14ac:dyDescent="0.2">
      <c r="AA9865" s="9"/>
    </row>
    <row r="9866" spans="27:27" x14ac:dyDescent="0.2">
      <c r="AA9866" s="9"/>
    </row>
    <row r="9867" spans="27:27" x14ac:dyDescent="0.2">
      <c r="AA9867" s="9"/>
    </row>
    <row r="9868" spans="27:27" x14ac:dyDescent="0.2">
      <c r="AA9868" s="9"/>
    </row>
    <row r="9869" spans="27:27" x14ac:dyDescent="0.2">
      <c r="AA9869" s="9"/>
    </row>
    <row r="9870" spans="27:27" x14ac:dyDescent="0.2">
      <c r="AA9870" s="9"/>
    </row>
    <row r="9871" spans="27:27" x14ac:dyDescent="0.2">
      <c r="AA9871" s="9"/>
    </row>
    <row r="9872" spans="27:27" x14ac:dyDescent="0.2">
      <c r="AA9872" s="9"/>
    </row>
    <row r="9873" spans="27:27" x14ac:dyDescent="0.2">
      <c r="AA9873" s="9"/>
    </row>
    <row r="9874" spans="27:27" x14ac:dyDescent="0.2">
      <c r="AA9874" s="9"/>
    </row>
    <row r="9875" spans="27:27" x14ac:dyDescent="0.2">
      <c r="AA9875" s="9"/>
    </row>
    <row r="9876" spans="27:27" x14ac:dyDescent="0.2">
      <c r="AA9876" s="9"/>
    </row>
    <row r="9877" spans="27:27" x14ac:dyDescent="0.2">
      <c r="AA9877" s="9"/>
    </row>
    <row r="9878" spans="27:27" x14ac:dyDescent="0.2">
      <c r="AA9878" s="9"/>
    </row>
    <row r="9879" spans="27:27" x14ac:dyDescent="0.2">
      <c r="AA9879" s="9"/>
    </row>
    <row r="9880" spans="27:27" x14ac:dyDescent="0.2">
      <c r="AA9880" s="9"/>
    </row>
    <row r="9881" spans="27:27" x14ac:dyDescent="0.2">
      <c r="AA9881" s="9"/>
    </row>
    <row r="9882" spans="27:27" x14ac:dyDescent="0.2">
      <c r="AA9882" s="9"/>
    </row>
    <row r="9883" spans="27:27" x14ac:dyDescent="0.2">
      <c r="AA9883" s="9"/>
    </row>
    <row r="9884" spans="27:27" x14ac:dyDescent="0.2">
      <c r="AA9884" s="9"/>
    </row>
    <row r="9885" spans="27:27" x14ac:dyDescent="0.2">
      <c r="AA9885" s="9"/>
    </row>
    <row r="9886" spans="27:27" x14ac:dyDescent="0.2">
      <c r="AA9886" s="9"/>
    </row>
    <row r="9887" spans="27:27" x14ac:dyDescent="0.2">
      <c r="AA9887" s="9"/>
    </row>
    <row r="9888" spans="27:27" x14ac:dyDescent="0.2">
      <c r="AA9888" s="9"/>
    </row>
    <row r="9889" spans="27:27" x14ac:dyDescent="0.2">
      <c r="AA9889" s="9"/>
    </row>
    <row r="9890" spans="27:27" x14ac:dyDescent="0.2">
      <c r="AA9890" s="9"/>
    </row>
    <row r="9891" spans="27:27" x14ac:dyDescent="0.2">
      <c r="AA9891" s="9"/>
    </row>
    <row r="9892" spans="27:27" x14ac:dyDescent="0.2">
      <c r="AA9892" s="9"/>
    </row>
    <row r="9893" spans="27:27" x14ac:dyDescent="0.2">
      <c r="AA9893" s="9"/>
    </row>
    <row r="9894" spans="27:27" x14ac:dyDescent="0.2">
      <c r="AA9894" s="9"/>
    </row>
    <row r="9895" spans="27:27" x14ac:dyDescent="0.2">
      <c r="AA9895" s="9"/>
    </row>
    <row r="9896" spans="27:27" x14ac:dyDescent="0.2">
      <c r="AA9896" s="9"/>
    </row>
    <row r="9897" spans="27:27" x14ac:dyDescent="0.2">
      <c r="AA9897" s="9"/>
    </row>
    <row r="9898" spans="27:27" x14ac:dyDescent="0.2">
      <c r="AA9898" s="9"/>
    </row>
    <row r="9899" spans="27:27" x14ac:dyDescent="0.2">
      <c r="AA9899" s="9"/>
    </row>
    <row r="9900" spans="27:27" x14ac:dyDescent="0.2">
      <c r="AA9900" s="9"/>
    </row>
    <row r="9901" spans="27:27" x14ac:dyDescent="0.2">
      <c r="AA9901" s="9"/>
    </row>
    <row r="9902" spans="27:27" x14ac:dyDescent="0.2">
      <c r="AA9902" s="9"/>
    </row>
    <row r="9903" spans="27:27" x14ac:dyDescent="0.2">
      <c r="AA9903" s="9"/>
    </row>
    <row r="9904" spans="27:27" x14ac:dyDescent="0.2">
      <c r="AA9904" s="9"/>
    </row>
    <row r="9905" spans="27:27" x14ac:dyDescent="0.2">
      <c r="AA9905" s="9"/>
    </row>
    <row r="9906" spans="27:27" x14ac:dyDescent="0.2">
      <c r="AA9906" s="9"/>
    </row>
    <row r="9907" spans="27:27" x14ac:dyDescent="0.2">
      <c r="AA9907" s="9"/>
    </row>
    <row r="9908" spans="27:27" x14ac:dyDescent="0.2">
      <c r="AA9908" s="9"/>
    </row>
    <row r="9909" spans="27:27" x14ac:dyDescent="0.2">
      <c r="AA9909" s="9"/>
    </row>
    <row r="9910" spans="27:27" x14ac:dyDescent="0.2">
      <c r="AA9910" s="9"/>
    </row>
    <row r="9911" spans="27:27" x14ac:dyDescent="0.2">
      <c r="AA9911" s="9"/>
    </row>
    <row r="9912" spans="27:27" x14ac:dyDescent="0.2">
      <c r="AA9912" s="9"/>
    </row>
    <row r="9913" spans="27:27" x14ac:dyDescent="0.2">
      <c r="AA9913" s="9"/>
    </row>
    <row r="9914" spans="27:27" x14ac:dyDescent="0.2">
      <c r="AA9914" s="9"/>
    </row>
    <row r="9915" spans="27:27" x14ac:dyDescent="0.2">
      <c r="AA9915" s="9"/>
    </row>
    <row r="9916" spans="27:27" x14ac:dyDescent="0.2">
      <c r="AA9916" s="9"/>
    </row>
    <row r="9917" spans="27:27" x14ac:dyDescent="0.2">
      <c r="AA9917" s="9"/>
    </row>
    <row r="9918" spans="27:27" x14ac:dyDescent="0.2">
      <c r="AA9918" s="9"/>
    </row>
    <row r="9919" spans="27:27" x14ac:dyDescent="0.2">
      <c r="AA9919" s="9"/>
    </row>
    <row r="9920" spans="27:27" x14ac:dyDescent="0.2">
      <c r="AA9920" s="9"/>
    </row>
    <row r="9921" spans="27:27" x14ac:dyDescent="0.2">
      <c r="AA9921" s="9"/>
    </row>
    <row r="9922" spans="27:27" x14ac:dyDescent="0.2">
      <c r="AA9922" s="9"/>
    </row>
    <row r="9923" spans="27:27" x14ac:dyDescent="0.2">
      <c r="AA9923" s="9"/>
    </row>
    <row r="9924" spans="27:27" x14ac:dyDescent="0.2">
      <c r="AA9924" s="9"/>
    </row>
    <row r="9925" spans="27:27" x14ac:dyDescent="0.2">
      <c r="AA9925" s="9"/>
    </row>
    <row r="9926" spans="27:27" x14ac:dyDescent="0.2">
      <c r="AA9926" s="9"/>
    </row>
    <row r="9927" spans="27:27" x14ac:dyDescent="0.2">
      <c r="AA9927" s="9"/>
    </row>
    <row r="9928" spans="27:27" x14ac:dyDescent="0.2">
      <c r="AA9928" s="9"/>
    </row>
    <row r="9929" spans="27:27" x14ac:dyDescent="0.2">
      <c r="AA9929" s="9"/>
    </row>
    <row r="9930" spans="27:27" x14ac:dyDescent="0.2">
      <c r="AA9930" s="9"/>
    </row>
    <row r="9931" spans="27:27" x14ac:dyDescent="0.2">
      <c r="AA9931" s="9"/>
    </row>
    <row r="9932" spans="27:27" x14ac:dyDescent="0.2">
      <c r="AA9932" s="9"/>
    </row>
    <row r="9933" spans="27:27" x14ac:dyDescent="0.2">
      <c r="AA9933" s="9"/>
    </row>
    <row r="9934" spans="27:27" x14ac:dyDescent="0.2">
      <c r="AA9934" s="9"/>
    </row>
    <row r="9935" spans="27:27" x14ac:dyDescent="0.2">
      <c r="AA9935" s="9"/>
    </row>
    <row r="9936" spans="27:27" x14ac:dyDescent="0.2">
      <c r="AA9936" s="9"/>
    </row>
    <row r="9937" spans="27:27" x14ac:dyDescent="0.2">
      <c r="AA9937" s="9"/>
    </row>
    <row r="9938" spans="27:27" x14ac:dyDescent="0.2">
      <c r="AA9938" s="9"/>
    </row>
    <row r="9939" spans="27:27" x14ac:dyDescent="0.2">
      <c r="AA9939" s="9"/>
    </row>
    <row r="9940" spans="27:27" x14ac:dyDescent="0.2">
      <c r="AA9940" s="9"/>
    </row>
    <row r="9941" spans="27:27" x14ac:dyDescent="0.2">
      <c r="AA9941" s="9"/>
    </row>
    <row r="9942" spans="27:27" x14ac:dyDescent="0.2">
      <c r="AA9942" s="9"/>
    </row>
    <row r="9943" spans="27:27" x14ac:dyDescent="0.2">
      <c r="AA9943" s="9"/>
    </row>
    <row r="9944" spans="27:27" x14ac:dyDescent="0.2">
      <c r="AA9944" s="9"/>
    </row>
    <row r="9945" spans="27:27" x14ac:dyDescent="0.2">
      <c r="AA9945" s="9"/>
    </row>
    <row r="9946" spans="27:27" x14ac:dyDescent="0.2">
      <c r="AA9946" s="9"/>
    </row>
    <row r="9947" spans="27:27" x14ac:dyDescent="0.2">
      <c r="AA9947" s="9"/>
    </row>
    <row r="9948" spans="27:27" x14ac:dyDescent="0.2">
      <c r="AA9948" s="9"/>
    </row>
    <row r="9949" spans="27:27" x14ac:dyDescent="0.2">
      <c r="AA9949" s="9"/>
    </row>
    <row r="9950" spans="27:27" x14ac:dyDescent="0.2">
      <c r="AA9950" s="9"/>
    </row>
    <row r="9951" spans="27:27" x14ac:dyDescent="0.2">
      <c r="AA9951" s="9"/>
    </row>
    <row r="9952" spans="27:27" x14ac:dyDescent="0.2">
      <c r="AA9952" s="9"/>
    </row>
    <row r="9953" spans="27:27" x14ac:dyDescent="0.2">
      <c r="AA9953" s="9"/>
    </row>
    <row r="9954" spans="27:27" x14ac:dyDescent="0.2">
      <c r="AA9954" s="9"/>
    </row>
    <row r="9955" spans="27:27" x14ac:dyDescent="0.2">
      <c r="AA9955" s="9"/>
    </row>
    <row r="9956" spans="27:27" x14ac:dyDescent="0.2">
      <c r="AA9956" s="9"/>
    </row>
    <row r="9957" spans="27:27" x14ac:dyDescent="0.2">
      <c r="AA9957" s="9"/>
    </row>
    <row r="9958" spans="27:27" x14ac:dyDescent="0.2">
      <c r="AA9958" s="9"/>
    </row>
    <row r="9959" spans="27:27" x14ac:dyDescent="0.2">
      <c r="AA9959" s="9"/>
    </row>
    <row r="9960" spans="27:27" x14ac:dyDescent="0.2">
      <c r="AA9960" s="9"/>
    </row>
    <row r="9961" spans="27:27" x14ac:dyDescent="0.2">
      <c r="AA9961" s="9"/>
    </row>
    <row r="9962" spans="27:27" x14ac:dyDescent="0.2">
      <c r="AA9962" s="9"/>
    </row>
    <row r="9963" spans="27:27" x14ac:dyDescent="0.2">
      <c r="AA9963" s="9"/>
    </row>
    <row r="9964" spans="27:27" x14ac:dyDescent="0.2">
      <c r="AA9964" s="9"/>
    </row>
    <row r="9965" spans="27:27" x14ac:dyDescent="0.2">
      <c r="AA9965" s="9"/>
    </row>
    <row r="9966" spans="27:27" x14ac:dyDescent="0.2">
      <c r="AA9966" s="9"/>
    </row>
    <row r="9967" spans="27:27" x14ac:dyDescent="0.2">
      <c r="AA9967" s="9"/>
    </row>
    <row r="9968" spans="27:27" x14ac:dyDescent="0.2">
      <c r="AA9968" s="9"/>
    </row>
    <row r="9969" spans="27:27" x14ac:dyDescent="0.2">
      <c r="AA9969" s="9"/>
    </row>
    <row r="9970" spans="27:27" x14ac:dyDescent="0.2">
      <c r="AA9970" s="9"/>
    </row>
    <row r="9971" spans="27:27" x14ac:dyDescent="0.2">
      <c r="AA9971" s="9"/>
    </row>
    <row r="9972" spans="27:27" x14ac:dyDescent="0.2">
      <c r="AA9972" s="9"/>
    </row>
    <row r="9973" spans="27:27" x14ac:dyDescent="0.2">
      <c r="AA9973" s="9"/>
    </row>
    <row r="9974" spans="27:27" x14ac:dyDescent="0.2">
      <c r="AA9974" s="9"/>
    </row>
    <row r="9975" spans="27:27" x14ac:dyDescent="0.2">
      <c r="AA9975" s="9"/>
    </row>
    <row r="9976" spans="27:27" x14ac:dyDescent="0.2">
      <c r="AA9976" s="9"/>
    </row>
    <row r="9977" spans="27:27" x14ac:dyDescent="0.2">
      <c r="AA9977" s="9"/>
    </row>
    <row r="9978" spans="27:27" x14ac:dyDescent="0.2">
      <c r="AA9978" s="9"/>
    </row>
    <row r="9979" spans="27:27" x14ac:dyDescent="0.2">
      <c r="AA9979" s="9"/>
    </row>
    <row r="9980" spans="27:27" x14ac:dyDescent="0.2">
      <c r="AA9980" s="9"/>
    </row>
    <row r="9981" spans="27:27" x14ac:dyDescent="0.2">
      <c r="AA9981" s="9"/>
    </row>
    <row r="9982" spans="27:27" x14ac:dyDescent="0.2">
      <c r="AA9982" s="9"/>
    </row>
    <row r="9983" spans="27:27" x14ac:dyDescent="0.2">
      <c r="AA9983" s="9"/>
    </row>
    <row r="9984" spans="27:27" x14ac:dyDescent="0.2">
      <c r="AA9984" s="9"/>
    </row>
    <row r="9985" spans="27:27" x14ac:dyDescent="0.2">
      <c r="AA9985" s="9"/>
    </row>
    <row r="9986" spans="27:27" x14ac:dyDescent="0.2">
      <c r="AA9986" s="9"/>
    </row>
    <row r="9987" spans="27:27" x14ac:dyDescent="0.2">
      <c r="AA9987" s="9"/>
    </row>
    <row r="9988" spans="27:27" x14ac:dyDescent="0.2">
      <c r="AA9988" s="9"/>
    </row>
    <row r="9989" spans="27:27" x14ac:dyDescent="0.2">
      <c r="AA9989" s="9"/>
    </row>
    <row r="9990" spans="27:27" x14ac:dyDescent="0.2">
      <c r="AA9990" s="9"/>
    </row>
    <row r="9991" spans="27:27" x14ac:dyDescent="0.2">
      <c r="AA9991" s="9"/>
    </row>
    <row r="9992" spans="27:27" x14ac:dyDescent="0.2">
      <c r="AA9992" s="9"/>
    </row>
    <row r="9993" spans="27:27" x14ac:dyDescent="0.2">
      <c r="AA9993" s="9"/>
    </row>
    <row r="9994" spans="27:27" x14ac:dyDescent="0.2">
      <c r="AA9994" s="9"/>
    </row>
    <row r="9995" spans="27:27" x14ac:dyDescent="0.2">
      <c r="AA9995" s="9"/>
    </row>
    <row r="9996" spans="27:27" x14ac:dyDescent="0.2">
      <c r="AA9996" s="9"/>
    </row>
    <row r="9997" spans="27:27" x14ac:dyDescent="0.2">
      <c r="AA9997" s="9"/>
    </row>
    <row r="9998" spans="27:27" x14ac:dyDescent="0.2">
      <c r="AA9998" s="9"/>
    </row>
    <row r="9999" spans="27:27" x14ac:dyDescent="0.2">
      <c r="AA9999" s="9"/>
    </row>
    <row r="10000" spans="27:27" x14ac:dyDescent="0.2">
      <c r="AA10000" s="9"/>
    </row>
    <row r="10001" spans="27:27" x14ac:dyDescent="0.2">
      <c r="AA10001" s="9"/>
    </row>
    <row r="10002" spans="27:27" x14ac:dyDescent="0.2">
      <c r="AA10002" s="9"/>
    </row>
    <row r="10003" spans="27:27" x14ac:dyDescent="0.2">
      <c r="AA10003" s="9"/>
    </row>
    <row r="10004" spans="27:27" x14ac:dyDescent="0.2">
      <c r="AA10004" s="9"/>
    </row>
    <row r="10005" spans="27:27" x14ac:dyDescent="0.2">
      <c r="AA10005" s="9"/>
    </row>
    <row r="10006" spans="27:27" x14ac:dyDescent="0.2">
      <c r="AA10006" s="9"/>
    </row>
    <row r="10007" spans="27:27" x14ac:dyDescent="0.2">
      <c r="AA10007" s="9"/>
    </row>
    <row r="10008" spans="27:27" x14ac:dyDescent="0.2">
      <c r="AA10008" s="9"/>
    </row>
    <row r="10009" spans="27:27" x14ac:dyDescent="0.2">
      <c r="AA10009" s="9"/>
    </row>
    <row r="10010" spans="27:27" x14ac:dyDescent="0.2">
      <c r="AA10010" s="9"/>
    </row>
    <row r="10011" spans="27:27" x14ac:dyDescent="0.2">
      <c r="AA10011" s="9"/>
    </row>
    <row r="10012" spans="27:27" x14ac:dyDescent="0.2">
      <c r="AA10012" s="9"/>
    </row>
    <row r="10013" spans="27:27" x14ac:dyDescent="0.2">
      <c r="AA10013" s="9"/>
    </row>
    <row r="10014" spans="27:27" x14ac:dyDescent="0.2">
      <c r="AA10014" s="9"/>
    </row>
    <row r="10015" spans="27:27" x14ac:dyDescent="0.2">
      <c r="AA10015" s="9"/>
    </row>
    <row r="10016" spans="27:27" x14ac:dyDescent="0.2">
      <c r="AA10016" s="9"/>
    </row>
    <row r="10017" spans="27:27" x14ac:dyDescent="0.2">
      <c r="AA10017" s="9"/>
    </row>
    <row r="10018" spans="27:27" x14ac:dyDescent="0.2">
      <c r="AA10018" s="9"/>
    </row>
    <row r="10019" spans="27:27" x14ac:dyDescent="0.2">
      <c r="AA10019" s="9"/>
    </row>
    <row r="10020" spans="27:27" x14ac:dyDescent="0.2">
      <c r="AA10020" s="9"/>
    </row>
    <row r="10021" spans="27:27" x14ac:dyDescent="0.2">
      <c r="AA10021" s="9"/>
    </row>
    <row r="10022" spans="27:27" x14ac:dyDescent="0.2">
      <c r="AA10022" s="9"/>
    </row>
    <row r="10023" spans="27:27" x14ac:dyDescent="0.2">
      <c r="AA10023" s="9"/>
    </row>
    <row r="10024" spans="27:27" x14ac:dyDescent="0.2">
      <c r="AA10024" s="9"/>
    </row>
    <row r="10025" spans="27:27" x14ac:dyDescent="0.2">
      <c r="AA10025" s="9"/>
    </row>
    <row r="10026" spans="27:27" x14ac:dyDescent="0.2">
      <c r="AA10026" s="9"/>
    </row>
    <row r="10027" spans="27:27" x14ac:dyDescent="0.2">
      <c r="AA10027" s="9"/>
    </row>
    <row r="10028" spans="27:27" x14ac:dyDescent="0.2">
      <c r="AA10028" s="9"/>
    </row>
    <row r="10029" spans="27:27" x14ac:dyDescent="0.2">
      <c r="AA10029" s="9"/>
    </row>
    <row r="10030" spans="27:27" x14ac:dyDescent="0.2">
      <c r="AA10030" s="9"/>
    </row>
    <row r="10031" spans="27:27" x14ac:dyDescent="0.2">
      <c r="AA10031" s="9"/>
    </row>
    <row r="10032" spans="27:27" x14ac:dyDescent="0.2">
      <c r="AA10032" s="9"/>
    </row>
    <row r="10033" spans="27:27" x14ac:dyDescent="0.2">
      <c r="AA10033" s="9"/>
    </row>
    <row r="10034" spans="27:27" x14ac:dyDescent="0.2">
      <c r="AA10034" s="9"/>
    </row>
    <row r="10035" spans="27:27" x14ac:dyDescent="0.2">
      <c r="AA10035" s="9"/>
    </row>
    <row r="10036" spans="27:27" x14ac:dyDescent="0.2">
      <c r="AA10036" s="9"/>
    </row>
    <row r="10037" spans="27:27" x14ac:dyDescent="0.2">
      <c r="AA10037" s="9"/>
    </row>
    <row r="10038" spans="27:27" x14ac:dyDescent="0.2">
      <c r="AA10038" s="9"/>
    </row>
    <row r="10039" spans="27:27" x14ac:dyDescent="0.2">
      <c r="AA10039" s="9"/>
    </row>
    <row r="10040" spans="27:27" x14ac:dyDescent="0.2">
      <c r="AA10040" s="9"/>
    </row>
    <row r="10041" spans="27:27" x14ac:dyDescent="0.2">
      <c r="AA10041" s="9"/>
    </row>
    <row r="10042" spans="27:27" x14ac:dyDescent="0.2">
      <c r="AA10042" s="9"/>
    </row>
    <row r="10043" spans="27:27" x14ac:dyDescent="0.2">
      <c r="AA10043" s="9"/>
    </row>
    <row r="10044" spans="27:27" x14ac:dyDescent="0.2">
      <c r="AA10044" s="9"/>
    </row>
    <row r="10045" spans="27:27" x14ac:dyDescent="0.2">
      <c r="AA10045" s="9"/>
    </row>
    <row r="10046" spans="27:27" x14ac:dyDescent="0.2">
      <c r="AA10046" s="9"/>
    </row>
    <row r="10047" spans="27:27" x14ac:dyDescent="0.2">
      <c r="AA10047" s="9"/>
    </row>
    <row r="10048" spans="27:27" x14ac:dyDescent="0.2">
      <c r="AA10048" s="9"/>
    </row>
    <row r="10049" spans="27:27" x14ac:dyDescent="0.2">
      <c r="AA10049" s="9"/>
    </row>
    <row r="10050" spans="27:27" x14ac:dyDescent="0.2">
      <c r="AA10050" s="9"/>
    </row>
    <row r="10051" spans="27:27" x14ac:dyDescent="0.2">
      <c r="AA10051" s="9"/>
    </row>
    <row r="10052" spans="27:27" x14ac:dyDescent="0.2">
      <c r="AA10052" s="9"/>
    </row>
    <row r="10053" spans="27:27" x14ac:dyDescent="0.2">
      <c r="AA10053" s="9"/>
    </row>
    <row r="10054" spans="27:27" x14ac:dyDescent="0.2">
      <c r="AA10054" s="9"/>
    </row>
    <row r="10055" spans="27:27" x14ac:dyDescent="0.2">
      <c r="AA10055" s="9"/>
    </row>
    <row r="10056" spans="27:27" x14ac:dyDescent="0.2">
      <c r="AA10056" s="9"/>
    </row>
    <row r="10057" spans="27:27" x14ac:dyDescent="0.2">
      <c r="AA10057" s="9"/>
    </row>
    <row r="10058" spans="27:27" x14ac:dyDescent="0.2">
      <c r="AA10058" s="9"/>
    </row>
    <row r="10059" spans="27:27" x14ac:dyDescent="0.2">
      <c r="AA10059" s="9"/>
    </row>
    <row r="10060" spans="27:27" x14ac:dyDescent="0.2">
      <c r="AA10060" s="9"/>
    </row>
    <row r="10061" spans="27:27" x14ac:dyDescent="0.2">
      <c r="AA10061" s="9"/>
    </row>
    <row r="10062" spans="27:27" x14ac:dyDescent="0.2">
      <c r="AA10062" s="9"/>
    </row>
    <row r="10063" spans="27:27" x14ac:dyDescent="0.2">
      <c r="AA10063" s="9"/>
    </row>
    <row r="10064" spans="27:27" x14ac:dyDescent="0.2">
      <c r="AA10064" s="9"/>
    </row>
    <row r="10065" spans="27:27" x14ac:dyDescent="0.2">
      <c r="AA10065" s="9"/>
    </row>
    <row r="10066" spans="27:27" x14ac:dyDescent="0.2">
      <c r="AA10066" s="9"/>
    </row>
    <row r="10067" spans="27:27" x14ac:dyDescent="0.2">
      <c r="AA10067" s="9"/>
    </row>
    <row r="10068" spans="27:27" x14ac:dyDescent="0.2">
      <c r="AA10068" s="9"/>
    </row>
    <row r="10069" spans="27:27" x14ac:dyDescent="0.2">
      <c r="AA10069" s="9"/>
    </row>
    <row r="10070" spans="27:27" x14ac:dyDescent="0.2">
      <c r="AA10070" s="9"/>
    </row>
    <row r="10071" spans="27:27" x14ac:dyDescent="0.2">
      <c r="AA10071" s="9"/>
    </row>
    <row r="10072" spans="27:27" x14ac:dyDescent="0.2">
      <c r="AA10072" s="9"/>
    </row>
    <row r="10073" spans="27:27" x14ac:dyDescent="0.2">
      <c r="AA10073" s="9"/>
    </row>
    <row r="10074" spans="27:27" x14ac:dyDescent="0.2">
      <c r="AA10074" s="9"/>
    </row>
    <row r="10075" spans="27:27" x14ac:dyDescent="0.2">
      <c r="AA10075" s="9"/>
    </row>
    <row r="10076" spans="27:27" x14ac:dyDescent="0.2">
      <c r="AA10076" s="9"/>
    </row>
    <row r="10077" spans="27:27" x14ac:dyDescent="0.2">
      <c r="AA10077" s="9"/>
    </row>
    <row r="10078" spans="27:27" x14ac:dyDescent="0.2">
      <c r="AA10078" s="9"/>
    </row>
    <row r="10079" spans="27:27" x14ac:dyDescent="0.2">
      <c r="AA10079" s="9"/>
    </row>
    <row r="10080" spans="27:27" x14ac:dyDescent="0.2">
      <c r="AA10080" s="9"/>
    </row>
    <row r="10081" spans="27:27" x14ac:dyDescent="0.2">
      <c r="AA10081" s="9"/>
    </row>
    <row r="10082" spans="27:27" x14ac:dyDescent="0.2">
      <c r="AA10082" s="9"/>
    </row>
    <row r="10083" spans="27:27" x14ac:dyDescent="0.2">
      <c r="AA10083" s="9"/>
    </row>
    <row r="10084" spans="27:27" x14ac:dyDescent="0.2">
      <c r="AA10084" s="9"/>
    </row>
    <row r="10085" spans="27:27" x14ac:dyDescent="0.2">
      <c r="AA10085" s="9"/>
    </row>
    <row r="10086" spans="27:27" x14ac:dyDescent="0.2">
      <c r="AA10086" s="9"/>
    </row>
    <row r="10087" spans="27:27" x14ac:dyDescent="0.2">
      <c r="AA10087" s="9"/>
    </row>
    <row r="10088" spans="27:27" x14ac:dyDescent="0.2">
      <c r="AA10088" s="9"/>
    </row>
    <row r="10089" spans="27:27" x14ac:dyDescent="0.2">
      <c r="AA10089" s="9"/>
    </row>
    <row r="10090" spans="27:27" x14ac:dyDescent="0.2">
      <c r="AA10090" s="9"/>
    </row>
    <row r="10091" spans="27:27" x14ac:dyDescent="0.2">
      <c r="AA10091" s="9"/>
    </row>
    <row r="10092" spans="27:27" x14ac:dyDescent="0.2">
      <c r="AA10092" s="9"/>
    </row>
    <row r="10093" spans="27:27" x14ac:dyDescent="0.2">
      <c r="AA10093" s="9"/>
    </row>
    <row r="10094" spans="27:27" x14ac:dyDescent="0.2">
      <c r="AA10094" s="9"/>
    </row>
    <row r="10095" spans="27:27" x14ac:dyDescent="0.2">
      <c r="AA10095" s="9"/>
    </row>
    <row r="10096" spans="27:27" x14ac:dyDescent="0.2">
      <c r="AA10096" s="9"/>
    </row>
    <row r="10097" spans="27:27" x14ac:dyDescent="0.2">
      <c r="AA10097" s="9"/>
    </row>
    <row r="10098" spans="27:27" x14ac:dyDescent="0.2">
      <c r="AA10098" s="9"/>
    </row>
    <row r="10099" spans="27:27" x14ac:dyDescent="0.2">
      <c r="AA10099" s="9"/>
    </row>
    <row r="10100" spans="27:27" x14ac:dyDescent="0.2">
      <c r="AA10100" s="9"/>
    </row>
    <row r="10101" spans="27:27" x14ac:dyDescent="0.2">
      <c r="AA10101" s="9"/>
    </row>
    <row r="10102" spans="27:27" x14ac:dyDescent="0.2">
      <c r="AA10102" s="9"/>
    </row>
    <row r="10103" spans="27:27" x14ac:dyDescent="0.2">
      <c r="AA10103" s="9"/>
    </row>
    <row r="10104" spans="27:27" x14ac:dyDescent="0.2">
      <c r="AA10104" s="9"/>
    </row>
    <row r="10105" spans="27:27" x14ac:dyDescent="0.2">
      <c r="AA10105" s="9"/>
    </row>
    <row r="10106" spans="27:27" x14ac:dyDescent="0.2">
      <c r="AA10106" s="9"/>
    </row>
    <row r="10107" spans="27:27" x14ac:dyDescent="0.2">
      <c r="AA10107" s="9"/>
    </row>
    <row r="10108" spans="27:27" x14ac:dyDescent="0.2">
      <c r="AA10108" s="9"/>
    </row>
    <row r="10109" spans="27:27" x14ac:dyDescent="0.2">
      <c r="AA10109" s="9"/>
    </row>
    <row r="10110" spans="27:27" x14ac:dyDescent="0.2">
      <c r="AA10110" s="9"/>
    </row>
    <row r="10111" spans="27:27" x14ac:dyDescent="0.2">
      <c r="AA10111" s="9"/>
    </row>
    <row r="10112" spans="27:27" x14ac:dyDescent="0.2">
      <c r="AA10112" s="9"/>
    </row>
    <row r="10113" spans="27:27" x14ac:dyDescent="0.2">
      <c r="AA10113" s="9"/>
    </row>
    <row r="10114" spans="27:27" x14ac:dyDescent="0.2">
      <c r="AA10114" s="9"/>
    </row>
    <row r="10115" spans="27:27" x14ac:dyDescent="0.2">
      <c r="AA10115" s="9"/>
    </row>
    <row r="10116" spans="27:27" x14ac:dyDescent="0.2">
      <c r="AA10116" s="9"/>
    </row>
    <row r="10117" spans="27:27" x14ac:dyDescent="0.2">
      <c r="AA10117" s="9"/>
    </row>
    <row r="10118" spans="27:27" x14ac:dyDescent="0.2">
      <c r="AA10118" s="9"/>
    </row>
    <row r="10119" spans="27:27" x14ac:dyDescent="0.2">
      <c r="AA10119" s="9"/>
    </row>
    <row r="10120" spans="27:27" x14ac:dyDescent="0.2">
      <c r="AA10120" s="9"/>
    </row>
    <row r="10121" spans="27:27" x14ac:dyDescent="0.2">
      <c r="AA10121" s="9"/>
    </row>
    <row r="10122" spans="27:27" x14ac:dyDescent="0.2">
      <c r="AA10122" s="9"/>
    </row>
    <row r="10123" spans="27:27" x14ac:dyDescent="0.2">
      <c r="AA10123" s="9"/>
    </row>
    <row r="10124" spans="27:27" x14ac:dyDescent="0.2">
      <c r="AA10124" s="9"/>
    </row>
    <row r="10125" spans="27:27" x14ac:dyDescent="0.2">
      <c r="AA10125" s="9"/>
    </row>
    <row r="10126" spans="27:27" x14ac:dyDescent="0.2">
      <c r="AA10126" s="9"/>
    </row>
    <row r="10127" spans="27:27" x14ac:dyDescent="0.2">
      <c r="AA10127" s="9"/>
    </row>
    <row r="10128" spans="27:27" x14ac:dyDescent="0.2">
      <c r="AA10128" s="9"/>
    </row>
    <row r="10129" spans="27:27" x14ac:dyDescent="0.2">
      <c r="AA10129" s="9"/>
    </row>
    <row r="10130" spans="27:27" x14ac:dyDescent="0.2">
      <c r="AA10130" s="9"/>
    </row>
    <row r="10131" spans="27:27" x14ac:dyDescent="0.2">
      <c r="AA10131" s="9"/>
    </row>
    <row r="10132" spans="27:27" x14ac:dyDescent="0.2">
      <c r="AA10132" s="9"/>
    </row>
    <row r="10133" spans="27:27" x14ac:dyDescent="0.2">
      <c r="AA10133" s="9"/>
    </row>
    <row r="10134" spans="27:27" x14ac:dyDescent="0.2">
      <c r="AA10134" s="9"/>
    </row>
    <row r="10135" spans="27:27" x14ac:dyDescent="0.2">
      <c r="AA10135" s="9"/>
    </row>
    <row r="10136" spans="27:27" x14ac:dyDescent="0.2">
      <c r="AA10136" s="9"/>
    </row>
    <row r="10137" spans="27:27" x14ac:dyDescent="0.2">
      <c r="AA10137" s="9"/>
    </row>
    <row r="10138" spans="27:27" x14ac:dyDescent="0.2">
      <c r="AA10138" s="9"/>
    </row>
    <row r="10139" spans="27:27" x14ac:dyDescent="0.2">
      <c r="AA10139" s="9"/>
    </row>
    <row r="10140" spans="27:27" x14ac:dyDescent="0.2">
      <c r="AA10140" s="9"/>
    </row>
    <row r="10141" spans="27:27" x14ac:dyDescent="0.2">
      <c r="AA10141" s="9"/>
    </row>
    <row r="10142" spans="27:27" x14ac:dyDescent="0.2">
      <c r="AA10142" s="9"/>
    </row>
    <row r="10143" spans="27:27" x14ac:dyDescent="0.2">
      <c r="AA10143" s="9"/>
    </row>
    <row r="10144" spans="27:27" x14ac:dyDescent="0.2">
      <c r="AA10144" s="9"/>
    </row>
    <row r="10145" spans="27:27" x14ac:dyDescent="0.2">
      <c r="AA10145" s="9"/>
    </row>
    <row r="10146" spans="27:27" x14ac:dyDescent="0.2">
      <c r="AA10146" s="9"/>
    </row>
    <row r="10147" spans="27:27" x14ac:dyDescent="0.2">
      <c r="AA10147" s="9"/>
    </row>
    <row r="10148" spans="27:27" x14ac:dyDescent="0.2">
      <c r="AA10148" s="9"/>
    </row>
    <row r="10149" spans="27:27" x14ac:dyDescent="0.2">
      <c r="AA10149" s="9"/>
    </row>
    <row r="10150" spans="27:27" x14ac:dyDescent="0.2">
      <c r="AA10150" s="9"/>
    </row>
    <row r="10151" spans="27:27" x14ac:dyDescent="0.2">
      <c r="AA10151" s="9"/>
    </row>
    <row r="10152" spans="27:27" x14ac:dyDescent="0.2">
      <c r="AA10152" s="9"/>
    </row>
    <row r="10153" spans="27:27" x14ac:dyDescent="0.2">
      <c r="AA10153" s="9"/>
    </row>
    <row r="10154" spans="27:27" x14ac:dyDescent="0.2">
      <c r="AA10154" s="9"/>
    </row>
    <row r="10155" spans="27:27" x14ac:dyDescent="0.2">
      <c r="AA10155" s="9"/>
    </row>
    <row r="10156" spans="27:27" x14ac:dyDescent="0.2">
      <c r="AA10156" s="9"/>
    </row>
    <row r="10157" spans="27:27" x14ac:dyDescent="0.2">
      <c r="AA10157" s="9"/>
    </row>
    <row r="10158" spans="27:27" x14ac:dyDescent="0.2">
      <c r="AA10158" s="9"/>
    </row>
    <row r="10159" spans="27:27" x14ac:dyDescent="0.2">
      <c r="AA10159" s="9"/>
    </row>
    <row r="10160" spans="27:27" x14ac:dyDescent="0.2">
      <c r="AA10160" s="9"/>
    </row>
    <row r="10161" spans="27:27" x14ac:dyDescent="0.2">
      <c r="AA10161" s="9"/>
    </row>
    <row r="10162" spans="27:27" x14ac:dyDescent="0.2">
      <c r="AA10162" s="9"/>
    </row>
    <row r="10163" spans="27:27" x14ac:dyDescent="0.2">
      <c r="AA10163" s="9"/>
    </row>
    <row r="10164" spans="27:27" x14ac:dyDescent="0.2">
      <c r="AA10164" s="9"/>
    </row>
    <row r="10165" spans="27:27" x14ac:dyDescent="0.2">
      <c r="AA10165" s="9"/>
    </row>
    <row r="10166" spans="27:27" x14ac:dyDescent="0.2">
      <c r="AA10166" s="9"/>
    </row>
    <row r="10167" spans="27:27" x14ac:dyDescent="0.2">
      <c r="AA10167" s="9"/>
    </row>
    <row r="10168" spans="27:27" x14ac:dyDescent="0.2">
      <c r="AA10168" s="9"/>
    </row>
    <row r="10169" spans="27:27" x14ac:dyDescent="0.2">
      <c r="AA10169" s="9"/>
    </row>
    <row r="10170" spans="27:27" x14ac:dyDescent="0.2">
      <c r="AA10170" s="9"/>
    </row>
    <row r="10171" spans="27:27" x14ac:dyDescent="0.2">
      <c r="AA10171" s="9"/>
    </row>
    <row r="10172" spans="27:27" x14ac:dyDescent="0.2">
      <c r="AA10172" s="9"/>
    </row>
    <row r="10173" spans="27:27" x14ac:dyDescent="0.2">
      <c r="AA10173" s="9"/>
    </row>
    <row r="10174" spans="27:27" x14ac:dyDescent="0.2">
      <c r="AA10174" s="9"/>
    </row>
    <row r="10175" spans="27:27" x14ac:dyDescent="0.2">
      <c r="AA10175" s="9"/>
    </row>
    <row r="10176" spans="27:27" x14ac:dyDescent="0.2">
      <c r="AA10176" s="9"/>
    </row>
    <row r="10177" spans="27:27" x14ac:dyDescent="0.2">
      <c r="AA10177" s="9"/>
    </row>
    <row r="10178" spans="27:27" x14ac:dyDescent="0.2">
      <c r="AA10178" s="9"/>
    </row>
    <row r="10179" spans="27:27" x14ac:dyDescent="0.2">
      <c r="AA10179" s="9"/>
    </row>
    <row r="10180" spans="27:27" x14ac:dyDescent="0.2">
      <c r="AA10180" s="9"/>
    </row>
    <row r="10181" spans="27:27" x14ac:dyDescent="0.2">
      <c r="AA10181" s="9"/>
    </row>
    <row r="10182" spans="27:27" x14ac:dyDescent="0.2">
      <c r="AA10182" s="9"/>
    </row>
    <row r="10183" spans="27:27" x14ac:dyDescent="0.2">
      <c r="AA10183" s="9"/>
    </row>
    <row r="10184" spans="27:27" x14ac:dyDescent="0.2">
      <c r="AA10184" s="9"/>
    </row>
    <row r="10185" spans="27:27" x14ac:dyDescent="0.2">
      <c r="AA10185" s="9"/>
    </row>
    <row r="10186" spans="27:27" x14ac:dyDescent="0.2">
      <c r="AA10186" s="9"/>
    </row>
    <row r="10187" spans="27:27" x14ac:dyDescent="0.2">
      <c r="AA10187" s="9"/>
    </row>
    <row r="10188" spans="27:27" x14ac:dyDescent="0.2">
      <c r="AA10188" s="9"/>
    </row>
    <row r="10189" spans="27:27" x14ac:dyDescent="0.2">
      <c r="AA10189" s="9"/>
    </row>
    <row r="10190" spans="27:27" x14ac:dyDescent="0.2">
      <c r="AA10190" s="9"/>
    </row>
    <row r="10191" spans="27:27" x14ac:dyDescent="0.2">
      <c r="AA10191" s="9"/>
    </row>
    <row r="10192" spans="27:27" x14ac:dyDescent="0.2">
      <c r="AA10192" s="9"/>
    </row>
    <row r="10193" spans="27:27" x14ac:dyDescent="0.2">
      <c r="AA10193" s="9"/>
    </row>
    <row r="10194" spans="27:27" x14ac:dyDescent="0.2">
      <c r="AA10194" s="9"/>
    </row>
    <row r="10195" spans="27:27" x14ac:dyDescent="0.2">
      <c r="AA10195" s="9"/>
    </row>
    <row r="10196" spans="27:27" x14ac:dyDescent="0.2">
      <c r="AA10196" s="9"/>
    </row>
    <row r="10197" spans="27:27" x14ac:dyDescent="0.2">
      <c r="AA10197" s="9"/>
    </row>
    <row r="10198" spans="27:27" x14ac:dyDescent="0.2">
      <c r="AA10198" s="9"/>
    </row>
    <row r="10199" spans="27:27" x14ac:dyDescent="0.2">
      <c r="AA10199" s="9"/>
    </row>
    <row r="10200" spans="27:27" x14ac:dyDescent="0.2">
      <c r="AA10200" s="9"/>
    </row>
    <row r="10201" spans="27:27" x14ac:dyDescent="0.2">
      <c r="AA10201" s="9"/>
    </row>
    <row r="10202" spans="27:27" x14ac:dyDescent="0.2">
      <c r="AA10202" s="9"/>
    </row>
    <row r="10203" spans="27:27" x14ac:dyDescent="0.2">
      <c r="AA10203" s="9"/>
    </row>
    <row r="10204" spans="27:27" x14ac:dyDescent="0.2">
      <c r="AA10204" s="9"/>
    </row>
    <row r="10205" spans="27:27" x14ac:dyDescent="0.2">
      <c r="AA10205" s="9"/>
    </row>
    <row r="10206" spans="27:27" x14ac:dyDescent="0.2">
      <c r="AA10206" s="9"/>
    </row>
    <row r="10207" spans="27:27" x14ac:dyDescent="0.2">
      <c r="AA10207" s="9"/>
    </row>
    <row r="10208" spans="27:27" x14ac:dyDescent="0.2">
      <c r="AA10208" s="9"/>
    </row>
    <row r="10209" spans="27:27" x14ac:dyDescent="0.2">
      <c r="AA10209" s="9"/>
    </row>
    <row r="10210" spans="27:27" x14ac:dyDescent="0.2">
      <c r="AA10210" s="9"/>
    </row>
    <row r="10211" spans="27:27" x14ac:dyDescent="0.2">
      <c r="AA10211" s="9"/>
    </row>
    <row r="10212" spans="27:27" x14ac:dyDescent="0.2">
      <c r="AA10212" s="9"/>
    </row>
    <row r="10213" spans="27:27" x14ac:dyDescent="0.2">
      <c r="AA10213" s="9"/>
    </row>
    <row r="10214" spans="27:27" x14ac:dyDescent="0.2">
      <c r="AA10214" s="9"/>
    </row>
    <row r="10215" spans="27:27" x14ac:dyDescent="0.2">
      <c r="AA10215" s="9"/>
    </row>
    <row r="10216" spans="27:27" x14ac:dyDescent="0.2">
      <c r="AA10216" s="9"/>
    </row>
    <row r="10217" spans="27:27" x14ac:dyDescent="0.2">
      <c r="AA10217" s="9"/>
    </row>
    <row r="10218" spans="27:27" x14ac:dyDescent="0.2">
      <c r="AA10218" s="9"/>
    </row>
    <row r="10219" spans="27:27" x14ac:dyDescent="0.2">
      <c r="AA10219" s="9"/>
    </row>
    <row r="10220" spans="27:27" x14ac:dyDescent="0.2">
      <c r="AA10220" s="9"/>
    </row>
    <row r="10221" spans="27:27" x14ac:dyDescent="0.2">
      <c r="AA10221" s="9"/>
    </row>
    <row r="10222" spans="27:27" x14ac:dyDescent="0.2">
      <c r="AA10222" s="9"/>
    </row>
    <row r="10223" spans="27:27" x14ac:dyDescent="0.2">
      <c r="AA10223" s="9"/>
    </row>
    <row r="10224" spans="27:27" x14ac:dyDescent="0.2">
      <c r="AA10224" s="9"/>
    </row>
    <row r="10225" spans="27:27" x14ac:dyDescent="0.2">
      <c r="AA10225" s="9"/>
    </row>
    <row r="10226" spans="27:27" x14ac:dyDescent="0.2">
      <c r="AA10226" s="9"/>
    </row>
    <row r="10227" spans="27:27" x14ac:dyDescent="0.2">
      <c r="AA10227" s="9"/>
    </row>
    <row r="10228" spans="27:27" x14ac:dyDescent="0.2">
      <c r="AA10228" s="9"/>
    </row>
    <row r="10229" spans="27:27" x14ac:dyDescent="0.2">
      <c r="AA10229" s="9"/>
    </row>
    <row r="10230" spans="27:27" x14ac:dyDescent="0.2">
      <c r="AA10230" s="9"/>
    </row>
    <row r="10231" spans="27:27" x14ac:dyDescent="0.2">
      <c r="AA10231" s="9"/>
    </row>
    <row r="10232" spans="27:27" x14ac:dyDescent="0.2">
      <c r="AA10232" s="9"/>
    </row>
    <row r="10233" spans="27:27" x14ac:dyDescent="0.2">
      <c r="AA10233" s="9"/>
    </row>
    <row r="10234" spans="27:27" x14ac:dyDescent="0.2">
      <c r="AA10234" s="9"/>
    </row>
    <row r="10235" spans="27:27" x14ac:dyDescent="0.2">
      <c r="AA10235" s="9"/>
    </row>
    <row r="10236" spans="27:27" x14ac:dyDescent="0.2">
      <c r="AA10236" s="9"/>
    </row>
    <row r="10237" spans="27:27" x14ac:dyDescent="0.2">
      <c r="AA10237" s="9"/>
    </row>
    <row r="10238" spans="27:27" x14ac:dyDescent="0.2">
      <c r="AA10238" s="9"/>
    </row>
    <row r="10239" spans="27:27" x14ac:dyDescent="0.2">
      <c r="AA10239" s="9"/>
    </row>
    <row r="10240" spans="27:27" x14ac:dyDescent="0.2">
      <c r="AA10240" s="9"/>
    </row>
    <row r="10241" spans="27:27" x14ac:dyDescent="0.2">
      <c r="AA10241" s="9"/>
    </row>
    <row r="10242" spans="27:27" x14ac:dyDescent="0.2">
      <c r="AA10242" s="9"/>
    </row>
    <row r="10243" spans="27:27" x14ac:dyDescent="0.2">
      <c r="AA10243" s="9"/>
    </row>
    <row r="10244" spans="27:27" x14ac:dyDescent="0.2">
      <c r="AA10244" s="9"/>
    </row>
    <row r="10245" spans="27:27" x14ac:dyDescent="0.2">
      <c r="AA10245" s="9"/>
    </row>
    <row r="10246" spans="27:27" x14ac:dyDescent="0.2">
      <c r="AA10246" s="9"/>
    </row>
    <row r="10247" spans="27:27" x14ac:dyDescent="0.2">
      <c r="AA10247" s="9"/>
    </row>
    <row r="10248" spans="27:27" x14ac:dyDescent="0.2">
      <c r="AA10248" s="9"/>
    </row>
    <row r="10249" spans="27:27" x14ac:dyDescent="0.2">
      <c r="AA10249" s="9"/>
    </row>
    <row r="10250" spans="27:27" x14ac:dyDescent="0.2">
      <c r="AA10250" s="9"/>
    </row>
    <row r="10251" spans="27:27" x14ac:dyDescent="0.2">
      <c r="AA10251" s="9"/>
    </row>
    <row r="10252" spans="27:27" x14ac:dyDescent="0.2">
      <c r="AA10252" s="9"/>
    </row>
    <row r="10253" spans="27:27" x14ac:dyDescent="0.2">
      <c r="AA10253" s="9"/>
    </row>
    <row r="10254" spans="27:27" x14ac:dyDescent="0.2">
      <c r="AA10254" s="9"/>
    </row>
    <row r="10255" spans="27:27" x14ac:dyDescent="0.2">
      <c r="AA10255" s="9"/>
    </row>
    <row r="10256" spans="27:27" x14ac:dyDescent="0.2">
      <c r="AA10256" s="9"/>
    </row>
    <row r="10257" spans="27:27" x14ac:dyDescent="0.2">
      <c r="AA10257" s="9"/>
    </row>
    <row r="10258" spans="27:27" x14ac:dyDescent="0.2">
      <c r="AA10258" s="9"/>
    </row>
    <row r="10259" spans="27:27" x14ac:dyDescent="0.2">
      <c r="AA10259" s="9"/>
    </row>
    <row r="10260" spans="27:27" x14ac:dyDescent="0.2">
      <c r="AA10260" s="9"/>
    </row>
    <row r="10261" spans="27:27" x14ac:dyDescent="0.2">
      <c r="AA10261" s="9"/>
    </row>
    <row r="10262" spans="27:27" x14ac:dyDescent="0.2">
      <c r="AA10262" s="9"/>
    </row>
    <row r="10263" spans="27:27" x14ac:dyDescent="0.2">
      <c r="AA10263" s="9"/>
    </row>
    <row r="10264" spans="27:27" x14ac:dyDescent="0.2">
      <c r="AA10264" s="9"/>
    </row>
    <row r="10265" spans="27:27" x14ac:dyDescent="0.2">
      <c r="AA10265" s="9"/>
    </row>
    <row r="10266" spans="27:27" x14ac:dyDescent="0.2">
      <c r="AA10266" s="9"/>
    </row>
    <row r="10267" spans="27:27" x14ac:dyDescent="0.2">
      <c r="AA10267" s="9"/>
    </row>
    <row r="10268" spans="27:27" x14ac:dyDescent="0.2">
      <c r="AA10268" s="9"/>
    </row>
    <row r="10269" spans="27:27" x14ac:dyDescent="0.2">
      <c r="AA10269" s="9"/>
    </row>
    <row r="10270" spans="27:27" x14ac:dyDescent="0.2">
      <c r="AA10270" s="9"/>
    </row>
    <row r="10271" spans="27:27" x14ac:dyDescent="0.2">
      <c r="AA10271" s="9"/>
    </row>
    <row r="10272" spans="27:27" x14ac:dyDescent="0.2">
      <c r="AA10272" s="9"/>
    </row>
    <row r="10273" spans="27:27" x14ac:dyDescent="0.2">
      <c r="AA10273" s="9"/>
    </row>
    <row r="10274" spans="27:27" x14ac:dyDescent="0.2">
      <c r="AA10274" s="9"/>
    </row>
    <row r="10275" spans="27:27" x14ac:dyDescent="0.2">
      <c r="AA10275" s="9"/>
    </row>
    <row r="10276" spans="27:27" x14ac:dyDescent="0.2">
      <c r="AA10276" s="9"/>
    </row>
    <row r="10277" spans="27:27" x14ac:dyDescent="0.2">
      <c r="AA10277" s="9"/>
    </row>
    <row r="10278" spans="27:27" x14ac:dyDescent="0.2">
      <c r="AA10278" s="9"/>
    </row>
    <row r="10279" spans="27:27" x14ac:dyDescent="0.2">
      <c r="AA10279" s="9"/>
    </row>
    <row r="10280" spans="27:27" x14ac:dyDescent="0.2">
      <c r="AA10280" s="9"/>
    </row>
    <row r="10281" spans="27:27" x14ac:dyDescent="0.2">
      <c r="AA10281" s="9"/>
    </row>
    <row r="10282" spans="27:27" x14ac:dyDescent="0.2">
      <c r="AA10282" s="9"/>
    </row>
    <row r="10283" spans="27:27" x14ac:dyDescent="0.2">
      <c r="AA10283" s="9"/>
    </row>
    <row r="10284" spans="27:27" x14ac:dyDescent="0.2">
      <c r="AA10284" s="9"/>
    </row>
    <row r="10285" spans="27:27" x14ac:dyDescent="0.2">
      <c r="AA10285" s="9"/>
    </row>
    <row r="10286" spans="27:27" x14ac:dyDescent="0.2">
      <c r="AA10286" s="9"/>
    </row>
    <row r="10287" spans="27:27" x14ac:dyDescent="0.2">
      <c r="AA10287" s="9"/>
    </row>
    <row r="10288" spans="27:27" x14ac:dyDescent="0.2">
      <c r="AA10288" s="9"/>
    </row>
    <row r="10289" spans="27:27" x14ac:dyDescent="0.2">
      <c r="AA10289" s="9"/>
    </row>
    <row r="10290" spans="27:27" x14ac:dyDescent="0.2">
      <c r="AA10290" s="9"/>
    </row>
    <row r="10291" spans="27:27" x14ac:dyDescent="0.2">
      <c r="AA10291" s="9"/>
    </row>
    <row r="10292" spans="27:27" x14ac:dyDescent="0.2">
      <c r="AA10292" s="9"/>
    </row>
    <row r="10293" spans="27:27" x14ac:dyDescent="0.2">
      <c r="AA10293" s="9"/>
    </row>
    <row r="10294" spans="27:27" x14ac:dyDescent="0.2">
      <c r="AA10294" s="9"/>
    </row>
    <row r="10295" spans="27:27" x14ac:dyDescent="0.2">
      <c r="AA10295" s="9"/>
    </row>
    <row r="10296" spans="27:27" x14ac:dyDescent="0.2">
      <c r="AA10296" s="9"/>
    </row>
    <row r="10297" spans="27:27" x14ac:dyDescent="0.2">
      <c r="AA10297" s="9"/>
    </row>
    <row r="10298" spans="27:27" x14ac:dyDescent="0.2">
      <c r="AA10298" s="9"/>
    </row>
    <row r="10299" spans="27:27" x14ac:dyDescent="0.2">
      <c r="AA10299" s="9"/>
    </row>
    <row r="10300" spans="27:27" x14ac:dyDescent="0.2">
      <c r="AA10300" s="9"/>
    </row>
    <row r="10301" spans="27:27" x14ac:dyDescent="0.2">
      <c r="AA10301" s="9"/>
    </row>
    <row r="10302" spans="27:27" x14ac:dyDescent="0.2">
      <c r="AA10302" s="9"/>
    </row>
    <row r="10303" spans="27:27" x14ac:dyDescent="0.2">
      <c r="AA10303" s="9"/>
    </row>
    <row r="10304" spans="27:27" x14ac:dyDescent="0.2">
      <c r="AA10304" s="9"/>
    </row>
    <row r="10305" spans="27:27" x14ac:dyDescent="0.2">
      <c r="AA10305" s="9"/>
    </row>
    <row r="10306" spans="27:27" x14ac:dyDescent="0.2">
      <c r="AA10306" s="9"/>
    </row>
    <row r="10307" spans="27:27" x14ac:dyDescent="0.2">
      <c r="AA10307" s="9"/>
    </row>
    <row r="10308" spans="27:27" x14ac:dyDescent="0.2">
      <c r="AA10308" s="9"/>
    </row>
    <row r="10309" spans="27:27" x14ac:dyDescent="0.2">
      <c r="AA10309" s="9"/>
    </row>
    <row r="10310" spans="27:27" x14ac:dyDescent="0.2">
      <c r="AA10310" s="9"/>
    </row>
    <row r="10311" spans="27:27" x14ac:dyDescent="0.2">
      <c r="AA10311" s="9"/>
    </row>
    <row r="10312" spans="27:27" x14ac:dyDescent="0.2">
      <c r="AA10312" s="9"/>
    </row>
    <row r="10313" spans="27:27" x14ac:dyDescent="0.2">
      <c r="AA10313" s="9"/>
    </row>
    <row r="10314" spans="27:27" x14ac:dyDescent="0.2">
      <c r="AA10314" s="9"/>
    </row>
    <row r="10315" spans="27:27" x14ac:dyDescent="0.2">
      <c r="AA10315" s="9"/>
    </row>
    <row r="10316" spans="27:27" x14ac:dyDescent="0.2">
      <c r="AA10316" s="9"/>
    </row>
    <row r="10317" spans="27:27" x14ac:dyDescent="0.2">
      <c r="AA10317" s="9"/>
    </row>
    <row r="10318" spans="27:27" x14ac:dyDescent="0.2">
      <c r="AA10318" s="9"/>
    </row>
    <row r="10319" spans="27:27" x14ac:dyDescent="0.2">
      <c r="AA10319" s="9"/>
    </row>
    <row r="10320" spans="27:27" x14ac:dyDescent="0.2">
      <c r="AA10320" s="9"/>
    </row>
    <row r="10321" spans="27:27" x14ac:dyDescent="0.2">
      <c r="AA10321" s="9"/>
    </row>
    <row r="10322" spans="27:27" x14ac:dyDescent="0.2">
      <c r="AA10322" s="9"/>
    </row>
    <row r="10323" spans="27:27" x14ac:dyDescent="0.2">
      <c r="AA10323" s="9"/>
    </row>
    <row r="10324" spans="27:27" x14ac:dyDescent="0.2">
      <c r="AA10324" s="9"/>
    </row>
    <row r="10325" spans="27:27" x14ac:dyDescent="0.2">
      <c r="AA10325" s="9"/>
    </row>
    <row r="10326" spans="27:27" x14ac:dyDescent="0.2">
      <c r="AA10326" s="9"/>
    </row>
    <row r="10327" spans="27:27" x14ac:dyDescent="0.2">
      <c r="AA10327" s="9"/>
    </row>
    <row r="10328" spans="27:27" x14ac:dyDescent="0.2">
      <c r="AA10328" s="9"/>
    </row>
    <row r="10329" spans="27:27" x14ac:dyDescent="0.2">
      <c r="AA10329" s="9"/>
    </row>
    <row r="10330" spans="27:27" x14ac:dyDescent="0.2">
      <c r="AA10330" s="9"/>
    </row>
    <row r="10331" spans="27:27" x14ac:dyDescent="0.2">
      <c r="AA10331" s="9"/>
    </row>
    <row r="10332" spans="27:27" x14ac:dyDescent="0.2">
      <c r="AA10332" s="9"/>
    </row>
    <row r="10333" spans="27:27" x14ac:dyDescent="0.2">
      <c r="AA10333" s="9"/>
    </row>
    <row r="10334" spans="27:27" x14ac:dyDescent="0.2">
      <c r="AA10334" s="9"/>
    </row>
    <row r="10335" spans="27:27" x14ac:dyDescent="0.2">
      <c r="AA10335" s="9"/>
    </row>
    <row r="10336" spans="27:27" x14ac:dyDescent="0.2">
      <c r="AA10336" s="9"/>
    </row>
    <row r="10337" spans="27:27" x14ac:dyDescent="0.2">
      <c r="AA10337" s="9"/>
    </row>
    <row r="10338" spans="27:27" x14ac:dyDescent="0.2">
      <c r="AA10338" s="9"/>
    </row>
    <row r="10339" spans="27:27" x14ac:dyDescent="0.2">
      <c r="AA10339" s="9"/>
    </row>
    <row r="10340" spans="27:27" x14ac:dyDescent="0.2">
      <c r="AA10340" s="9"/>
    </row>
    <row r="10341" spans="27:27" x14ac:dyDescent="0.2">
      <c r="AA10341" s="9"/>
    </row>
    <row r="10342" spans="27:27" x14ac:dyDescent="0.2">
      <c r="AA10342" s="9"/>
    </row>
    <row r="10343" spans="27:27" x14ac:dyDescent="0.2">
      <c r="AA10343" s="9"/>
    </row>
    <row r="10344" spans="27:27" x14ac:dyDescent="0.2">
      <c r="AA10344" s="9"/>
    </row>
    <row r="10345" spans="27:27" x14ac:dyDescent="0.2">
      <c r="AA10345" s="9"/>
    </row>
    <row r="10346" spans="27:27" x14ac:dyDescent="0.2">
      <c r="AA10346" s="9"/>
    </row>
    <row r="10347" spans="27:27" x14ac:dyDescent="0.2">
      <c r="AA10347" s="9"/>
    </row>
    <row r="10348" spans="27:27" x14ac:dyDescent="0.2">
      <c r="AA10348" s="9"/>
    </row>
    <row r="10349" spans="27:27" x14ac:dyDescent="0.2">
      <c r="AA10349" s="9"/>
    </row>
    <row r="10350" spans="27:27" x14ac:dyDescent="0.2">
      <c r="AA10350" s="9"/>
    </row>
    <row r="10351" spans="27:27" x14ac:dyDescent="0.2">
      <c r="AA10351" s="9"/>
    </row>
    <row r="10352" spans="27:27" x14ac:dyDescent="0.2">
      <c r="AA10352" s="9"/>
    </row>
    <row r="10353" spans="27:27" x14ac:dyDescent="0.2">
      <c r="AA10353" s="9"/>
    </row>
    <row r="10354" spans="27:27" x14ac:dyDescent="0.2">
      <c r="AA10354" s="9"/>
    </row>
    <row r="10355" spans="27:27" x14ac:dyDescent="0.2">
      <c r="AA10355" s="9"/>
    </row>
    <row r="10356" spans="27:27" x14ac:dyDescent="0.2">
      <c r="AA10356" s="9"/>
    </row>
    <row r="10357" spans="27:27" x14ac:dyDescent="0.2">
      <c r="AA10357" s="9"/>
    </row>
    <row r="10358" spans="27:27" x14ac:dyDescent="0.2">
      <c r="AA10358" s="9"/>
    </row>
    <row r="10359" spans="27:27" x14ac:dyDescent="0.2">
      <c r="AA10359" s="9"/>
    </row>
    <row r="10360" spans="27:27" x14ac:dyDescent="0.2">
      <c r="AA10360" s="9"/>
    </row>
    <row r="10361" spans="27:27" x14ac:dyDescent="0.2">
      <c r="AA10361" s="9"/>
    </row>
    <row r="10362" spans="27:27" x14ac:dyDescent="0.2">
      <c r="AA10362" s="9"/>
    </row>
    <row r="10363" spans="27:27" x14ac:dyDescent="0.2">
      <c r="AA10363" s="9"/>
    </row>
    <row r="10364" spans="27:27" x14ac:dyDescent="0.2">
      <c r="AA10364" s="9"/>
    </row>
    <row r="10365" spans="27:27" x14ac:dyDescent="0.2">
      <c r="AA10365" s="9"/>
    </row>
    <row r="10366" spans="27:27" x14ac:dyDescent="0.2">
      <c r="AA10366" s="9"/>
    </row>
    <row r="10367" spans="27:27" x14ac:dyDescent="0.2">
      <c r="AA10367" s="9"/>
    </row>
    <row r="10368" spans="27:27" x14ac:dyDescent="0.2">
      <c r="AA10368" s="9"/>
    </row>
    <row r="10369" spans="27:27" x14ac:dyDescent="0.2">
      <c r="AA10369" s="9"/>
    </row>
    <row r="10370" spans="27:27" x14ac:dyDescent="0.2">
      <c r="AA10370" s="9"/>
    </row>
    <row r="10371" spans="27:27" x14ac:dyDescent="0.2">
      <c r="AA10371" s="9"/>
    </row>
    <row r="10372" spans="27:27" x14ac:dyDescent="0.2">
      <c r="AA10372" s="9"/>
    </row>
    <row r="10373" spans="27:27" x14ac:dyDescent="0.2">
      <c r="AA10373" s="9"/>
    </row>
    <row r="10374" spans="27:27" x14ac:dyDescent="0.2">
      <c r="AA10374" s="9"/>
    </row>
    <row r="10375" spans="27:27" x14ac:dyDescent="0.2">
      <c r="AA10375" s="9"/>
    </row>
    <row r="10376" spans="27:27" x14ac:dyDescent="0.2">
      <c r="AA10376" s="9"/>
    </row>
    <row r="10377" spans="27:27" x14ac:dyDescent="0.2">
      <c r="AA10377" s="9"/>
    </row>
    <row r="10378" spans="27:27" x14ac:dyDescent="0.2">
      <c r="AA10378" s="9"/>
    </row>
    <row r="10379" spans="27:27" x14ac:dyDescent="0.2">
      <c r="AA10379" s="9"/>
    </row>
    <row r="10380" spans="27:27" x14ac:dyDescent="0.2">
      <c r="AA10380" s="9"/>
    </row>
    <row r="10381" spans="27:27" x14ac:dyDescent="0.2">
      <c r="AA10381" s="9"/>
    </row>
    <row r="10382" spans="27:27" x14ac:dyDescent="0.2">
      <c r="AA10382" s="9"/>
    </row>
    <row r="10383" spans="27:27" x14ac:dyDescent="0.2">
      <c r="AA10383" s="9"/>
    </row>
    <row r="10384" spans="27:27" x14ac:dyDescent="0.2">
      <c r="AA10384" s="9"/>
    </row>
    <row r="10385" spans="27:27" x14ac:dyDescent="0.2">
      <c r="AA10385" s="9"/>
    </row>
    <row r="10386" spans="27:27" x14ac:dyDescent="0.2">
      <c r="AA10386" s="9"/>
    </row>
    <row r="10387" spans="27:27" x14ac:dyDescent="0.2">
      <c r="AA10387" s="9"/>
    </row>
    <row r="10388" spans="27:27" x14ac:dyDescent="0.2">
      <c r="AA10388" s="9"/>
    </row>
    <row r="10389" spans="27:27" x14ac:dyDescent="0.2">
      <c r="AA10389" s="9"/>
    </row>
    <row r="10390" spans="27:27" x14ac:dyDescent="0.2">
      <c r="AA10390" s="9"/>
    </row>
    <row r="10391" spans="27:27" x14ac:dyDescent="0.2">
      <c r="AA10391" s="9"/>
    </row>
    <row r="10392" spans="27:27" x14ac:dyDescent="0.2">
      <c r="AA10392" s="9"/>
    </row>
    <row r="10393" spans="27:27" x14ac:dyDescent="0.2">
      <c r="AA10393" s="9"/>
    </row>
    <row r="10394" spans="27:27" x14ac:dyDescent="0.2">
      <c r="AA10394" s="9"/>
    </row>
    <row r="10395" spans="27:27" x14ac:dyDescent="0.2">
      <c r="AA10395" s="9"/>
    </row>
    <row r="10396" spans="27:27" x14ac:dyDescent="0.2">
      <c r="AA10396" s="9"/>
    </row>
    <row r="10397" spans="27:27" x14ac:dyDescent="0.2">
      <c r="AA10397" s="9"/>
    </row>
    <row r="10398" spans="27:27" x14ac:dyDescent="0.2">
      <c r="AA10398" s="9"/>
    </row>
    <row r="10399" spans="27:27" x14ac:dyDescent="0.2">
      <c r="AA10399" s="9"/>
    </row>
    <row r="10400" spans="27:27" x14ac:dyDescent="0.2">
      <c r="AA10400" s="9"/>
    </row>
    <row r="10401" spans="27:27" x14ac:dyDescent="0.2">
      <c r="AA10401" s="9"/>
    </row>
    <row r="10402" spans="27:27" x14ac:dyDescent="0.2">
      <c r="AA10402" s="9"/>
    </row>
    <row r="10403" spans="27:27" x14ac:dyDescent="0.2">
      <c r="AA10403" s="9"/>
    </row>
    <row r="10404" spans="27:27" x14ac:dyDescent="0.2">
      <c r="AA10404" s="9"/>
    </row>
    <row r="10405" spans="27:27" x14ac:dyDescent="0.2">
      <c r="AA10405" s="9"/>
    </row>
    <row r="10406" spans="27:27" x14ac:dyDescent="0.2">
      <c r="AA10406" s="9"/>
    </row>
    <row r="10407" spans="27:27" x14ac:dyDescent="0.2">
      <c r="AA10407" s="9"/>
    </row>
    <row r="10408" spans="27:27" x14ac:dyDescent="0.2">
      <c r="AA10408" s="9"/>
    </row>
    <row r="10409" spans="27:27" x14ac:dyDescent="0.2">
      <c r="AA10409" s="9"/>
    </row>
    <row r="10410" spans="27:27" x14ac:dyDescent="0.2">
      <c r="AA10410" s="9"/>
    </row>
    <row r="10411" spans="27:27" x14ac:dyDescent="0.2">
      <c r="AA10411" s="9"/>
    </row>
    <row r="10412" spans="27:27" x14ac:dyDescent="0.2">
      <c r="AA10412" s="9"/>
    </row>
    <row r="10413" spans="27:27" x14ac:dyDescent="0.2">
      <c r="AA10413" s="9"/>
    </row>
    <row r="10414" spans="27:27" x14ac:dyDescent="0.2">
      <c r="AA10414" s="9"/>
    </row>
    <row r="10415" spans="27:27" x14ac:dyDescent="0.2">
      <c r="AA10415" s="9"/>
    </row>
    <row r="10416" spans="27:27" x14ac:dyDescent="0.2">
      <c r="AA10416" s="9"/>
    </row>
    <row r="10417" spans="27:27" x14ac:dyDescent="0.2">
      <c r="AA10417" s="9"/>
    </row>
    <row r="10418" spans="27:27" x14ac:dyDescent="0.2">
      <c r="AA10418" s="9"/>
    </row>
    <row r="10419" spans="27:27" x14ac:dyDescent="0.2">
      <c r="AA10419" s="9"/>
    </row>
    <row r="10420" spans="27:27" x14ac:dyDescent="0.2">
      <c r="AA10420" s="9"/>
    </row>
    <row r="10421" spans="27:27" x14ac:dyDescent="0.2">
      <c r="AA10421" s="9"/>
    </row>
    <row r="10422" spans="27:27" x14ac:dyDescent="0.2">
      <c r="AA10422" s="9"/>
    </row>
    <row r="10423" spans="27:27" x14ac:dyDescent="0.2">
      <c r="AA10423" s="9"/>
    </row>
    <row r="10424" spans="27:27" x14ac:dyDescent="0.2">
      <c r="AA10424" s="9"/>
    </row>
    <row r="10425" spans="27:27" x14ac:dyDescent="0.2">
      <c r="AA10425" s="9"/>
    </row>
    <row r="10426" spans="27:27" x14ac:dyDescent="0.2">
      <c r="AA10426" s="9"/>
    </row>
    <row r="10427" spans="27:27" x14ac:dyDescent="0.2">
      <c r="AA10427" s="9"/>
    </row>
    <row r="10428" spans="27:27" x14ac:dyDescent="0.2">
      <c r="AA10428" s="9"/>
    </row>
    <row r="10429" spans="27:27" x14ac:dyDescent="0.2">
      <c r="AA10429" s="9"/>
    </row>
    <row r="10430" spans="27:27" x14ac:dyDescent="0.2">
      <c r="AA10430" s="9"/>
    </row>
    <row r="10431" spans="27:27" x14ac:dyDescent="0.2">
      <c r="AA10431" s="9"/>
    </row>
    <row r="10432" spans="27:27" x14ac:dyDescent="0.2">
      <c r="AA10432" s="9"/>
    </row>
    <row r="10433" spans="27:27" x14ac:dyDescent="0.2">
      <c r="AA10433" s="9"/>
    </row>
    <row r="10434" spans="27:27" x14ac:dyDescent="0.2">
      <c r="AA10434" s="9"/>
    </row>
    <row r="10435" spans="27:27" x14ac:dyDescent="0.2">
      <c r="AA10435" s="9"/>
    </row>
    <row r="10436" spans="27:27" x14ac:dyDescent="0.2">
      <c r="AA10436" s="9"/>
    </row>
    <row r="10437" spans="27:27" x14ac:dyDescent="0.2">
      <c r="AA10437" s="9"/>
    </row>
    <row r="10438" spans="27:27" x14ac:dyDescent="0.2">
      <c r="AA10438" s="9"/>
    </row>
    <row r="10439" spans="27:27" x14ac:dyDescent="0.2">
      <c r="AA10439" s="9"/>
    </row>
    <row r="10440" spans="27:27" x14ac:dyDescent="0.2">
      <c r="AA10440" s="9"/>
    </row>
    <row r="10441" spans="27:27" x14ac:dyDescent="0.2">
      <c r="AA10441" s="9"/>
    </row>
    <row r="10442" spans="27:27" x14ac:dyDescent="0.2">
      <c r="AA10442" s="9"/>
    </row>
    <row r="10443" spans="27:27" x14ac:dyDescent="0.2">
      <c r="AA10443" s="9"/>
    </row>
    <row r="10444" spans="27:27" x14ac:dyDescent="0.2">
      <c r="AA10444" s="9"/>
    </row>
    <row r="10445" spans="27:27" x14ac:dyDescent="0.2">
      <c r="AA10445" s="9"/>
    </row>
    <row r="10446" spans="27:27" x14ac:dyDescent="0.2">
      <c r="AA10446" s="9"/>
    </row>
    <row r="10447" spans="27:27" x14ac:dyDescent="0.2">
      <c r="AA10447" s="9"/>
    </row>
    <row r="10448" spans="27:27" x14ac:dyDescent="0.2">
      <c r="AA10448" s="9"/>
    </row>
    <row r="10449" spans="27:27" x14ac:dyDescent="0.2">
      <c r="AA10449" s="9"/>
    </row>
    <row r="10450" spans="27:27" x14ac:dyDescent="0.2">
      <c r="AA10450" s="9"/>
    </row>
    <row r="10451" spans="27:27" x14ac:dyDescent="0.2">
      <c r="AA10451" s="9"/>
    </row>
    <row r="10452" spans="27:27" x14ac:dyDescent="0.2">
      <c r="AA10452" s="9"/>
    </row>
    <row r="10453" spans="27:27" x14ac:dyDescent="0.2">
      <c r="AA10453" s="9"/>
    </row>
    <row r="10454" spans="27:27" x14ac:dyDescent="0.2">
      <c r="AA10454" s="9"/>
    </row>
    <row r="10455" spans="27:27" x14ac:dyDescent="0.2">
      <c r="AA10455" s="9"/>
    </row>
    <row r="10456" spans="27:27" x14ac:dyDescent="0.2">
      <c r="AA10456" s="9"/>
    </row>
    <row r="10457" spans="27:27" x14ac:dyDescent="0.2">
      <c r="AA10457" s="9"/>
    </row>
    <row r="10458" spans="27:27" x14ac:dyDescent="0.2">
      <c r="AA10458" s="9"/>
    </row>
    <row r="10459" spans="27:27" x14ac:dyDescent="0.2">
      <c r="AA10459" s="9"/>
    </row>
    <row r="10460" spans="27:27" x14ac:dyDescent="0.2">
      <c r="AA10460" s="9"/>
    </row>
    <row r="10461" spans="27:27" x14ac:dyDescent="0.2">
      <c r="AA10461" s="9"/>
    </row>
    <row r="10462" spans="27:27" x14ac:dyDescent="0.2">
      <c r="AA10462" s="9"/>
    </row>
    <row r="10463" spans="27:27" x14ac:dyDescent="0.2">
      <c r="AA10463" s="9"/>
    </row>
    <row r="10464" spans="27:27" x14ac:dyDescent="0.2">
      <c r="AA10464" s="9"/>
    </row>
    <row r="10465" spans="27:27" x14ac:dyDescent="0.2">
      <c r="AA10465" s="9"/>
    </row>
    <row r="10466" spans="27:27" x14ac:dyDescent="0.2">
      <c r="AA10466" s="9"/>
    </row>
    <row r="10467" spans="27:27" x14ac:dyDescent="0.2">
      <c r="AA10467" s="9"/>
    </row>
    <row r="10468" spans="27:27" x14ac:dyDescent="0.2">
      <c r="AA10468" s="9"/>
    </row>
    <row r="10469" spans="27:27" x14ac:dyDescent="0.2">
      <c r="AA10469" s="9"/>
    </row>
    <row r="10470" spans="27:27" x14ac:dyDescent="0.2">
      <c r="AA10470" s="9"/>
    </row>
    <row r="10471" spans="27:27" x14ac:dyDescent="0.2">
      <c r="AA10471" s="9"/>
    </row>
    <row r="10472" spans="27:27" x14ac:dyDescent="0.2">
      <c r="AA10472" s="9"/>
    </row>
    <row r="10473" spans="27:27" x14ac:dyDescent="0.2">
      <c r="AA10473" s="9"/>
    </row>
    <row r="10474" spans="27:27" x14ac:dyDescent="0.2">
      <c r="AA10474" s="9"/>
    </row>
    <row r="10475" spans="27:27" x14ac:dyDescent="0.2">
      <c r="AA10475" s="9"/>
    </row>
    <row r="10476" spans="27:27" x14ac:dyDescent="0.2">
      <c r="AA10476" s="9"/>
    </row>
    <row r="10477" spans="27:27" x14ac:dyDescent="0.2">
      <c r="AA10477" s="9"/>
    </row>
    <row r="10478" spans="27:27" x14ac:dyDescent="0.2">
      <c r="AA10478" s="9"/>
    </row>
    <row r="10479" spans="27:27" x14ac:dyDescent="0.2">
      <c r="AA10479" s="9"/>
    </row>
    <row r="10480" spans="27:27" x14ac:dyDescent="0.2">
      <c r="AA10480" s="9"/>
    </row>
    <row r="10481" spans="27:27" x14ac:dyDescent="0.2">
      <c r="AA10481" s="9"/>
    </row>
    <row r="10482" spans="27:27" x14ac:dyDescent="0.2">
      <c r="AA10482" s="9"/>
    </row>
    <row r="10483" spans="27:27" x14ac:dyDescent="0.2">
      <c r="AA10483" s="9"/>
    </row>
    <row r="10484" spans="27:27" x14ac:dyDescent="0.2">
      <c r="AA10484" s="9"/>
    </row>
    <row r="10485" spans="27:27" x14ac:dyDescent="0.2">
      <c r="AA10485" s="9"/>
    </row>
    <row r="10486" spans="27:27" x14ac:dyDescent="0.2">
      <c r="AA10486" s="9"/>
    </row>
    <row r="10487" spans="27:27" x14ac:dyDescent="0.2">
      <c r="AA10487" s="9"/>
    </row>
    <row r="10488" spans="27:27" x14ac:dyDescent="0.2">
      <c r="AA10488" s="9"/>
    </row>
    <row r="10489" spans="27:27" x14ac:dyDescent="0.2">
      <c r="AA10489" s="9"/>
    </row>
    <row r="10490" spans="27:27" x14ac:dyDescent="0.2">
      <c r="AA10490" s="9"/>
    </row>
    <row r="10491" spans="27:27" x14ac:dyDescent="0.2">
      <c r="AA10491" s="9"/>
    </row>
    <row r="10492" spans="27:27" x14ac:dyDescent="0.2">
      <c r="AA10492" s="9"/>
    </row>
    <row r="10493" spans="27:27" x14ac:dyDescent="0.2">
      <c r="AA10493" s="9"/>
    </row>
    <row r="10494" spans="27:27" x14ac:dyDescent="0.2">
      <c r="AA10494" s="9"/>
    </row>
    <row r="10495" spans="27:27" x14ac:dyDescent="0.2">
      <c r="AA10495" s="9"/>
    </row>
    <row r="10496" spans="27:27" x14ac:dyDescent="0.2">
      <c r="AA10496" s="9"/>
    </row>
    <row r="10497" spans="27:27" x14ac:dyDescent="0.2">
      <c r="AA10497" s="9"/>
    </row>
    <row r="10498" spans="27:27" x14ac:dyDescent="0.2">
      <c r="AA10498" s="9"/>
    </row>
    <row r="10499" spans="27:27" x14ac:dyDescent="0.2">
      <c r="AA10499" s="9"/>
    </row>
    <row r="10500" spans="27:27" x14ac:dyDescent="0.2">
      <c r="AA10500" s="9"/>
    </row>
    <row r="10501" spans="27:27" x14ac:dyDescent="0.2">
      <c r="AA10501" s="9"/>
    </row>
    <row r="10502" spans="27:27" x14ac:dyDescent="0.2">
      <c r="AA10502" s="9"/>
    </row>
    <row r="10503" spans="27:27" x14ac:dyDescent="0.2">
      <c r="AA10503" s="9"/>
    </row>
    <row r="10504" spans="27:27" x14ac:dyDescent="0.2">
      <c r="AA10504" s="9"/>
    </row>
    <row r="10505" spans="27:27" x14ac:dyDescent="0.2">
      <c r="AA10505" s="9"/>
    </row>
    <row r="10506" spans="27:27" x14ac:dyDescent="0.2">
      <c r="AA10506" s="9"/>
    </row>
    <row r="10507" spans="27:27" x14ac:dyDescent="0.2">
      <c r="AA10507" s="9"/>
    </row>
    <row r="10508" spans="27:27" x14ac:dyDescent="0.2">
      <c r="AA10508" s="9"/>
    </row>
    <row r="10509" spans="27:27" x14ac:dyDescent="0.2">
      <c r="AA10509" s="9"/>
    </row>
    <row r="10510" spans="27:27" x14ac:dyDescent="0.2">
      <c r="AA10510" s="9"/>
    </row>
    <row r="10511" spans="27:27" x14ac:dyDescent="0.2">
      <c r="AA10511" s="9"/>
    </row>
    <row r="10512" spans="27:27" x14ac:dyDescent="0.2">
      <c r="AA10512" s="9"/>
    </row>
    <row r="10513" spans="27:27" x14ac:dyDescent="0.2">
      <c r="AA10513" s="9"/>
    </row>
    <row r="10514" spans="27:27" x14ac:dyDescent="0.2">
      <c r="AA10514" s="9"/>
    </row>
    <row r="10515" spans="27:27" x14ac:dyDescent="0.2">
      <c r="AA10515" s="9"/>
    </row>
    <row r="10516" spans="27:27" x14ac:dyDescent="0.2">
      <c r="AA10516" s="9"/>
    </row>
    <row r="10517" spans="27:27" x14ac:dyDescent="0.2">
      <c r="AA10517" s="9"/>
    </row>
    <row r="10518" spans="27:27" x14ac:dyDescent="0.2">
      <c r="AA10518" s="9"/>
    </row>
    <row r="10519" spans="27:27" x14ac:dyDescent="0.2">
      <c r="AA10519" s="9"/>
    </row>
    <row r="10520" spans="27:27" x14ac:dyDescent="0.2">
      <c r="AA10520" s="9"/>
    </row>
    <row r="10521" spans="27:27" x14ac:dyDescent="0.2">
      <c r="AA10521" s="9"/>
    </row>
    <row r="10522" spans="27:27" x14ac:dyDescent="0.2">
      <c r="AA10522" s="9"/>
    </row>
    <row r="10523" spans="27:27" x14ac:dyDescent="0.2">
      <c r="AA10523" s="9"/>
    </row>
    <row r="10524" spans="27:27" x14ac:dyDescent="0.2">
      <c r="AA10524" s="9"/>
    </row>
    <row r="10525" spans="27:27" x14ac:dyDescent="0.2">
      <c r="AA10525" s="9"/>
    </row>
    <row r="10526" spans="27:27" x14ac:dyDescent="0.2">
      <c r="AA10526" s="9"/>
    </row>
    <row r="10527" spans="27:27" x14ac:dyDescent="0.2">
      <c r="AA10527" s="9"/>
    </row>
    <row r="10528" spans="27:27" x14ac:dyDescent="0.2">
      <c r="AA10528" s="9"/>
    </row>
    <row r="10529" spans="27:27" x14ac:dyDescent="0.2">
      <c r="AA10529" s="9"/>
    </row>
    <row r="10530" spans="27:27" x14ac:dyDescent="0.2">
      <c r="AA10530" s="9"/>
    </row>
    <row r="10531" spans="27:27" x14ac:dyDescent="0.2">
      <c r="AA10531" s="9"/>
    </row>
    <row r="10532" spans="27:27" x14ac:dyDescent="0.2">
      <c r="AA10532" s="9"/>
    </row>
    <row r="10533" spans="27:27" x14ac:dyDescent="0.2">
      <c r="AA10533" s="9"/>
    </row>
    <row r="10534" spans="27:27" x14ac:dyDescent="0.2">
      <c r="AA10534" s="9"/>
    </row>
    <row r="10535" spans="27:27" x14ac:dyDescent="0.2">
      <c r="AA10535" s="9"/>
    </row>
    <row r="10536" spans="27:27" x14ac:dyDescent="0.2">
      <c r="AA10536" s="9"/>
    </row>
    <row r="10537" spans="27:27" x14ac:dyDescent="0.2">
      <c r="AA10537" s="9"/>
    </row>
    <row r="10538" spans="27:27" x14ac:dyDescent="0.2">
      <c r="AA10538" s="9"/>
    </row>
    <row r="10539" spans="27:27" x14ac:dyDescent="0.2">
      <c r="AA10539" s="9"/>
    </row>
    <row r="10540" spans="27:27" x14ac:dyDescent="0.2">
      <c r="AA10540" s="9"/>
    </row>
    <row r="10541" spans="27:27" x14ac:dyDescent="0.2">
      <c r="AA10541" s="9"/>
    </row>
    <row r="10542" spans="27:27" x14ac:dyDescent="0.2">
      <c r="AA10542" s="9"/>
    </row>
    <row r="10543" spans="27:27" x14ac:dyDescent="0.2">
      <c r="AA10543" s="9"/>
    </row>
    <row r="10544" spans="27:27" x14ac:dyDescent="0.2">
      <c r="AA10544" s="9"/>
    </row>
    <row r="10545" spans="27:27" x14ac:dyDescent="0.2">
      <c r="AA10545" s="9"/>
    </row>
    <row r="10546" spans="27:27" x14ac:dyDescent="0.2">
      <c r="AA10546" s="9"/>
    </row>
    <row r="10547" spans="27:27" x14ac:dyDescent="0.2">
      <c r="AA10547" s="9"/>
    </row>
    <row r="10548" spans="27:27" x14ac:dyDescent="0.2">
      <c r="AA10548" s="9"/>
    </row>
    <row r="10549" spans="27:27" x14ac:dyDescent="0.2">
      <c r="AA10549" s="9"/>
    </row>
    <row r="10550" spans="27:27" x14ac:dyDescent="0.2">
      <c r="AA10550" s="9"/>
    </row>
    <row r="10551" spans="27:27" x14ac:dyDescent="0.2">
      <c r="AA10551" s="9"/>
    </row>
    <row r="10552" spans="27:27" x14ac:dyDescent="0.2">
      <c r="AA10552" s="9"/>
    </row>
    <row r="10553" spans="27:27" x14ac:dyDescent="0.2">
      <c r="AA10553" s="9"/>
    </row>
    <row r="10554" spans="27:27" x14ac:dyDescent="0.2">
      <c r="AA10554" s="9"/>
    </row>
    <row r="10555" spans="27:27" x14ac:dyDescent="0.2">
      <c r="AA10555" s="9"/>
    </row>
    <row r="10556" spans="27:27" x14ac:dyDescent="0.2">
      <c r="AA10556" s="9"/>
    </row>
    <row r="10557" spans="27:27" x14ac:dyDescent="0.2">
      <c r="AA10557" s="9"/>
    </row>
    <row r="10558" spans="27:27" x14ac:dyDescent="0.2">
      <c r="AA10558" s="9"/>
    </row>
    <row r="10559" spans="27:27" x14ac:dyDescent="0.2">
      <c r="AA10559" s="9"/>
    </row>
    <row r="10560" spans="27:27" x14ac:dyDescent="0.2">
      <c r="AA10560" s="9"/>
    </row>
    <row r="10561" spans="27:27" x14ac:dyDescent="0.2">
      <c r="AA10561" s="9"/>
    </row>
    <row r="10562" spans="27:27" x14ac:dyDescent="0.2">
      <c r="AA10562" s="9"/>
    </row>
    <row r="10563" spans="27:27" x14ac:dyDescent="0.2">
      <c r="AA10563" s="9"/>
    </row>
    <row r="10564" spans="27:27" x14ac:dyDescent="0.2">
      <c r="AA10564" s="9"/>
    </row>
    <row r="10565" spans="27:27" x14ac:dyDescent="0.2">
      <c r="AA10565" s="9"/>
    </row>
    <row r="10566" spans="27:27" x14ac:dyDescent="0.2">
      <c r="AA10566" s="9"/>
    </row>
    <row r="10567" spans="27:27" x14ac:dyDescent="0.2">
      <c r="AA10567" s="9"/>
    </row>
    <row r="10568" spans="27:27" x14ac:dyDescent="0.2">
      <c r="AA10568" s="9"/>
    </row>
    <row r="10569" spans="27:27" x14ac:dyDescent="0.2">
      <c r="AA10569" s="9"/>
    </row>
    <row r="10570" spans="27:27" x14ac:dyDescent="0.2">
      <c r="AA10570" s="9"/>
    </row>
    <row r="10571" spans="27:27" x14ac:dyDescent="0.2">
      <c r="AA10571" s="9"/>
    </row>
    <row r="10572" spans="27:27" x14ac:dyDescent="0.2">
      <c r="AA10572" s="9"/>
    </row>
    <row r="10573" spans="27:27" x14ac:dyDescent="0.2">
      <c r="AA10573" s="9"/>
    </row>
    <row r="10574" spans="27:27" x14ac:dyDescent="0.2">
      <c r="AA10574" s="9"/>
    </row>
    <row r="10575" spans="27:27" x14ac:dyDescent="0.2">
      <c r="AA10575" s="9"/>
    </row>
    <row r="10576" spans="27:27" x14ac:dyDescent="0.2">
      <c r="AA10576" s="9"/>
    </row>
    <row r="10577" spans="27:27" x14ac:dyDescent="0.2">
      <c r="AA10577" s="9"/>
    </row>
    <row r="10578" spans="27:27" x14ac:dyDescent="0.2">
      <c r="AA10578" s="9"/>
    </row>
    <row r="10579" spans="27:27" x14ac:dyDescent="0.2">
      <c r="AA10579" s="9"/>
    </row>
    <row r="10580" spans="27:27" x14ac:dyDescent="0.2">
      <c r="AA10580" s="9"/>
    </row>
    <row r="10581" spans="27:27" x14ac:dyDescent="0.2">
      <c r="AA10581" s="9"/>
    </row>
    <row r="10582" spans="27:27" x14ac:dyDescent="0.2">
      <c r="AA10582" s="9"/>
    </row>
    <row r="10583" spans="27:27" x14ac:dyDescent="0.2">
      <c r="AA10583" s="9"/>
    </row>
    <row r="10584" spans="27:27" x14ac:dyDescent="0.2">
      <c r="AA10584" s="9"/>
    </row>
    <row r="10585" spans="27:27" x14ac:dyDescent="0.2">
      <c r="AA10585" s="9"/>
    </row>
    <row r="10586" spans="27:27" x14ac:dyDescent="0.2">
      <c r="AA10586" s="9"/>
    </row>
    <row r="10587" spans="27:27" x14ac:dyDescent="0.2">
      <c r="AA10587" s="9"/>
    </row>
    <row r="10588" spans="27:27" x14ac:dyDescent="0.2">
      <c r="AA10588" s="9"/>
    </row>
    <row r="10589" spans="27:27" x14ac:dyDescent="0.2">
      <c r="AA10589" s="9"/>
    </row>
    <row r="10590" spans="27:27" x14ac:dyDescent="0.2">
      <c r="AA10590" s="9"/>
    </row>
    <row r="10591" spans="27:27" x14ac:dyDescent="0.2">
      <c r="AA10591" s="9"/>
    </row>
    <row r="10592" spans="27:27" x14ac:dyDescent="0.2">
      <c r="AA10592" s="9"/>
    </row>
    <row r="10593" spans="27:27" x14ac:dyDescent="0.2">
      <c r="AA10593" s="9"/>
    </row>
    <row r="10594" spans="27:27" x14ac:dyDescent="0.2">
      <c r="AA10594" s="9"/>
    </row>
    <row r="10595" spans="27:27" x14ac:dyDescent="0.2">
      <c r="AA10595" s="9"/>
    </row>
    <row r="10596" spans="27:27" x14ac:dyDescent="0.2">
      <c r="AA10596" s="9"/>
    </row>
    <row r="10597" spans="27:27" x14ac:dyDescent="0.2">
      <c r="AA10597" s="9"/>
    </row>
    <row r="10598" spans="27:27" x14ac:dyDescent="0.2">
      <c r="AA10598" s="9"/>
    </row>
    <row r="10599" spans="27:27" x14ac:dyDescent="0.2">
      <c r="AA10599" s="9"/>
    </row>
    <row r="10600" spans="27:27" x14ac:dyDescent="0.2">
      <c r="AA10600" s="9"/>
    </row>
    <row r="10601" spans="27:27" x14ac:dyDescent="0.2">
      <c r="AA10601" s="9"/>
    </row>
    <row r="10602" spans="27:27" x14ac:dyDescent="0.2">
      <c r="AA10602" s="9"/>
    </row>
    <row r="10603" spans="27:27" x14ac:dyDescent="0.2">
      <c r="AA10603" s="9"/>
    </row>
    <row r="10604" spans="27:27" x14ac:dyDescent="0.2">
      <c r="AA10604" s="9"/>
    </row>
    <row r="10605" spans="27:27" x14ac:dyDescent="0.2">
      <c r="AA10605" s="9"/>
    </row>
    <row r="10606" spans="27:27" x14ac:dyDescent="0.2">
      <c r="AA10606" s="9"/>
    </row>
    <row r="10607" spans="27:27" x14ac:dyDescent="0.2">
      <c r="AA10607" s="9"/>
    </row>
    <row r="10608" spans="27:27" x14ac:dyDescent="0.2">
      <c r="AA10608" s="9"/>
    </row>
    <row r="10609" spans="27:27" x14ac:dyDescent="0.2">
      <c r="AA10609" s="9"/>
    </row>
    <row r="10610" spans="27:27" x14ac:dyDescent="0.2">
      <c r="AA10610" s="9"/>
    </row>
    <row r="10611" spans="27:27" x14ac:dyDescent="0.2">
      <c r="AA10611" s="9"/>
    </row>
    <row r="10612" spans="27:27" x14ac:dyDescent="0.2">
      <c r="AA10612" s="9"/>
    </row>
    <row r="10613" spans="27:27" x14ac:dyDescent="0.2">
      <c r="AA10613" s="9"/>
    </row>
    <row r="10614" spans="27:27" x14ac:dyDescent="0.2">
      <c r="AA10614" s="9"/>
    </row>
    <row r="10615" spans="27:27" x14ac:dyDescent="0.2">
      <c r="AA10615" s="9"/>
    </row>
    <row r="10616" spans="27:27" x14ac:dyDescent="0.2">
      <c r="AA10616" s="9"/>
    </row>
    <row r="10617" spans="27:27" x14ac:dyDescent="0.2">
      <c r="AA10617" s="9"/>
    </row>
    <row r="10618" spans="27:27" x14ac:dyDescent="0.2">
      <c r="AA10618" s="9"/>
    </row>
    <row r="10619" spans="27:27" x14ac:dyDescent="0.2">
      <c r="AA10619" s="9"/>
    </row>
    <row r="10620" spans="27:27" x14ac:dyDescent="0.2">
      <c r="AA10620" s="9"/>
    </row>
    <row r="10621" spans="27:27" x14ac:dyDescent="0.2">
      <c r="AA10621" s="9"/>
    </row>
    <row r="10622" spans="27:27" x14ac:dyDescent="0.2">
      <c r="AA10622" s="9"/>
    </row>
    <row r="10623" spans="27:27" x14ac:dyDescent="0.2">
      <c r="AA10623" s="9"/>
    </row>
    <row r="10624" spans="27:27" x14ac:dyDescent="0.2">
      <c r="AA10624" s="9"/>
    </row>
    <row r="10625" spans="27:27" x14ac:dyDescent="0.2">
      <c r="AA10625" s="9"/>
    </row>
    <row r="10626" spans="27:27" x14ac:dyDescent="0.2">
      <c r="AA10626" s="9"/>
    </row>
    <row r="10627" spans="27:27" x14ac:dyDescent="0.2">
      <c r="AA10627" s="9"/>
    </row>
    <row r="10628" spans="27:27" x14ac:dyDescent="0.2">
      <c r="AA10628" s="9"/>
    </row>
    <row r="10629" spans="27:27" x14ac:dyDescent="0.2">
      <c r="AA10629" s="9"/>
    </row>
    <row r="10630" spans="27:27" x14ac:dyDescent="0.2">
      <c r="AA10630" s="9"/>
    </row>
    <row r="10631" spans="27:27" x14ac:dyDescent="0.2">
      <c r="AA10631" s="9"/>
    </row>
    <row r="10632" spans="27:27" x14ac:dyDescent="0.2">
      <c r="AA10632" s="9"/>
    </row>
    <row r="10633" spans="27:27" x14ac:dyDescent="0.2">
      <c r="AA10633" s="9"/>
    </row>
    <row r="10634" spans="27:27" x14ac:dyDescent="0.2">
      <c r="AA10634" s="9"/>
    </row>
    <row r="10635" spans="27:27" x14ac:dyDescent="0.2">
      <c r="AA10635" s="9"/>
    </row>
    <row r="10636" spans="27:27" x14ac:dyDescent="0.2">
      <c r="AA10636" s="9"/>
    </row>
    <row r="10637" spans="27:27" x14ac:dyDescent="0.2">
      <c r="AA10637" s="9"/>
    </row>
    <row r="10638" spans="27:27" x14ac:dyDescent="0.2">
      <c r="AA10638" s="9"/>
    </row>
    <row r="10639" spans="27:27" x14ac:dyDescent="0.2">
      <c r="AA10639" s="9"/>
    </row>
    <row r="10640" spans="27:27" x14ac:dyDescent="0.2">
      <c r="AA10640" s="9"/>
    </row>
    <row r="10641" spans="27:27" x14ac:dyDescent="0.2">
      <c r="AA10641" s="9"/>
    </row>
    <row r="10642" spans="27:27" x14ac:dyDescent="0.2">
      <c r="AA10642" s="9"/>
    </row>
    <row r="10643" spans="27:27" x14ac:dyDescent="0.2">
      <c r="AA10643" s="9"/>
    </row>
    <row r="10644" spans="27:27" x14ac:dyDescent="0.2">
      <c r="AA10644" s="9"/>
    </row>
    <row r="10645" spans="27:27" x14ac:dyDescent="0.2">
      <c r="AA10645" s="9"/>
    </row>
    <row r="10646" spans="27:27" x14ac:dyDescent="0.2">
      <c r="AA10646" s="9"/>
    </row>
    <row r="10647" spans="27:27" x14ac:dyDescent="0.2">
      <c r="AA10647" s="9"/>
    </row>
    <row r="10648" spans="27:27" x14ac:dyDescent="0.2">
      <c r="AA10648" s="9"/>
    </row>
    <row r="10649" spans="27:27" x14ac:dyDescent="0.2">
      <c r="AA10649" s="9"/>
    </row>
    <row r="10650" spans="27:27" x14ac:dyDescent="0.2">
      <c r="AA10650" s="9"/>
    </row>
    <row r="10651" spans="27:27" x14ac:dyDescent="0.2">
      <c r="AA10651" s="9"/>
    </row>
    <row r="10652" spans="27:27" x14ac:dyDescent="0.2">
      <c r="AA10652" s="9"/>
    </row>
    <row r="10653" spans="27:27" x14ac:dyDescent="0.2">
      <c r="AA10653" s="9"/>
    </row>
    <row r="10654" spans="27:27" x14ac:dyDescent="0.2">
      <c r="AA10654" s="9"/>
    </row>
    <row r="10655" spans="27:27" x14ac:dyDescent="0.2">
      <c r="AA10655" s="9"/>
    </row>
    <row r="10656" spans="27:27" x14ac:dyDescent="0.2">
      <c r="AA10656" s="9"/>
    </row>
    <row r="10657" spans="27:27" x14ac:dyDescent="0.2">
      <c r="AA10657" s="9"/>
    </row>
    <row r="10658" spans="27:27" x14ac:dyDescent="0.2">
      <c r="AA10658" s="9"/>
    </row>
    <row r="10659" spans="27:27" x14ac:dyDescent="0.2">
      <c r="AA10659" s="9"/>
    </row>
    <row r="10660" spans="27:27" x14ac:dyDescent="0.2">
      <c r="AA10660" s="9"/>
    </row>
    <row r="10661" spans="27:27" x14ac:dyDescent="0.2">
      <c r="AA10661" s="9"/>
    </row>
    <row r="10662" spans="27:27" x14ac:dyDescent="0.2">
      <c r="AA10662" s="9"/>
    </row>
    <row r="10663" spans="27:27" x14ac:dyDescent="0.2">
      <c r="AA10663" s="9"/>
    </row>
    <row r="10664" spans="27:27" x14ac:dyDescent="0.2">
      <c r="AA10664" s="9"/>
    </row>
    <row r="10665" spans="27:27" x14ac:dyDescent="0.2">
      <c r="AA10665" s="9"/>
    </row>
    <row r="10666" spans="27:27" x14ac:dyDescent="0.2">
      <c r="AA10666" s="9"/>
    </row>
    <row r="10667" spans="27:27" x14ac:dyDescent="0.2">
      <c r="AA10667" s="9"/>
    </row>
    <row r="10668" spans="27:27" x14ac:dyDescent="0.2">
      <c r="AA10668" s="9"/>
    </row>
    <row r="10669" spans="27:27" x14ac:dyDescent="0.2">
      <c r="AA10669" s="9"/>
    </row>
    <row r="10670" spans="27:27" x14ac:dyDescent="0.2">
      <c r="AA10670" s="9"/>
    </row>
    <row r="10671" spans="27:27" x14ac:dyDescent="0.2">
      <c r="AA10671" s="9"/>
    </row>
    <row r="10672" spans="27:27" x14ac:dyDescent="0.2">
      <c r="AA10672" s="9"/>
    </row>
    <row r="10673" spans="27:27" x14ac:dyDescent="0.2">
      <c r="AA10673" s="9"/>
    </row>
    <row r="10674" spans="27:27" x14ac:dyDescent="0.2">
      <c r="AA10674" s="9"/>
    </row>
    <row r="10675" spans="27:27" x14ac:dyDescent="0.2">
      <c r="AA10675" s="9"/>
    </row>
    <row r="10676" spans="27:27" x14ac:dyDescent="0.2">
      <c r="AA10676" s="9"/>
    </row>
    <row r="10677" spans="27:27" x14ac:dyDescent="0.2">
      <c r="AA10677" s="9"/>
    </row>
    <row r="10678" spans="27:27" x14ac:dyDescent="0.2">
      <c r="AA10678" s="9"/>
    </row>
    <row r="10679" spans="27:27" x14ac:dyDescent="0.2">
      <c r="AA10679" s="9"/>
    </row>
    <row r="10680" spans="27:27" x14ac:dyDescent="0.2">
      <c r="AA10680" s="9"/>
    </row>
    <row r="10681" spans="27:27" x14ac:dyDescent="0.2">
      <c r="AA10681" s="9"/>
    </row>
    <row r="10682" spans="27:27" x14ac:dyDescent="0.2">
      <c r="AA10682" s="9"/>
    </row>
    <row r="10683" spans="27:27" x14ac:dyDescent="0.2">
      <c r="AA10683" s="9"/>
    </row>
    <row r="10684" spans="27:27" x14ac:dyDescent="0.2">
      <c r="AA10684" s="9"/>
    </row>
    <row r="10685" spans="27:27" x14ac:dyDescent="0.2">
      <c r="AA10685" s="9"/>
    </row>
    <row r="10686" spans="27:27" x14ac:dyDescent="0.2">
      <c r="AA10686" s="9"/>
    </row>
    <row r="10687" spans="27:27" x14ac:dyDescent="0.2">
      <c r="AA10687" s="9"/>
    </row>
    <row r="10688" spans="27:27" x14ac:dyDescent="0.2">
      <c r="AA10688" s="9"/>
    </row>
    <row r="10689" spans="27:27" x14ac:dyDescent="0.2">
      <c r="AA10689" s="9"/>
    </row>
    <row r="10690" spans="27:27" x14ac:dyDescent="0.2">
      <c r="AA10690" s="9"/>
    </row>
    <row r="10691" spans="27:27" x14ac:dyDescent="0.2">
      <c r="AA10691" s="9"/>
    </row>
    <row r="10692" spans="27:27" x14ac:dyDescent="0.2">
      <c r="AA10692" s="9"/>
    </row>
    <row r="10693" spans="27:27" x14ac:dyDescent="0.2">
      <c r="AA10693" s="9"/>
    </row>
    <row r="10694" spans="27:27" x14ac:dyDescent="0.2">
      <c r="AA10694" s="9"/>
    </row>
    <row r="10695" spans="27:27" x14ac:dyDescent="0.2">
      <c r="AA10695" s="9"/>
    </row>
    <row r="10696" spans="27:27" x14ac:dyDescent="0.2">
      <c r="AA10696" s="9"/>
    </row>
    <row r="10697" spans="27:27" x14ac:dyDescent="0.2">
      <c r="AA10697" s="9"/>
    </row>
    <row r="10698" spans="27:27" x14ac:dyDescent="0.2">
      <c r="AA10698" s="9"/>
    </row>
    <row r="10699" spans="27:27" x14ac:dyDescent="0.2">
      <c r="AA10699" s="9"/>
    </row>
    <row r="10700" spans="27:27" x14ac:dyDescent="0.2">
      <c r="AA10700" s="9"/>
    </row>
    <row r="10701" spans="27:27" x14ac:dyDescent="0.2">
      <c r="AA10701" s="9"/>
    </row>
    <row r="10702" spans="27:27" x14ac:dyDescent="0.2">
      <c r="AA10702" s="9"/>
    </row>
    <row r="10703" spans="27:27" x14ac:dyDescent="0.2">
      <c r="AA10703" s="9"/>
    </row>
    <row r="10704" spans="27:27" x14ac:dyDescent="0.2">
      <c r="AA10704" s="9"/>
    </row>
    <row r="10705" spans="27:27" x14ac:dyDescent="0.2">
      <c r="AA10705" s="9"/>
    </row>
    <row r="10706" spans="27:27" x14ac:dyDescent="0.2">
      <c r="AA10706" s="9"/>
    </row>
    <row r="10707" spans="27:27" x14ac:dyDescent="0.2">
      <c r="AA10707" s="9"/>
    </row>
    <row r="10708" spans="27:27" x14ac:dyDescent="0.2">
      <c r="AA10708" s="9"/>
    </row>
    <row r="10709" spans="27:27" x14ac:dyDescent="0.2">
      <c r="AA10709" s="9"/>
    </row>
    <row r="10710" spans="27:27" x14ac:dyDescent="0.2">
      <c r="AA10710" s="9"/>
    </row>
    <row r="10711" spans="27:27" x14ac:dyDescent="0.2">
      <c r="AA10711" s="9"/>
    </row>
    <row r="10712" spans="27:27" x14ac:dyDescent="0.2">
      <c r="AA10712" s="9"/>
    </row>
    <row r="10713" spans="27:27" x14ac:dyDescent="0.2">
      <c r="AA10713" s="9"/>
    </row>
    <row r="10714" spans="27:27" x14ac:dyDescent="0.2">
      <c r="AA10714" s="9"/>
    </row>
    <row r="10715" spans="27:27" x14ac:dyDescent="0.2">
      <c r="AA10715" s="9"/>
    </row>
    <row r="10716" spans="27:27" x14ac:dyDescent="0.2">
      <c r="AA10716" s="9"/>
    </row>
    <row r="10717" spans="27:27" x14ac:dyDescent="0.2">
      <c r="AA10717" s="9"/>
    </row>
    <row r="10718" spans="27:27" x14ac:dyDescent="0.2">
      <c r="AA10718" s="9"/>
    </row>
    <row r="10719" spans="27:27" x14ac:dyDescent="0.2">
      <c r="AA10719" s="9"/>
    </row>
    <row r="10720" spans="27:27" x14ac:dyDescent="0.2">
      <c r="AA10720" s="9"/>
    </row>
    <row r="10721" spans="27:27" x14ac:dyDescent="0.2">
      <c r="AA10721" s="9"/>
    </row>
    <row r="10722" spans="27:27" x14ac:dyDescent="0.2">
      <c r="AA10722" s="9"/>
    </row>
    <row r="10723" spans="27:27" x14ac:dyDescent="0.2">
      <c r="AA10723" s="9"/>
    </row>
    <row r="10724" spans="27:27" x14ac:dyDescent="0.2">
      <c r="AA10724" s="9"/>
    </row>
    <row r="10725" spans="27:27" x14ac:dyDescent="0.2">
      <c r="AA10725" s="9"/>
    </row>
    <row r="10726" spans="27:27" x14ac:dyDescent="0.2">
      <c r="AA10726" s="9"/>
    </row>
    <row r="10727" spans="27:27" x14ac:dyDescent="0.2">
      <c r="AA10727" s="9"/>
    </row>
    <row r="10728" spans="27:27" x14ac:dyDescent="0.2">
      <c r="AA10728" s="9"/>
    </row>
    <row r="10729" spans="27:27" x14ac:dyDescent="0.2">
      <c r="AA10729" s="9"/>
    </row>
    <row r="10730" spans="27:27" x14ac:dyDescent="0.2">
      <c r="AA10730" s="9"/>
    </row>
    <row r="10731" spans="27:27" x14ac:dyDescent="0.2">
      <c r="AA10731" s="9"/>
    </row>
    <row r="10732" spans="27:27" x14ac:dyDescent="0.2">
      <c r="AA10732" s="9"/>
    </row>
    <row r="10733" spans="27:27" x14ac:dyDescent="0.2">
      <c r="AA10733" s="9"/>
    </row>
    <row r="10734" spans="27:27" x14ac:dyDescent="0.2">
      <c r="AA10734" s="9"/>
    </row>
    <row r="10735" spans="27:27" x14ac:dyDescent="0.2">
      <c r="AA10735" s="9"/>
    </row>
    <row r="10736" spans="27:27" x14ac:dyDescent="0.2">
      <c r="AA10736" s="9"/>
    </row>
    <row r="10737" spans="27:27" x14ac:dyDescent="0.2">
      <c r="AA10737" s="9"/>
    </row>
    <row r="10738" spans="27:27" x14ac:dyDescent="0.2">
      <c r="AA10738" s="9"/>
    </row>
    <row r="10739" spans="27:27" x14ac:dyDescent="0.2">
      <c r="AA10739" s="9"/>
    </row>
    <row r="10740" spans="27:27" x14ac:dyDescent="0.2">
      <c r="AA10740" s="9"/>
    </row>
    <row r="10741" spans="27:27" x14ac:dyDescent="0.2">
      <c r="AA10741" s="9"/>
    </row>
    <row r="10742" spans="27:27" x14ac:dyDescent="0.2">
      <c r="AA10742" s="9"/>
    </row>
    <row r="10743" spans="27:27" x14ac:dyDescent="0.2">
      <c r="AA10743" s="9"/>
    </row>
    <row r="10744" spans="27:27" x14ac:dyDescent="0.2">
      <c r="AA10744" s="9"/>
    </row>
    <row r="10745" spans="27:27" x14ac:dyDescent="0.2">
      <c r="AA10745" s="9"/>
    </row>
    <row r="10746" spans="27:27" x14ac:dyDescent="0.2">
      <c r="AA10746" s="9"/>
    </row>
    <row r="10747" spans="27:27" x14ac:dyDescent="0.2">
      <c r="AA10747" s="9"/>
    </row>
    <row r="10748" spans="27:27" x14ac:dyDescent="0.2">
      <c r="AA10748" s="9"/>
    </row>
    <row r="10749" spans="27:27" x14ac:dyDescent="0.2">
      <c r="AA10749" s="9"/>
    </row>
    <row r="10750" spans="27:27" x14ac:dyDescent="0.2">
      <c r="AA10750" s="9"/>
    </row>
    <row r="10751" spans="27:27" x14ac:dyDescent="0.2">
      <c r="AA10751" s="9"/>
    </row>
    <row r="10752" spans="27:27" x14ac:dyDescent="0.2">
      <c r="AA10752" s="9"/>
    </row>
    <row r="10753" spans="27:27" x14ac:dyDescent="0.2">
      <c r="AA10753" s="9"/>
    </row>
    <row r="10754" spans="27:27" x14ac:dyDescent="0.2">
      <c r="AA10754" s="9"/>
    </row>
    <row r="10755" spans="27:27" x14ac:dyDescent="0.2">
      <c r="AA10755" s="9"/>
    </row>
    <row r="10756" spans="27:27" x14ac:dyDescent="0.2">
      <c r="AA10756" s="9"/>
    </row>
    <row r="10757" spans="27:27" x14ac:dyDescent="0.2">
      <c r="AA10757" s="9"/>
    </row>
    <row r="10758" spans="27:27" x14ac:dyDescent="0.2">
      <c r="AA10758" s="9"/>
    </row>
    <row r="10759" spans="27:27" x14ac:dyDescent="0.2">
      <c r="AA10759" s="9"/>
    </row>
    <row r="10760" spans="27:27" x14ac:dyDescent="0.2">
      <c r="AA10760" s="9"/>
    </row>
    <row r="10761" spans="27:27" x14ac:dyDescent="0.2">
      <c r="AA10761" s="9"/>
    </row>
    <row r="10762" spans="27:27" x14ac:dyDescent="0.2">
      <c r="AA10762" s="9"/>
    </row>
    <row r="10763" spans="27:27" x14ac:dyDescent="0.2">
      <c r="AA10763" s="9"/>
    </row>
    <row r="10764" spans="27:27" x14ac:dyDescent="0.2">
      <c r="AA10764" s="9"/>
    </row>
    <row r="10765" spans="27:27" x14ac:dyDescent="0.2">
      <c r="AA10765" s="9"/>
    </row>
    <row r="10766" spans="27:27" x14ac:dyDescent="0.2">
      <c r="AA10766" s="9"/>
    </row>
    <row r="10767" spans="27:27" x14ac:dyDescent="0.2">
      <c r="AA10767" s="9"/>
    </row>
    <row r="10768" spans="27:27" x14ac:dyDescent="0.2">
      <c r="AA10768" s="9"/>
    </row>
    <row r="10769" spans="27:27" x14ac:dyDescent="0.2">
      <c r="AA10769" s="9"/>
    </row>
    <row r="10770" spans="27:27" x14ac:dyDescent="0.2">
      <c r="AA10770" s="9"/>
    </row>
    <row r="10771" spans="27:27" x14ac:dyDescent="0.2">
      <c r="AA10771" s="9"/>
    </row>
    <row r="10772" spans="27:27" x14ac:dyDescent="0.2">
      <c r="AA10772" s="9"/>
    </row>
    <row r="10773" spans="27:27" x14ac:dyDescent="0.2">
      <c r="AA10773" s="9"/>
    </row>
    <row r="10774" spans="27:27" x14ac:dyDescent="0.2">
      <c r="AA10774" s="9"/>
    </row>
    <row r="10775" spans="27:27" x14ac:dyDescent="0.2">
      <c r="AA10775" s="9"/>
    </row>
    <row r="10776" spans="27:27" x14ac:dyDescent="0.2">
      <c r="AA10776" s="9"/>
    </row>
    <row r="10777" spans="27:27" x14ac:dyDescent="0.2">
      <c r="AA10777" s="9"/>
    </row>
    <row r="10778" spans="27:27" x14ac:dyDescent="0.2">
      <c r="AA10778" s="9"/>
    </row>
    <row r="10779" spans="27:27" x14ac:dyDescent="0.2">
      <c r="AA10779" s="9"/>
    </row>
    <row r="10780" spans="27:27" x14ac:dyDescent="0.2">
      <c r="AA10780" s="9"/>
    </row>
    <row r="10781" spans="27:27" x14ac:dyDescent="0.2">
      <c r="AA10781" s="9"/>
    </row>
    <row r="10782" spans="27:27" x14ac:dyDescent="0.2">
      <c r="AA10782" s="9"/>
    </row>
    <row r="10783" spans="27:27" x14ac:dyDescent="0.2">
      <c r="AA10783" s="9"/>
    </row>
    <row r="10784" spans="27:27" x14ac:dyDescent="0.2">
      <c r="AA10784" s="9"/>
    </row>
    <row r="10785" spans="27:27" x14ac:dyDescent="0.2">
      <c r="AA10785" s="9"/>
    </row>
    <row r="10786" spans="27:27" x14ac:dyDescent="0.2">
      <c r="AA10786" s="9"/>
    </row>
    <row r="10787" spans="27:27" x14ac:dyDescent="0.2">
      <c r="AA10787" s="9"/>
    </row>
    <row r="10788" spans="27:27" x14ac:dyDescent="0.2">
      <c r="AA10788" s="9"/>
    </row>
    <row r="10789" spans="27:27" x14ac:dyDescent="0.2">
      <c r="AA10789" s="9"/>
    </row>
    <row r="10790" spans="27:27" x14ac:dyDescent="0.2">
      <c r="AA10790" s="9"/>
    </row>
    <row r="10791" spans="27:27" x14ac:dyDescent="0.2">
      <c r="AA10791" s="9"/>
    </row>
    <row r="10792" spans="27:27" x14ac:dyDescent="0.2">
      <c r="AA10792" s="9"/>
    </row>
    <row r="10793" spans="27:27" x14ac:dyDescent="0.2">
      <c r="AA10793" s="9"/>
    </row>
    <row r="10794" spans="27:27" x14ac:dyDescent="0.2">
      <c r="AA10794" s="9"/>
    </row>
    <row r="10795" spans="27:27" x14ac:dyDescent="0.2">
      <c r="AA10795" s="9"/>
    </row>
    <row r="10796" spans="27:27" x14ac:dyDescent="0.2">
      <c r="AA10796" s="9"/>
    </row>
    <row r="10797" spans="27:27" x14ac:dyDescent="0.2">
      <c r="AA10797" s="9"/>
    </row>
    <row r="10798" spans="27:27" x14ac:dyDescent="0.2">
      <c r="AA10798" s="9"/>
    </row>
    <row r="10799" spans="27:27" x14ac:dyDescent="0.2">
      <c r="AA10799" s="9"/>
    </row>
    <row r="10800" spans="27:27" x14ac:dyDescent="0.2">
      <c r="AA10800" s="9"/>
    </row>
    <row r="10801" spans="27:27" x14ac:dyDescent="0.2">
      <c r="AA10801" s="9"/>
    </row>
    <row r="10802" spans="27:27" x14ac:dyDescent="0.2">
      <c r="AA10802" s="9"/>
    </row>
    <row r="10803" spans="27:27" x14ac:dyDescent="0.2">
      <c r="AA10803" s="9"/>
    </row>
    <row r="10804" spans="27:27" x14ac:dyDescent="0.2">
      <c r="AA10804" s="9"/>
    </row>
    <row r="10805" spans="27:27" x14ac:dyDescent="0.2">
      <c r="AA10805" s="9"/>
    </row>
    <row r="10806" spans="27:27" x14ac:dyDescent="0.2">
      <c r="AA10806" s="9"/>
    </row>
    <row r="10807" spans="27:27" x14ac:dyDescent="0.2">
      <c r="AA10807" s="9"/>
    </row>
    <row r="10808" spans="27:27" x14ac:dyDescent="0.2">
      <c r="AA10808" s="9"/>
    </row>
    <row r="10809" spans="27:27" x14ac:dyDescent="0.2">
      <c r="AA10809" s="9"/>
    </row>
    <row r="10810" spans="27:27" x14ac:dyDescent="0.2">
      <c r="AA10810" s="9"/>
    </row>
    <row r="10811" spans="27:27" x14ac:dyDescent="0.2">
      <c r="AA10811" s="9"/>
    </row>
    <row r="10812" spans="27:27" x14ac:dyDescent="0.2">
      <c r="AA10812" s="9"/>
    </row>
    <row r="10813" spans="27:27" x14ac:dyDescent="0.2">
      <c r="AA10813" s="9"/>
    </row>
    <row r="10814" spans="27:27" x14ac:dyDescent="0.2">
      <c r="AA10814" s="9"/>
    </row>
    <row r="10815" spans="27:27" x14ac:dyDescent="0.2">
      <c r="AA10815" s="9"/>
    </row>
    <row r="10816" spans="27:27" x14ac:dyDescent="0.2">
      <c r="AA10816" s="9"/>
    </row>
    <row r="10817" spans="27:27" x14ac:dyDescent="0.2">
      <c r="AA10817" s="9"/>
    </row>
    <row r="10818" spans="27:27" x14ac:dyDescent="0.2">
      <c r="AA10818" s="9"/>
    </row>
    <row r="10819" spans="27:27" x14ac:dyDescent="0.2">
      <c r="AA10819" s="9"/>
    </row>
    <row r="10820" spans="27:27" x14ac:dyDescent="0.2">
      <c r="AA10820" s="9"/>
    </row>
    <row r="10821" spans="27:27" x14ac:dyDescent="0.2">
      <c r="AA10821" s="9"/>
    </row>
    <row r="10822" spans="27:27" x14ac:dyDescent="0.2">
      <c r="AA10822" s="9"/>
    </row>
    <row r="10823" spans="27:27" x14ac:dyDescent="0.2">
      <c r="AA10823" s="9"/>
    </row>
    <row r="10824" spans="27:27" x14ac:dyDescent="0.2">
      <c r="AA10824" s="9"/>
    </row>
    <row r="10825" spans="27:27" x14ac:dyDescent="0.2">
      <c r="AA10825" s="9"/>
    </row>
    <row r="10826" spans="27:27" x14ac:dyDescent="0.2">
      <c r="AA10826" s="9"/>
    </row>
    <row r="10827" spans="27:27" x14ac:dyDescent="0.2">
      <c r="AA10827" s="9"/>
    </row>
    <row r="10828" spans="27:27" x14ac:dyDescent="0.2">
      <c r="AA10828" s="9"/>
    </row>
    <row r="10829" spans="27:27" x14ac:dyDescent="0.2">
      <c r="AA10829" s="9"/>
    </row>
    <row r="10830" spans="27:27" x14ac:dyDescent="0.2">
      <c r="AA10830" s="9"/>
    </row>
    <row r="10831" spans="27:27" x14ac:dyDescent="0.2">
      <c r="AA10831" s="9"/>
    </row>
    <row r="10832" spans="27:27" x14ac:dyDescent="0.2">
      <c r="AA10832" s="9"/>
    </row>
    <row r="10833" spans="27:27" x14ac:dyDescent="0.2">
      <c r="AA10833" s="9"/>
    </row>
    <row r="10834" spans="27:27" x14ac:dyDescent="0.2">
      <c r="AA10834" s="9"/>
    </row>
    <row r="10835" spans="27:27" x14ac:dyDescent="0.2">
      <c r="AA10835" s="9"/>
    </row>
    <row r="10836" spans="27:27" x14ac:dyDescent="0.2">
      <c r="AA10836" s="9"/>
    </row>
    <row r="10837" spans="27:27" x14ac:dyDescent="0.2">
      <c r="AA10837" s="9"/>
    </row>
    <row r="10838" spans="27:27" x14ac:dyDescent="0.2">
      <c r="AA10838" s="9"/>
    </row>
    <row r="10839" spans="27:27" x14ac:dyDescent="0.2">
      <c r="AA10839" s="9"/>
    </row>
    <row r="10840" spans="27:27" x14ac:dyDescent="0.2">
      <c r="AA10840" s="9"/>
    </row>
    <row r="10841" spans="27:27" x14ac:dyDescent="0.2">
      <c r="AA10841" s="9"/>
    </row>
    <row r="10842" spans="27:27" x14ac:dyDescent="0.2">
      <c r="AA10842" s="9"/>
    </row>
    <row r="10843" spans="27:27" x14ac:dyDescent="0.2">
      <c r="AA10843" s="9"/>
    </row>
    <row r="10844" spans="27:27" x14ac:dyDescent="0.2">
      <c r="AA10844" s="9"/>
    </row>
    <row r="10845" spans="27:27" x14ac:dyDescent="0.2">
      <c r="AA10845" s="9"/>
    </row>
    <row r="10846" spans="27:27" x14ac:dyDescent="0.2">
      <c r="AA10846" s="9"/>
    </row>
    <row r="10847" spans="27:27" x14ac:dyDescent="0.2">
      <c r="AA10847" s="9"/>
    </row>
    <row r="10848" spans="27:27" x14ac:dyDescent="0.2">
      <c r="AA10848" s="9"/>
    </row>
    <row r="10849" spans="27:27" x14ac:dyDescent="0.2">
      <c r="AA10849" s="9"/>
    </row>
    <row r="10850" spans="27:27" x14ac:dyDescent="0.2">
      <c r="AA10850" s="9"/>
    </row>
    <row r="10851" spans="27:27" x14ac:dyDescent="0.2">
      <c r="AA10851" s="9"/>
    </row>
    <row r="10852" spans="27:27" x14ac:dyDescent="0.2">
      <c r="AA10852" s="9"/>
    </row>
    <row r="10853" spans="27:27" x14ac:dyDescent="0.2">
      <c r="AA10853" s="9"/>
    </row>
    <row r="10854" spans="27:27" x14ac:dyDescent="0.2">
      <c r="AA10854" s="9"/>
    </row>
    <row r="10855" spans="27:27" x14ac:dyDescent="0.2">
      <c r="AA10855" s="9"/>
    </row>
    <row r="10856" spans="27:27" x14ac:dyDescent="0.2">
      <c r="AA10856" s="9"/>
    </row>
    <row r="10857" spans="27:27" x14ac:dyDescent="0.2">
      <c r="AA10857" s="9"/>
    </row>
    <row r="10858" spans="27:27" x14ac:dyDescent="0.2">
      <c r="AA10858" s="9"/>
    </row>
    <row r="10859" spans="27:27" x14ac:dyDescent="0.2">
      <c r="AA10859" s="9"/>
    </row>
    <row r="10860" spans="27:27" x14ac:dyDescent="0.2">
      <c r="AA10860" s="9"/>
    </row>
    <row r="10861" spans="27:27" x14ac:dyDescent="0.2">
      <c r="AA10861" s="9"/>
    </row>
    <row r="10862" spans="27:27" x14ac:dyDescent="0.2">
      <c r="AA10862" s="9"/>
    </row>
    <row r="10863" spans="27:27" x14ac:dyDescent="0.2">
      <c r="AA10863" s="9"/>
    </row>
    <row r="10864" spans="27:27" x14ac:dyDescent="0.2">
      <c r="AA10864" s="9"/>
    </row>
    <row r="10865" spans="27:27" x14ac:dyDescent="0.2">
      <c r="AA10865" s="9"/>
    </row>
    <row r="10866" spans="27:27" x14ac:dyDescent="0.2">
      <c r="AA10866" s="9"/>
    </row>
    <row r="10867" spans="27:27" x14ac:dyDescent="0.2">
      <c r="AA10867" s="9"/>
    </row>
    <row r="10868" spans="27:27" x14ac:dyDescent="0.2">
      <c r="AA10868" s="9"/>
    </row>
    <row r="10869" spans="27:27" x14ac:dyDescent="0.2">
      <c r="AA10869" s="9"/>
    </row>
    <row r="10870" spans="27:27" x14ac:dyDescent="0.2">
      <c r="AA10870" s="9"/>
    </row>
    <row r="10871" spans="27:27" x14ac:dyDescent="0.2">
      <c r="AA10871" s="9"/>
    </row>
    <row r="10872" spans="27:27" x14ac:dyDescent="0.2">
      <c r="AA10872" s="9"/>
    </row>
    <row r="10873" spans="27:27" x14ac:dyDescent="0.2">
      <c r="AA10873" s="9"/>
    </row>
    <row r="10874" spans="27:27" x14ac:dyDescent="0.2">
      <c r="AA10874" s="9"/>
    </row>
    <row r="10875" spans="27:27" x14ac:dyDescent="0.2">
      <c r="AA10875" s="9"/>
    </row>
    <row r="10876" spans="27:27" x14ac:dyDescent="0.2">
      <c r="AA10876" s="9"/>
    </row>
    <row r="10877" spans="27:27" x14ac:dyDescent="0.2">
      <c r="AA10877" s="9"/>
    </row>
    <row r="10878" spans="27:27" x14ac:dyDescent="0.2">
      <c r="AA10878" s="9"/>
    </row>
    <row r="10879" spans="27:27" x14ac:dyDescent="0.2">
      <c r="AA10879" s="9"/>
    </row>
    <row r="10880" spans="27:27" x14ac:dyDescent="0.2">
      <c r="AA10880" s="9"/>
    </row>
    <row r="10881" spans="27:27" x14ac:dyDescent="0.2">
      <c r="AA10881" s="9"/>
    </row>
    <row r="10882" spans="27:27" x14ac:dyDescent="0.2">
      <c r="AA10882" s="9"/>
    </row>
    <row r="10883" spans="27:27" x14ac:dyDescent="0.2">
      <c r="AA10883" s="9"/>
    </row>
    <row r="10884" spans="27:27" x14ac:dyDescent="0.2">
      <c r="AA10884" s="9"/>
    </row>
    <row r="10885" spans="27:27" x14ac:dyDescent="0.2">
      <c r="AA10885" s="9"/>
    </row>
    <row r="10886" spans="27:27" x14ac:dyDescent="0.2">
      <c r="AA10886" s="9"/>
    </row>
    <row r="10887" spans="27:27" x14ac:dyDescent="0.2">
      <c r="AA10887" s="9"/>
    </row>
    <row r="10888" spans="27:27" x14ac:dyDescent="0.2">
      <c r="AA10888" s="9"/>
    </row>
    <row r="10889" spans="27:27" x14ac:dyDescent="0.2">
      <c r="AA10889" s="9"/>
    </row>
    <row r="10890" spans="27:27" x14ac:dyDescent="0.2">
      <c r="AA10890" s="9"/>
    </row>
    <row r="10891" spans="27:27" x14ac:dyDescent="0.2">
      <c r="AA10891" s="9"/>
    </row>
    <row r="10892" spans="27:27" x14ac:dyDescent="0.2">
      <c r="AA10892" s="9"/>
    </row>
    <row r="10893" spans="27:27" x14ac:dyDescent="0.2">
      <c r="AA10893" s="9"/>
    </row>
    <row r="10894" spans="27:27" x14ac:dyDescent="0.2">
      <c r="AA10894" s="9"/>
    </row>
    <row r="10895" spans="27:27" x14ac:dyDescent="0.2">
      <c r="AA10895" s="9"/>
    </row>
    <row r="10896" spans="27:27" x14ac:dyDescent="0.2">
      <c r="AA10896" s="9"/>
    </row>
    <row r="10897" spans="27:27" x14ac:dyDescent="0.2">
      <c r="AA10897" s="9"/>
    </row>
    <row r="10898" spans="27:27" x14ac:dyDescent="0.2">
      <c r="AA10898" s="9"/>
    </row>
    <row r="10899" spans="27:27" x14ac:dyDescent="0.2">
      <c r="AA10899" s="9"/>
    </row>
    <row r="10900" spans="27:27" x14ac:dyDescent="0.2">
      <c r="AA10900" s="9"/>
    </row>
    <row r="10901" spans="27:27" x14ac:dyDescent="0.2">
      <c r="AA10901" s="9"/>
    </row>
    <row r="10902" spans="27:27" x14ac:dyDescent="0.2">
      <c r="AA10902" s="9"/>
    </row>
    <row r="10903" spans="27:27" x14ac:dyDescent="0.2">
      <c r="AA10903" s="9"/>
    </row>
    <row r="10904" spans="27:27" x14ac:dyDescent="0.2">
      <c r="AA10904" s="9"/>
    </row>
    <row r="10905" spans="27:27" x14ac:dyDescent="0.2">
      <c r="AA10905" s="9"/>
    </row>
    <row r="10906" spans="27:27" x14ac:dyDescent="0.2">
      <c r="AA10906" s="9"/>
    </row>
    <row r="10907" spans="27:27" x14ac:dyDescent="0.2">
      <c r="AA10907" s="9"/>
    </row>
    <row r="10908" spans="27:27" x14ac:dyDescent="0.2">
      <c r="AA10908" s="9"/>
    </row>
    <row r="10909" spans="27:27" x14ac:dyDescent="0.2">
      <c r="AA10909" s="9"/>
    </row>
    <row r="10910" spans="27:27" x14ac:dyDescent="0.2">
      <c r="AA10910" s="9"/>
    </row>
    <row r="10911" spans="27:27" x14ac:dyDescent="0.2">
      <c r="AA10911" s="9"/>
    </row>
    <row r="10912" spans="27:27" x14ac:dyDescent="0.2">
      <c r="AA10912" s="9"/>
    </row>
    <row r="10913" spans="27:27" x14ac:dyDescent="0.2">
      <c r="AA10913" s="9"/>
    </row>
    <row r="10914" spans="27:27" x14ac:dyDescent="0.2">
      <c r="AA10914" s="9"/>
    </row>
    <row r="10915" spans="27:27" x14ac:dyDescent="0.2">
      <c r="AA10915" s="9"/>
    </row>
    <row r="10916" spans="27:27" x14ac:dyDescent="0.2">
      <c r="AA10916" s="9"/>
    </row>
    <row r="10917" spans="27:27" x14ac:dyDescent="0.2">
      <c r="AA10917" s="9"/>
    </row>
    <row r="10918" spans="27:27" x14ac:dyDescent="0.2">
      <c r="AA10918" s="9"/>
    </row>
    <row r="10919" spans="27:27" x14ac:dyDescent="0.2">
      <c r="AA10919" s="9"/>
    </row>
    <row r="10920" spans="27:27" x14ac:dyDescent="0.2">
      <c r="AA10920" s="9"/>
    </row>
    <row r="10921" spans="27:27" x14ac:dyDescent="0.2">
      <c r="AA10921" s="9"/>
    </row>
    <row r="10922" spans="27:27" x14ac:dyDescent="0.2">
      <c r="AA10922" s="9"/>
    </row>
    <row r="10923" spans="27:27" x14ac:dyDescent="0.2">
      <c r="AA10923" s="9"/>
    </row>
    <row r="10924" spans="27:27" x14ac:dyDescent="0.2">
      <c r="AA10924" s="9"/>
    </row>
    <row r="10925" spans="27:27" x14ac:dyDescent="0.2">
      <c r="AA10925" s="9"/>
    </row>
    <row r="10926" spans="27:27" x14ac:dyDescent="0.2">
      <c r="AA10926" s="9"/>
    </row>
    <row r="10927" spans="27:27" x14ac:dyDescent="0.2">
      <c r="AA10927" s="9"/>
    </row>
    <row r="10928" spans="27:27" x14ac:dyDescent="0.2">
      <c r="AA10928" s="9"/>
    </row>
    <row r="10929" spans="27:27" x14ac:dyDescent="0.2">
      <c r="AA10929" s="9"/>
    </row>
    <row r="10930" spans="27:27" x14ac:dyDescent="0.2">
      <c r="AA10930" s="9"/>
    </row>
    <row r="10931" spans="27:27" x14ac:dyDescent="0.2">
      <c r="AA10931" s="9"/>
    </row>
    <row r="10932" spans="27:27" x14ac:dyDescent="0.2">
      <c r="AA10932" s="9"/>
    </row>
    <row r="10933" spans="27:27" x14ac:dyDescent="0.2">
      <c r="AA10933" s="9"/>
    </row>
    <row r="10934" spans="27:27" x14ac:dyDescent="0.2">
      <c r="AA10934" s="9"/>
    </row>
    <row r="10935" spans="27:27" x14ac:dyDescent="0.2">
      <c r="AA10935" s="9"/>
    </row>
    <row r="10936" spans="27:27" x14ac:dyDescent="0.2">
      <c r="AA10936" s="9"/>
    </row>
    <row r="10937" spans="27:27" x14ac:dyDescent="0.2">
      <c r="AA10937" s="9"/>
    </row>
    <row r="10938" spans="27:27" x14ac:dyDescent="0.2">
      <c r="AA10938" s="9"/>
    </row>
    <row r="10939" spans="27:27" x14ac:dyDescent="0.2">
      <c r="AA10939" s="9"/>
    </row>
    <row r="10940" spans="27:27" x14ac:dyDescent="0.2">
      <c r="AA10940" s="9"/>
    </row>
    <row r="10941" spans="27:27" x14ac:dyDescent="0.2">
      <c r="AA10941" s="9"/>
    </row>
    <row r="10942" spans="27:27" x14ac:dyDescent="0.2">
      <c r="AA10942" s="9"/>
    </row>
    <row r="10943" spans="27:27" x14ac:dyDescent="0.2">
      <c r="AA10943" s="9"/>
    </row>
    <row r="10944" spans="27:27" x14ac:dyDescent="0.2">
      <c r="AA10944" s="9"/>
    </row>
    <row r="10945" spans="27:27" x14ac:dyDescent="0.2">
      <c r="AA10945" s="9"/>
    </row>
    <row r="10946" spans="27:27" x14ac:dyDescent="0.2">
      <c r="AA10946" s="9"/>
    </row>
    <row r="10947" spans="27:27" x14ac:dyDescent="0.2">
      <c r="AA10947" s="9"/>
    </row>
    <row r="10948" spans="27:27" x14ac:dyDescent="0.2">
      <c r="AA10948" s="9"/>
    </row>
    <row r="10949" spans="27:27" x14ac:dyDescent="0.2">
      <c r="AA10949" s="9"/>
    </row>
    <row r="10950" spans="27:27" x14ac:dyDescent="0.2">
      <c r="AA10950" s="9"/>
    </row>
    <row r="10951" spans="27:27" x14ac:dyDescent="0.2">
      <c r="AA10951" s="9"/>
    </row>
    <row r="10952" spans="27:27" x14ac:dyDescent="0.2">
      <c r="AA10952" s="9"/>
    </row>
    <row r="10953" spans="27:27" x14ac:dyDescent="0.2">
      <c r="AA10953" s="9"/>
    </row>
    <row r="10954" spans="27:27" x14ac:dyDescent="0.2">
      <c r="AA10954" s="9"/>
    </row>
    <row r="10955" spans="27:27" x14ac:dyDescent="0.2">
      <c r="AA10955" s="9"/>
    </row>
    <row r="10956" spans="27:27" x14ac:dyDescent="0.2">
      <c r="AA10956" s="9"/>
    </row>
    <row r="10957" spans="27:27" x14ac:dyDescent="0.2">
      <c r="AA10957" s="9"/>
    </row>
    <row r="10958" spans="27:27" x14ac:dyDescent="0.2">
      <c r="AA10958" s="9"/>
    </row>
    <row r="10959" spans="27:27" x14ac:dyDescent="0.2">
      <c r="AA10959" s="9"/>
    </row>
    <row r="10960" spans="27:27" x14ac:dyDescent="0.2">
      <c r="AA10960" s="9"/>
    </row>
    <row r="10961" spans="27:27" x14ac:dyDescent="0.2">
      <c r="AA10961" s="9"/>
    </row>
    <row r="10962" spans="27:27" x14ac:dyDescent="0.2">
      <c r="AA10962" s="9"/>
    </row>
    <row r="10963" spans="27:27" x14ac:dyDescent="0.2">
      <c r="AA10963" s="9"/>
    </row>
    <row r="10964" spans="27:27" x14ac:dyDescent="0.2">
      <c r="AA10964" s="9"/>
    </row>
    <row r="10965" spans="27:27" x14ac:dyDescent="0.2">
      <c r="AA10965" s="9"/>
    </row>
    <row r="10966" spans="27:27" x14ac:dyDescent="0.2">
      <c r="AA10966" s="9"/>
    </row>
    <row r="10967" spans="27:27" x14ac:dyDescent="0.2">
      <c r="AA10967" s="9"/>
    </row>
    <row r="10968" spans="27:27" x14ac:dyDescent="0.2">
      <c r="AA10968" s="9"/>
    </row>
    <row r="10969" spans="27:27" x14ac:dyDescent="0.2">
      <c r="AA10969" s="9"/>
    </row>
    <row r="10970" spans="27:27" x14ac:dyDescent="0.2">
      <c r="AA10970" s="9"/>
    </row>
    <row r="10971" spans="27:27" x14ac:dyDescent="0.2">
      <c r="AA10971" s="9"/>
    </row>
    <row r="10972" spans="27:27" x14ac:dyDescent="0.2">
      <c r="AA10972" s="9"/>
    </row>
    <row r="10973" spans="27:27" x14ac:dyDescent="0.2">
      <c r="AA10973" s="9"/>
    </row>
    <row r="10974" spans="27:27" x14ac:dyDescent="0.2">
      <c r="AA10974" s="9"/>
    </row>
    <row r="10975" spans="27:27" x14ac:dyDescent="0.2">
      <c r="AA10975" s="9"/>
    </row>
    <row r="10976" spans="27:27" x14ac:dyDescent="0.2">
      <c r="AA10976" s="9"/>
    </row>
    <row r="10977" spans="27:27" x14ac:dyDescent="0.2">
      <c r="AA10977" s="9"/>
    </row>
    <row r="10978" spans="27:27" x14ac:dyDescent="0.2">
      <c r="AA10978" s="9"/>
    </row>
    <row r="10979" spans="27:27" x14ac:dyDescent="0.2">
      <c r="AA10979" s="9"/>
    </row>
    <row r="10980" spans="27:27" x14ac:dyDescent="0.2">
      <c r="AA10980" s="9"/>
    </row>
    <row r="10981" spans="27:27" x14ac:dyDescent="0.2">
      <c r="AA10981" s="9"/>
    </row>
    <row r="10982" spans="27:27" x14ac:dyDescent="0.2">
      <c r="AA10982" s="9"/>
    </row>
    <row r="10983" spans="27:27" x14ac:dyDescent="0.2">
      <c r="AA10983" s="9"/>
    </row>
    <row r="10984" spans="27:27" x14ac:dyDescent="0.2">
      <c r="AA10984" s="9"/>
    </row>
    <row r="10985" spans="27:27" x14ac:dyDescent="0.2">
      <c r="AA10985" s="9"/>
    </row>
    <row r="10986" spans="27:27" x14ac:dyDescent="0.2">
      <c r="AA10986" s="9"/>
    </row>
    <row r="10987" spans="27:27" x14ac:dyDescent="0.2">
      <c r="AA10987" s="9"/>
    </row>
    <row r="10988" spans="27:27" x14ac:dyDescent="0.2">
      <c r="AA10988" s="9"/>
    </row>
    <row r="10989" spans="27:27" x14ac:dyDescent="0.2">
      <c r="AA10989" s="9"/>
    </row>
    <row r="10990" spans="27:27" x14ac:dyDescent="0.2">
      <c r="AA10990" s="9"/>
    </row>
    <row r="10991" spans="27:27" x14ac:dyDescent="0.2">
      <c r="AA10991" s="9"/>
    </row>
    <row r="10992" spans="27:27" x14ac:dyDescent="0.2">
      <c r="AA10992" s="9"/>
    </row>
    <row r="10993" spans="27:27" x14ac:dyDescent="0.2">
      <c r="AA10993" s="9"/>
    </row>
    <row r="10994" spans="27:27" x14ac:dyDescent="0.2">
      <c r="AA10994" s="9"/>
    </row>
    <row r="10995" spans="27:27" x14ac:dyDescent="0.2">
      <c r="AA10995" s="9"/>
    </row>
    <row r="10996" spans="27:27" x14ac:dyDescent="0.2">
      <c r="AA10996" s="9"/>
    </row>
    <row r="10997" spans="27:27" x14ac:dyDescent="0.2">
      <c r="AA10997" s="9"/>
    </row>
    <row r="10998" spans="27:27" x14ac:dyDescent="0.2">
      <c r="AA10998" s="9"/>
    </row>
    <row r="10999" spans="27:27" x14ac:dyDescent="0.2">
      <c r="AA10999" s="9"/>
    </row>
    <row r="11000" spans="27:27" x14ac:dyDescent="0.2">
      <c r="AA11000" s="9"/>
    </row>
    <row r="11001" spans="27:27" x14ac:dyDescent="0.2">
      <c r="AA11001" s="9"/>
    </row>
    <row r="11002" spans="27:27" x14ac:dyDescent="0.2">
      <c r="AA11002" s="9"/>
    </row>
    <row r="11003" spans="27:27" x14ac:dyDescent="0.2">
      <c r="AA11003" s="9"/>
    </row>
    <row r="11004" spans="27:27" x14ac:dyDescent="0.2">
      <c r="AA11004" s="9"/>
    </row>
    <row r="11005" spans="27:27" x14ac:dyDescent="0.2">
      <c r="AA11005" s="9"/>
    </row>
    <row r="11006" spans="27:27" x14ac:dyDescent="0.2">
      <c r="AA11006" s="9"/>
    </row>
    <row r="11007" spans="27:27" x14ac:dyDescent="0.2">
      <c r="AA11007" s="9"/>
    </row>
    <row r="11008" spans="27:27" x14ac:dyDescent="0.2">
      <c r="AA11008" s="9"/>
    </row>
    <row r="11009" spans="27:27" x14ac:dyDescent="0.2">
      <c r="AA11009" s="9"/>
    </row>
    <row r="11010" spans="27:27" x14ac:dyDescent="0.2">
      <c r="AA11010" s="9"/>
    </row>
    <row r="11011" spans="27:27" x14ac:dyDescent="0.2">
      <c r="AA11011" s="9"/>
    </row>
    <row r="11012" spans="27:27" x14ac:dyDescent="0.2">
      <c r="AA11012" s="9"/>
    </row>
    <row r="11013" spans="27:27" x14ac:dyDescent="0.2">
      <c r="AA11013" s="9"/>
    </row>
    <row r="11014" spans="27:27" x14ac:dyDescent="0.2">
      <c r="AA11014" s="9"/>
    </row>
    <row r="11015" spans="27:27" x14ac:dyDescent="0.2">
      <c r="AA11015" s="9"/>
    </row>
    <row r="11016" spans="27:27" x14ac:dyDescent="0.2">
      <c r="AA11016" s="9"/>
    </row>
    <row r="11017" spans="27:27" x14ac:dyDescent="0.2">
      <c r="AA11017" s="9"/>
    </row>
    <row r="11018" spans="27:27" x14ac:dyDescent="0.2">
      <c r="AA11018" s="9"/>
    </row>
    <row r="11019" spans="27:27" x14ac:dyDescent="0.2">
      <c r="AA11019" s="9"/>
    </row>
    <row r="11020" spans="27:27" x14ac:dyDescent="0.2">
      <c r="AA11020" s="9"/>
    </row>
    <row r="11021" spans="27:27" x14ac:dyDescent="0.2">
      <c r="AA11021" s="9"/>
    </row>
    <row r="11022" spans="27:27" x14ac:dyDescent="0.2">
      <c r="AA11022" s="9"/>
    </row>
    <row r="11023" spans="27:27" x14ac:dyDescent="0.2">
      <c r="AA11023" s="9"/>
    </row>
    <row r="11024" spans="27:27" x14ac:dyDescent="0.2">
      <c r="AA11024" s="9"/>
    </row>
    <row r="11025" spans="27:27" x14ac:dyDescent="0.2">
      <c r="AA11025" s="9"/>
    </row>
    <row r="11026" spans="27:27" x14ac:dyDescent="0.2">
      <c r="AA11026" s="9"/>
    </row>
    <row r="11027" spans="27:27" x14ac:dyDescent="0.2">
      <c r="AA11027" s="9"/>
    </row>
    <row r="11028" spans="27:27" x14ac:dyDescent="0.2">
      <c r="AA11028" s="9"/>
    </row>
    <row r="11029" spans="27:27" x14ac:dyDescent="0.2">
      <c r="AA11029" s="9"/>
    </row>
    <row r="11030" spans="27:27" x14ac:dyDescent="0.2">
      <c r="AA11030" s="9"/>
    </row>
    <row r="11031" spans="27:27" x14ac:dyDescent="0.2">
      <c r="AA11031" s="9"/>
    </row>
    <row r="11032" spans="27:27" x14ac:dyDescent="0.2">
      <c r="AA11032" s="9"/>
    </row>
    <row r="11033" spans="27:27" x14ac:dyDescent="0.2">
      <c r="AA11033" s="9"/>
    </row>
    <row r="11034" spans="27:27" x14ac:dyDescent="0.2">
      <c r="AA11034" s="9"/>
    </row>
    <row r="11035" spans="27:27" x14ac:dyDescent="0.2">
      <c r="AA11035" s="9"/>
    </row>
    <row r="11036" spans="27:27" x14ac:dyDescent="0.2">
      <c r="AA11036" s="9"/>
    </row>
    <row r="11037" spans="27:27" x14ac:dyDescent="0.2">
      <c r="AA11037" s="9"/>
    </row>
    <row r="11038" spans="27:27" x14ac:dyDescent="0.2">
      <c r="AA11038" s="9"/>
    </row>
    <row r="11039" spans="27:27" x14ac:dyDescent="0.2">
      <c r="AA11039" s="9"/>
    </row>
    <row r="11040" spans="27:27" x14ac:dyDescent="0.2">
      <c r="AA11040" s="9"/>
    </row>
    <row r="11041" spans="27:27" x14ac:dyDescent="0.2">
      <c r="AA11041" s="9"/>
    </row>
    <row r="11042" spans="27:27" x14ac:dyDescent="0.2">
      <c r="AA11042" s="9"/>
    </row>
    <row r="11043" spans="27:27" x14ac:dyDescent="0.2">
      <c r="AA11043" s="9"/>
    </row>
    <row r="11044" spans="27:27" x14ac:dyDescent="0.2">
      <c r="AA11044" s="9"/>
    </row>
    <row r="11045" spans="27:27" x14ac:dyDescent="0.2">
      <c r="AA11045" s="9"/>
    </row>
    <row r="11046" spans="27:27" x14ac:dyDescent="0.2">
      <c r="AA11046" s="9"/>
    </row>
    <row r="11047" spans="27:27" x14ac:dyDescent="0.2">
      <c r="AA11047" s="9"/>
    </row>
    <row r="11048" spans="27:27" x14ac:dyDescent="0.2">
      <c r="AA11048" s="9"/>
    </row>
    <row r="11049" spans="27:27" x14ac:dyDescent="0.2">
      <c r="AA11049" s="9"/>
    </row>
    <row r="11050" spans="27:27" x14ac:dyDescent="0.2">
      <c r="AA11050" s="9"/>
    </row>
    <row r="11051" spans="27:27" x14ac:dyDescent="0.2">
      <c r="AA11051" s="9"/>
    </row>
    <row r="11052" spans="27:27" x14ac:dyDescent="0.2">
      <c r="AA11052" s="9"/>
    </row>
    <row r="11053" spans="27:27" x14ac:dyDescent="0.2">
      <c r="AA11053" s="9"/>
    </row>
    <row r="11054" spans="27:27" x14ac:dyDescent="0.2">
      <c r="AA11054" s="9"/>
    </row>
    <row r="11055" spans="27:27" x14ac:dyDescent="0.2">
      <c r="AA11055" s="9"/>
    </row>
    <row r="11056" spans="27:27" x14ac:dyDescent="0.2">
      <c r="AA11056" s="9"/>
    </row>
    <row r="11057" spans="27:27" x14ac:dyDescent="0.2">
      <c r="AA11057" s="9"/>
    </row>
    <row r="11058" spans="27:27" x14ac:dyDescent="0.2">
      <c r="AA11058" s="9"/>
    </row>
    <row r="11059" spans="27:27" x14ac:dyDescent="0.2">
      <c r="AA11059" s="9"/>
    </row>
    <row r="11060" spans="27:27" x14ac:dyDescent="0.2">
      <c r="AA11060" s="9"/>
    </row>
    <row r="11061" spans="27:27" x14ac:dyDescent="0.2">
      <c r="AA11061" s="9"/>
    </row>
    <row r="11062" spans="27:27" x14ac:dyDescent="0.2">
      <c r="AA11062" s="9"/>
    </row>
    <row r="11063" spans="27:27" x14ac:dyDescent="0.2">
      <c r="AA11063" s="9"/>
    </row>
    <row r="11064" spans="27:27" x14ac:dyDescent="0.2">
      <c r="AA11064" s="9"/>
    </row>
    <row r="11065" spans="27:27" x14ac:dyDescent="0.2">
      <c r="AA11065" s="9"/>
    </row>
    <row r="11066" spans="27:27" x14ac:dyDescent="0.2">
      <c r="AA11066" s="9"/>
    </row>
    <row r="11067" spans="27:27" x14ac:dyDescent="0.2">
      <c r="AA11067" s="9"/>
    </row>
    <row r="11068" spans="27:27" x14ac:dyDescent="0.2">
      <c r="AA11068" s="9"/>
    </row>
    <row r="11069" spans="27:27" x14ac:dyDescent="0.2">
      <c r="AA11069" s="9"/>
    </row>
    <row r="11070" spans="27:27" x14ac:dyDescent="0.2">
      <c r="AA11070" s="9"/>
    </row>
    <row r="11071" spans="27:27" x14ac:dyDescent="0.2">
      <c r="AA11071" s="9"/>
    </row>
    <row r="11072" spans="27:27" x14ac:dyDescent="0.2">
      <c r="AA11072" s="9"/>
    </row>
    <row r="11073" spans="27:27" x14ac:dyDescent="0.2">
      <c r="AA11073" s="9"/>
    </row>
    <row r="11074" spans="27:27" x14ac:dyDescent="0.2">
      <c r="AA11074" s="9"/>
    </row>
    <row r="11075" spans="27:27" x14ac:dyDescent="0.2">
      <c r="AA11075" s="9"/>
    </row>
    <row r="11076" spans="27:27" x14ac:dyDescent="0.2">
      <c r="AA11076" s="9"/>
    </row>
    <row r="11077" spans="27:27" x14ac:dyDescent="0.2">
      <c r="AA11077" s="9"/>
    </row>
    <row r="11078" spans="27:27" x14ac:dyDescent="0.2">
      <c r="AA11078" s="9"/>
    </row>
    <row r="11079" spans="27:27" x14ac:dyDescent="0.2">
      <c r="AA11079" s="9"/>
    </row>
    <row r="11080" spans="27:27" x14ac:dyDescent="0.2">
      <c r="AA11080" s="9"/>
    </row>
    <row r="11081" spans="27:27" x14ac:dyDescent="0.2">
      <c r="AA11081" s="9"/>
    </row>
    <row r="11082" spans="27:27" x14ac:dyDescent="0.2">
      <c r="AA11082" s="9"/>
    </row>
    <row r="11083" spans="27:27" x14ac:dyDescent="0.2">
      <c r="AA11083" s="9"/>
    </row>
    <row r="11084" spans="27:27" x14ac:dyDescent="0.2">
      <c r="AA11084" s="9"/>
    </row>
    <row r="11085" spans="27:27" x14ac:dyDescent="0.2">
      <c r="AA11085" s="9"/>
    </row>
    <row r="11086" spans="27:27" x14ac:dyDescent="0.2">
      <c r="AA11086" s="9"/>
    </row>
    <row r="11087" spans="27:27" x14ac:dyDescent="0.2">
      <c r="AA11087" s="9"/>
    </row>
    <row r="11088" spans="27:27" x14ac:dyDescent="0.2">
      <c r="AA11088" s="9"/>
    </row>
    <row r="11089" spans="27:27" x14ac:dyDescent="0.2">
      <c r="AA11089" s="9"/>
    </row>
    <row r="11090" spans="27:27" x14ac:dyDescent="0.2">
      <c r="AA11090" s="9"/>
    </row>
    <row r="11091" spans="27:27" x14ac:dyDescent="0.2">
      <c r="AA11091" s="9"/>
    </row>
    <row r="11092" spans="27:27" x14ac:dyDescent="0.2">
      <c r="AA11092" s="9"/>
    </row>
    <row r="11093" spans="27:27" x14ac:dyDescent="0.2">
      <c r="AA11093" s="9"/>
    </row>
    <row r="11094" spans="27:27" x14ac:dyDescent="0.2">
      <c r="AA11094" s="9"/>
    </row>
    <row r="11095" spans="27:27" x14ac:dyDescent="0.2">
      <c r="AA11095" s="9"/>
    </row>
    <row r="11096" spans="27:27" x14ac:dyDescent="0.2">
      <c r="AA11096" s="9"/>
    </row>
    <row r="11097" spans="27:27" x14ac:dyDescent="0.2">
      <c r="AA11097" s="9"/>
    </row>
    <row r="11098" spans="27:27" x14ac:dyDescent="0.2">
      <c r="AA11098" s="9"/>
    </row>
    <row r="11099" spans="27:27" x14ac:dyDescent="0.2">
      <c r="AA11099" s="9"/>
    </row>
    <row r="11100" spans="27:27" x14ac:dyDescent="0.2">
      <c r="AA11100" s="9"/>
    </row>
    <row r="11101" spans="27:27" x14ac:dyDescent="0.2">
      <c r="AA11101" s="9"/>
    </row>
    <row r="11102" spans="27:27" x14ac:dyDescent="0.2">
      <c r="AA11102" s="9"/>
    </row>
    <row r="11103" spans="27:27" x14ac:dyDescent="0.2">
      <c r="AA11103" s="9"/>
    </row>
    <row r="11104" spans="27:27" x14ac:dyDescent="0.2">
      <c r="AA11104" s="9"/>
    </row>
    <row r="11105" spans="27:27" x14ac:dyDescent="0.2">
      <c r="AA11105" s="9"/>
    </row>
    <row r="11106" spans="27:27" x14ac:dyDescent="0.2">
      <c r="AA11106" s="9"/>
    </row>
    <row r="11107" spans="27:27" x14ac:dyDescent="0.2">
      <c r="AA11107" s="9"/>
    </row>
    <row r="11108" spans="27:27" x14ac:dyDescent="0.2">
      <c r="AA11108" s="9"/>
    </row>
    <row r="11109" spans="27:27" x14ac:dyDescent="0.2">
      <c r="AA11109" s="9"/>
    </row>
    <row r="11110" spans="27:27" x14ac:dyDescent="0.2">
      <c r="AA11110" s="9"/>
    </row>
    <row r="11111" spans="27:27" x14ac:dyDescent="0.2">
      <c r="AA11111" s="9"/>
    </row>
    <row r="11112" spans="27:27" x14ac:dyDescent="0.2">
      <c r="AA11112" s="9"/>
    </row>
    <row r="11113" spans="27:27" x14ac:dyDescent="0.2">
      <c r="AA11113" s="9"/>
    </row>
    <row r="11114" spans="27:27" x14ac:dyDescent="0.2">
      <c r="AA11114" s="9"/>
    </row>
    <row r="11115" spans="27:27" x14ac:dyDescent="0.2">
      <c r="AA11115" s="9"/>
    </row>
    <row r="11116" spans="27:27" x14ac:dyDescent="0.2">
      <c r="AA11116" s="9"/>
    </row>
    <row r="11117" spans="27:27" x14ac:dyDescent="0.2">
      <c r="AA11117" s="9"/>
    </row>
    <row r="11118" spans="27:27" x14ac:dyDescent="0.2">
      <c r="AA11118" s="9"/>
    </row>
    <row r="11119" spans="27:27" x14ac:dyDescent="0.2">
      <c r="AA11119" s="9"/>
    </row>
    <row r="11120" spans="27:27" x14ac:dyDescent="0.2">
      <c r="AA11120" s="9"/>
    </row>
    <row r="11121" spans="27:27" x14ac:dyDescent="0.2">
      <c r="AA11121" s="9"/>
    </row>
    <row r="11122" spans="27:27" x14ac:dyDescent="0.2">
      <c r="AA11122" s="9"/>
    </row>
    <row r="11123" spans="27:27" x14ac:dyDescent="0.2">
      <c r="AA11123" s="9"/>
    </row>
    <row r="11124" spans="27:27" x14ac:dyDescent="0.2">
      <c r="AA11124" s="9"/>
    </row>
    <row r="11125" spans="27:27" x14ac:dyDescent="0.2">
      <c r="AA11125" s="9"/>
    </row>
    <row r="11126" spans="27:27" x14ac:dyDescent="0.2">
      <c r="AA11126" s="9"/>
    </row>
    <row r="11127" spans="27:27" x14ac:dyDescent="0.2">
      <c r="AA11127" s="9"/>
    </row>
    <row r="11128" spans="27:27" x14ac:dyDescent="0.2">
      <c r="AA11128" s="9"/>
    </row>
    <row r="11129" spans="27:27" x14ac:dyDescent="0.2">
      <c r="AA11129" s="9"/>
    </row>
    <row r="11130" spans="27:27" x14ac:dyDescent="0.2">
      <c r="AA11130" s="9"/>
    </row>
    <row r="11131" spans="27:27" x14ac:dyDescent="0.2">
      <c r="AA11131" s="9"/>
    </row>
    <row r="11132" spans="27:27" x14ac:dyDescent="0.2">
      <c r="AA11132" s="9"/>
    </row>
    <row r="11133" spans="27:27" x14ac:dyDescent="0.2">
      <c r="AA11133" s="9"/>
    </row>
    <row r="11134" spans="27:27" x14ac:dyDescent="0.2">
      <c r="AA11134" s="9"/>
    </row>
    <row r="11135" spans="27:27" x14ac:dyDescent="0.2">
      <c r="AA11135" s="9"/>
    </row>
    <row r="11136" spans="27:27" x14ac:dyDescent="0.2">
      <c r="AA11136" s="9"/>
    </row>
    <row r="11137" spans="27:27" x14ac:dyDescent="0.2">
      <c r="AA11137" s="9"/>
    </row>
    <row r="11138" spans="27:27" x14ac:dyDescent="0.2">
      <c r="AA11138" s="9"/>
    </row>
    <row r="11139" spans="27:27" x14ac:dyDescent="0.2">
      <c r="AA11139" s="9"/>
    </row>
    <row r="11140" spans="27:27" x14ac:dyDescent="0.2">
      <c r="AA11140" s="9"/>
    </row>
    <row r="11141" spans="27:27" x14ac:dyDescent="0.2">
      <c r="AA11141" s="9"/>
    </row>
    <row r="11142" spans="27:27" x14ac:dyDescent="0.2">
      <c r="AA11142" s="9"/>
    </row>
    <row r="11143" spans="27:27" x14ac:dyDescent="0.2">
      <c r="AA11143" s="9"/>
    </row>
    <row r="11144" spans="27:27" x14ac:dyDescent="0.2">
      <c r="AA11144" s="9"/>
    </row>
    <row r="11145" spans="27:27" x14ac:dyDescent="0.2">
      <c r="AA11145" s="9"/>
    </row>
    <row r="11146" spans="27:27" x14ac:dyDescent="0.2">
      <c r="AA11146" s="9"/>
    </row>
    <row r="11147" spans="27:27" x14ac:dyDescent="0.2">
      <c r="AA11147" s="9"/>
    </row>
    <row r="11148" spans="27:27" x14ac:dyDescent="0.2">
      <c r="AA11148" s="9"/>
    </row>
    <row r="11149" spans="27:27" x14ac:dyDescent="0.2">
      <c r="AA11149" s="9"/>
    </row>
    <row r="11150" spans="27:27" x14ac:dyDescent="0.2">
      <c r="AA11150" s="9"/>
    </row>
    <row r="11151" spans="27:27" x14ac:dyDescent="0.2">
      <c r="AA11151" s="9"/>
    </row>
    <row r="11152" spans="27:27" x14ac:dyDescent="0.2">
      <c r="AA11152" s="9"/>
    </row>
    <row r="11153" spans="27:27" x14ac:dyDescent="0.2">
      <c r="AA11153" s="9"/>
    </row>
    <row r="11154" spans="27:27" x14ac:dyDescent="0.2">
      <c r="AA11154" s="9"/>
    </row>
    <row r="11155" spans="27:27" x14ac:dyDescent="0.2">
      <c r="AA11155" s="9"/>
    </row>
    <row r="11156" spans="27:27" x14ac:dyDescent="0.2">
      <c r="AA11156" s="9"/>
    </row>
    <row r="11157" spans="27:27" x14ac:dyDescent="0.2">
      <c r="AA11157" s="9"/>
    </row>
    <row r="11158" spans="27:27" x14ac:dyDescent="0.2">
      <c r="AA11158" s="9"/>
    </row>
    <row r="11159" spans="27:27" x14ac:dyDescent="0.2">
      <c r="AA11159" s="9"/>
    </row>
    <row r="11160" spans="27:27" x14ac:dyDescent="0.2">
      <c r="AA11160" s="9"/>
    </row>
    <row r="11161" spans="27:27" x14ac:dyDescent="0.2">
      <c r="AA11161" s="9"/>
    </row>
    <row r="11162" spans="27:27" x14ac:dyDescent="0.2">
      <c r="AA11162" s="9"/>
    </row>
    <row r="11163" spans="27:27" x14ac:dyDescent="0.2">
      <c r="AA11163" s="9"/>
    </row>
    <row r="11164" spans="27:27" x14ac:dyDescent="0.2">
      <c r="AA11164" s="9"/>
    </row>
    <row r="11165" spans="27:27" x14ac:dyDescent="0.2">
      <c r="AA11165" s="9"/>
    </row>
    <row r="11166" spans="27:27" x14ac:dyDescent="0.2">
      <c r="AA11166" s="9"/>
    </row>
    <row r="11167" spans="27:27" x14ac:dyDescent="0.2">
      <c r="AA11167" s="9"/>
    </row>
    <row r="11168" spans="27:27" x14ac:dyDescent="0.2">
      <c r="AA11168" s="9"/>
    </row>
    <row r="11169" spans="27:27" x14ac:dyDescent="0.2">
      <c r="AA11169" s="9"/>
    </row>
    <row r="11170" spans="27:27" x14ac:dyDescent="0.2">
      <c r="AA11170" s="9"/>
    </row>
    <row r="11171" spans="27:27" x14ac:dyDescent="0.2">
      <c r="AA11171" s="9"/>
    </row>
    <row r="11172" spans="27:27" x14ac:dyDescent="0.2">
      <c r="AA11172" s="9"/>
    </row>
    <row r="11173" spans="27:27" x14ac:dyDescent="0.2">
      <c r="AA11173" s="9"/>
    </row>
    <row r="11174" spans="27:27" x14ac:dyDescent="0.2">
      <c r="AA11174" s="9"/>
    </row>
    <row r="11175" spans="27:27" x14ac:dyDescent="0.2">
      <c r="AA11175" s="9"/>
    </row>
    <row r="11176" spans="27:27" x14ac:dyDescent="0.2">
      <c r="AA11176" s="9"/>
    </row>
    <row r="11177" spans="27:27" x14ac:dyDescent="0.2">
      <c r="AA11177" s="9"/>
    </row>
    <row r="11178" spans="27:27" x14ac:dyDescent="0.2">
      <c r="AA11178" s="9"/>
    </row>
    <row r="11179" spans="27:27" x14ac:dyDescent="0.2">
      <c r="AA11179" s="9"/>
    </row>
    <row r="11180" spans="27:27" x14ac:dyDescent="0.2">
      <c r="AA11180" s="9"/>
    </row>
    <row r="11181" spans="27:27" x14ac:dyDescent="0.2">
      <c r="AA11181" s="9"/>
    </row>
    <row r="11182" spans="27:27" x14ac:dyDescent="0.2">
      <c r="AA11182" s="9"/>
    </row>
    <row r="11183" spans="27:27" x14ac:dyDescent="0.2">
      <c r="AA11183" s="9"/>
    </row>
    <row r="11184" spans="27:27" x14ac:dyDescent="0.2">
      <c r="AA11184" s="9"/>
    </row>
    <row r="11185" spans="27:27" x14ac:dyDescent="0.2">
      <c r="AA11185" s="9"/>
    </row>
    <row r="11186" spans="27:27" x14ac:dyDescent="0.2">
      <c r="AA11186" s="9"/>
    </row>
    <row r="11187" spans="27:27" x14ac:dyDescent="0.2">
      <c r="AA11187" s="9"/>
    </row>
    <row r="11188" spans="27:27" x14ac:dyDescent="0.2">
      <c r="AA11188" s="9"/>
    </row>
    <row r="11189" spans="27:27" x14ac:dyDescent="0.2">
      <c r="AA11189" s="9"/>
    </row>
    <row r="11190" spans="27:27" x14ac:dyDescent="0.2">
      <c r="AA11190" s="9"/>
    </row>
    <row r="11191" spans="27:27" x14ac:dyDescent="0.2">
      <c r="AA11191" s="9"/>
    </row>
    <row r="11192" spans="27:27" x14ac:dyDescent="0.2">
      <c r="AA11192" s="9"/>
    </row>
    <row r="11193" spans="27:27" x14ac:dyDescent="0.2">
      <c r="AA11193" s="9"/>
    </row>
    <row r="11194" spans="27:27" x14ac:dyDescent="0.2">
      <c r="AA11194" s="9"/>
    </row>
    <row r="11195" spans="27:27" x14ac:dyDescent="0.2">
      <c r="AA11195" s="9"/>
    </row>
    <row r="11196" spans="27:27" x14ac:dyDescent="0.2">
      <c r="AA11196" s="9"/>
    </row>
    <row r="11197" spans="27:27" x14ac:dyDescent="0.2">
      <c r="AA11197" s="9"/>
    </row>
    <row r="11198" spans="27:27" x14ac:dyDescent="0.2">
      <c r="AA11198" s="9"/>
    </row>
    <row r="11199" spans="27:27" x14ac:dyDescent="0.2">
      <c r="AA11199" s="9"/>
    </row>
    <row r="11200" spans="27:27" x14ac:dyDescent="0.2">
      <c r="AA11200" s="9"/>
    </row>
    <row r="11201" spans="27:27" x14ac:dyDescent="0.2">
      <c r="AA11201" s="9"/>
    </row>
    <row r="11202" spans="27:27" x14ac:dyDescent="0.2">
      <c r="AA11202" s="9"/>
    </row>
    <row r="11203" spans="27:27" x14ac:dyDescent="0.2">
      <c r="AA11203" s="9"/>
    </row>
    <row r="11204" spans="27:27" x14ac:dyDescent="0.2">
      <c r="AA11204" s="9"/>
    </row>
    <row r="11205" spans="27:27" x14ac:dyDescent="0.2">
      <c r="AA11205" s="9"/>
    </row>
    <row r="11206" spans="27:27" x14ac:dyDescent="0.2">
      <c r="AA11206" s="9"/>
    </row>
    <row r="11207" spans="27:27" x14ac:dyDescent="0.2">
      <c r="AA11207" s="9"/>
    </row>
    <row r="11208" spans="27:27" x14ac:dyDescent="0.2">
      <c r="AA11208" s="9"/>
    </row>
    <row r="11209" spans="27:27" x14ac:dyDescent="0.2">
      <c r="AA11209" s="9"/>
    </row>
    <row r="11210" spans="27:27" x14ac:dyDescent="0.2">
      <c r="AA11210" s="9"/>
    </row>
    <row r="11211" spans="27:27" x14ac:dyDescent="0.2">
      <c r="AA11211" s="9"/>
    </row>
    <row r="11212" spans="27:27" x14ac:dyDescent="0.2">
      <c r="AA11212" s="9"/>
    </row>
    <row r="11213" spans="27:27" x14ac:dyDescent="0.2">
      <c r="AA11213" s="9"/>
    </row>
    <row r="11214" spans="27:27" x14ac:dyDescent="0.2">
      <c r="AA11214" s="9"/>
    </row>
    <row r="11215" spans="27:27" x14ac:dyDescent="0.2">
      <c r="AA11215" s="9"/>
    </row>
    <row r="11216" spans="27:27" x14ac:dyDescent="0.2">
      <c r="AA11216" s="9"/>
    </row>
    <row r="11217" spans="27:27" x14ac:dyDescent="0.2">
      <c r="AA11217" s="9"/>
    </row>
    <row r="11218" spans="27:27" x14ac:dyDescent="0.2">
      <c r="AA11218" s="9"/>
    </row>
    <row r="11219" spans="27:27" x14ac:dyDescent="0.2">
      <c r="AA11219" s="9"/>
    </row>
    <row r="11220" spans="27:27" x14ac:dyDescent="0.2">
      <c r="AA11220" s="9"/>
    </row>
    <row r="11221" spans="27:27" x14ac:dyDescent="0.2">
      <c r="AA11221" s="9"/>
    </row>
    <row r="11222" spans="27:27" x14ac:dyDescent="0.2">
      <c r="AA11222" s="9"/>
    </row>
    <row r="11223" spans="27:27" x14ac:dyDescent="0.2">
      <c r="AA11223" s="9"/>
    </row>
    <row r="11224" spans="27:27" x14ac:dyDescent="0.2">
      <c r="AA11224" s="9"/>
    </row>
    <row r="11225" spans="27:27" x14ac:dyDescent="0.2">
      <c r="AA11225" s="9"/>
    </row>
    <row r="11226" spans="27:27" x14ac:dyDescent="0.2">
      <c r="AA11226" s="9"/>
    </row>
    <row r="11227" spans="27:27" x14ac:dyDescent="0.2">
      <c r="AA11227" s="9"/>
    </row>
    <row r="11228" spans="27:27" x14ac:dyDescent="0.2">
      <c r="AA11228" s="9"/>
    </row>
    <row r="11229" spans="27:27" x14ac:dyDescent="0.2">
      <c r="AA11229" s="9"/>
    </row>
    <row r="11230" spans="27:27" x14ac:dyDescent="0.2">
      <c r="AA11230" s="9"/>
    </row>
    <row r="11231" spans="27:27" x14ac:dyDescent="0.2">
      <c r="AA11231" s="9"/>
    </row>
    <row r="11232" spans="27:27" x14ac:dyDescent="0.2">
      <c r="AA11232" s="9"/>
    </row>
    <row r="11233" spans="27:27" x14ac:dyDescent="0.2">
      <c r="AA11233" s="9"/>
    </row>
    <row r="11234" spans="27:27" x14ac:dyDescent="0.2">
      <c r="AA11234" s="9"/>
    </row>
    <row r="11235" spans="27:27" x14ac:dyDescent="0.2">
      <c r="AA11235" s="9"/>
    </row>
    <row r="11236" spans="27:27" x14ac:dyDescent="0.2">
      <c r="AA11236" s="9"/>
    </row>
    <row r="11237" spans="27:27" x14ac:dyDescent="0.2">
      <c r="AA11237" s="9"/>
    </row>
    <row r="11238" spans="27:27" x14ac:dyDescent="0.2">
      <c r="AA11238" s="9"/>
    </row>
    <row r="11239" spans="27:27" x14ac:dyDescent="0.2">
      <c r="AA11239" s="9"/>
    </row>
    <row r="11240" spans="27:27" x14ac:dyDescent="0.2">
      <c r="AA11240" s="9"/>
    </row>
    <row r="11241" spans="27:27" x14ac:dyDescent="0.2">
      <c r="AA11241" s="9"/>
    </row>
    <row r="11242" spans="27:27" x14ac:dyDescent="0.2">
      <c r="AA11242" s="9"/>
    </row>
    <row r="11243" spans="27:27" x14ac:dyDescent="0.2">
      <c r="AA11243" s="9"/>
    </row>
    <row r="11244" spans="27:27" x14ac:dyDescent="0.2">
      <c r="AA11244" s="9"/>
    </row>
    <row r="11245" spans="27:27" x14ac:dyDescent="0.2">
      <c r="AA11245" s="9"/>
    </row>
    <row r="11246" spans="27:27" x14ac:dyDescent="0.2">
      <c r="AA11246" s="9"/>
    </row>
    <row r="11247" spans="27:27" x14ac:dyDescent="0.2">
      <c r="AA11247" s="9"/>
    </row>
    <row r="11248" spans="27:27" x14ac:dyDescent="0.2">
      <c r="AA11248" s="9"/>
    </row>
    <row r="11249" spans="27:27" x14ac:dyDescent="0.2">
      <c r="AA11249" s="9"/>
    </row>
    <row r="11250" spans="27:27" x14ac:dyDescent="0.2">
      <c r="AA11250" s="9"/>
    </row>
    <row r="11251" spans="27:27" x14ac:dyDescent="0.2">
      <c r="AA11251" s="9"/>
    </row>
    <row r="11252" spans="27:27" x14ac:dyDescent="0.2">
      <c r="AA11252" s="9"/>
    </row>
    <row r="11253" spans="27:27" x14ac:dyDescent="0.2">
      <c r="AA11253" s="9"/>
    </row>
    <row r="11254" spans="27:27" x14ac:dyDescent="0.2">
      <c r="AA11254" s="9"/>
    </row>
    <row r="11255" spans="27:27" x14ac:dyDescent="0.2">
      <c r="AA11255" s="9"/>
    </row>
    <row r="11256" spans="27:27" x14ac:dyDescent="0.2">
      <c r="AA11256" s="9"/>
    </row>
    <row r="11257" spans="27:27" x14ac:dyDescent="0.2">
      <c r="AA11257" s="9"/>
    </row>
    <row r="11258" spans="27:27" x14ac:dyDescent="0.2">
      <c r="AA11258" s="9"/>
    </row>
    <row r="11259" spans="27:27" x14ac:dyDescent="0.2">
      <c r="AA11259" s="9"/>
    </row>
    <row r="11260" spans="27:27" x14ac:dyDescent="0.2">
      <c r="AA11260" s="9"/>
    </row>
    <row r="11261" spans="27:27" x14ac:dyDescent="0.2">
      <c r="AA11261" s="9"/>
    </row>
    <row r="11262" spans="27:27" x14ac:dyDescent="0.2">
      <c r="AA11262" s="9"/>
    </row>
    <row r="11263" spans="27:27" x14ac:dyDescent="0.2">
      <c r="AA11263" s="9"/>
    </row>
    <row r="11264" spans="27:27" x14ac:dyDescent="0.2">
      <c r="AA11264" s="9"/>
    </row>
    <row r="11265" spans="27:27" x14ac:dyDescent="0.2">
      <c r="AA11265" s="9"/>
    </row>
    <row r="11266" spans="27:27" x14ac:dyDescent="0.2">
      <c r="AA11266" s="9"/>
    </row>
    <row r="11267" spans="27:27" x14ac:dyDescent="0.2">
      <c r="AA11267" s="9"/>
    </row>
    <row r="11268" spans="27:27" x14ac:dyDescent="0.2">
      <c r="AA11268" s="9"/>
    </row>
    <row r="11269" spans="27:27" x14ac:dyDescent="0.2">
      <c r="AA11269" s="9"/>
    </row>
    <row r="11270" spans="27:27" x14ac:dyDescent="0.2">
      <c r="AA11270" s="9"/>
    </row>
    <row r="11271" spans="27:27" x14ac:dyDescent="0.2">
      <c r="AA11271" s="9"/>
    </row>
    <row r="11272" spans="27:27" x14ac:dyDescent="0.2">
      <c r="AA11272" s="9"/>
    </row>
    <row r="11273" spans="27:27" x14ac:dyDescent="0.2">
      <c r="AA11273" s="9"/>
    </row>
    <row r="11274" spans="27:27" x14ac:dyDescent="0.2">
      <c r="AA11274" s="9"/>
    </row>
    <row r="11275" spans="27:27" x14ac:dyDescent="0.2">
      <c r="AA11275" s="9"/>
    </row>
    <row r="11276" spans="27:27" x14ac:dyDescent="0.2">
      <c r="AA11276" s="9"/>
    </row>
    <row r="11277" spans="27:27" x14ac:dyDescent="0.2">
      <c r="AA11277" s="9"/>
    </row>
    <row r="11278" spans="27:27" x14ac:dyDescent="0.2">
      <c r="AA11278" s="9"/>
    </row>
    <row r="11279" spans="27:27" x14ac:dyDescent="0.2">
      <c r="AA11279" s="9"/>
    </row>
    <row r="11280" spans="27:27" x14ac:dyDescent="0.2">
      <c r="AA11280" s="9"/>
    </row>
    <row r="11281" spans="27:27" x14ac:dyDescent="0.2">
      <c r="AA11281" s="9"/>
    </row>
    <row r="11282" spans="27:27" x14ac:dyDescent="0.2">
      <c r="AA11282" s="9"/>
    </row>
    <row r="11283" spans="27:27" x14ac:dyDescent="0.2">
      <c r="AA11283" s="9"/>
    </row>
    <row r="11284" spans="27:27" x14ac:dyDescent="0.2">
      <c r="AA11284" s="9"/>
    </row>
    <row r="11285" spans="27:27" x14ac:dyDescent="0.2">
      <c r="AA11285" s="9"/>
    </row>
    <row r="11286" spans="27:27" x14ac:dyDescent="0.2">
      <c r="AA11286" s="9"/>
    </row>
    <row r="11287" spans="27:27" x14ac:dyDescent="0.2">
      <c r="AA11287" s="9"/>
    </row>
    <row r="11288" spans="27:27" x14ac:dyDescent="0.2">
      <c r="AA11288" s="9"/>
    </row>
    <row r="11289" spans="27:27" x14ac:dyDescent="0.2">
      <c r="AA11289" s="9"/>
    </row>
    <row r="11290" spans="27:27" x14ac:dyDescent="0.2">
      <c r="AA11290" s="9"/>
    </row>
    <row r="11291" spans="27:27" x14ac:dyDescent="0.2">
      <c r="AA11291" s="9"/>
    </row>
    <row r="11292" spans="27:27" x14ac:dyDescent="0.2">
      <c r="AA11292" s="9"/>
    </row>
    <row r="11293" spans="27:27" x14ac:dyDescent="0.2">
      <c r="AA11293" s="9"/>
    </row>
    <row r="11294" spans="27:27" x14ac:dyDescent="0.2">
      <c r="AA11294" s="9"/>
    </row>
    <row r="11295" spans="27:27" x14ac:dyDescent="0.2">
      <c r="AA11295" s="9"/>
    </row>
    <row r="11296" spans="27:27" x14ac:dyDescent="0.2">
      <c r="AA11296" s="9"/>
    </row>
    <row r="11297" spans="27:27" x14ac:dyDescent="0.2">
      <c r="AA11297" s="9"/>
    </row>
    <row r="11298" spans="27:27" x14ac:dyDescent="0.2">
      <c r="AA11298" s="9"/>
    </row>
    <row r="11299" spans="27:27" x14ac:dyDescent="0.2">
      <c r="AA11299" s="9"/>
    </row>
    <row r="11300" spans="27:27" x14ac:dyDescent="0.2">
      <c r="AA11300" s="9"/>
    </row>
    <row r="11301" spans="27:27" x14ac:dyDescent="0.2">
      <c r="AA11301" s="9"/>
    </row>
    <row r="11302" spans="27:27" x14ac:dyDescent="0.2">
      <c r="AA11302" s="9"/>
    </row>
    <row r="11303" spans="27:27" x14ac:dyDescent="0.2">
      <c r="AA11303" s="9"/>
    </row>
    <row r="11304" spans="27:27" x14ac:dyDescent="0.2">
      <c r="AA11304" s="9"/>
    </row>
    <row r="11305" spans="27:27" x14ac:dyDescent="0.2">
      <c r="AA11305" s="9"/>
    </row>
    <row r="11306" spans="27:27" x14ac:dyDescent="0.2">
      <c r="AA11306" s="9"/>
    </row>
    <row r="11307" spans="27:27" x14ac:dyDescent="0.2">
      <c r="AA11307" s="9"/>
    </row>
    <row r="11308" spans="27:27" x14ac:dyDescent="0.2">
      <c r="AA11308" s="9"/>
    </row>
    <row r="11309" spans="27:27" x14ac:dyDescent="0.2">
      <c r="AA11309" s="9"/>
    </row>
    <row r="11310" spans="27:27" x14ac:dyDescent="0.2">
      <c r="AA11310" s="9"/>
    </row>
    <row r="11311" spans="27:27" x14ac:dyDescent="0.2">
      <c r="AA11311" s="9"/>
    </row>
    <row r="11312" spans="27:27" x14ac:dyDescent="0.2">
      <c r="AA11312" s="9"/>
    </row>
    <row r="11313" spans="27:27" x14ac:dyDescent="0.2">
      <c r="AA11313" s="9"/>
    </row>
    <row r="11314" spans="27:27" x14ac:dyDescent="0.2">
      <c r="AA11314" s="9"/>
    </row>
    <row r="11315" spans="27:27" x14ac:dyDescent="0.2">
      <c r="AA11315" s="9"/>
    </row>
    <row r="11316" spans="27:27" x14ac:dyDescent="0.2">
      <c r="AA11316" s="9"/>
    </row>
    <row r="11317" spans="27:27" x14ac:dyDescent="0.2">
      <c r="AA11317" s="9"/>
    </row>
    <row r="11318" spans="27:27" x14ac:dyDescent="0.2">
      <c r="AA11318" s="9"/>
    </row>
    <row r="11319" spans="27:27" x14ac:dyDescent="0.2">
      <c r="AA11319" s="9"/>
    </row>
    <row r="11320" spans="27:27" x14ac:dyDescent="0.2">
      <c r="AA11320" s="9"/>
    </row>
    <row r="11321" spans="27:27" x14ac:dyDescent="0.2">
      <c r="AA11321" s="9"/>
    </row>
    <row r="11322" spans="27:27" x14ac:dyDescent="0.2">
      <c r="AA11322" s="9"/>
    </row>
    <row r="11323" spans="27:27" x14ac:dyDescent="0.2">
      <c r="AA11323" s="9"/>
    </row>
    <row r="11324" spans="27:27" x14ac:dyDescent="0.2">
      <c r="AA11324" s="9"/>
    </row>
    <row r="11325" spans="27:27" x14ac:dyDescent="0.2">
      <c r="AA11325" s="9"/>
    </row>
    <row r="11326" spans="27:27" x14ac:dyDescent="0.2">
      <c r="AA11326" s="9"/>
    </row>
    <row r="11327" spans="27:27" x14ac:dyDescent="0.2">
      <c r="AA11327" s="9"/>
    </row>
    <row r="11328" spans="27:27" x14ac:dyDescent="0.2">
      <c r="AA11328" s="9"/>
    </row>
    <row r="11329" spans="27:27" x14ac:dyDescent="0.2">
      <c r="AA11329" s="9"/>
    </row>
    <row r="11330" spans="27:27" x14ac:dyDescent="0.2">
      <c r="AA11330" s="9"/>
    </row>
    <row r="11331" spans="27:27" x14ac:dyDescent="0.2">
      <c r="AA11331" s="9"/>
    </row>
    <row r="11332" spans="27:27" x14ac:dyDescent="0.2">
      <c r="AA11332" s="9"/>
    </row>
    <row r="11333" spans="27:27" x14ac:dyDescent="0.2">
      <c r="AA11333" s="9"/>
    </row>
    <row r="11334" spans="27:27" x14ac:dyDescent="0.2">
      <c r="AA11334" s="9"/>
    </row>
    <row r="11335" spans="27:27" x14ac:dyDescent="0.2">
      <c r="AA11335" s="9"/>
    </row>
    <row r="11336" spans="27:27" x14ac:dyDescent="0.2">
      <c r="AA11336" s="9"/>
    </row>
    <row r="11337" spans="27:27" x14ac:dyDescent="0.2">
      <c r="AA11337" s="9"/>
    </row>
    <row r="11338" spans="27:27" x14ac:dyDescent="0.2">
      <c r="AA11338" s="9"/>
    </row>
    <row r="11339" spans="27:27" x14ac:dyDescent="0.2">
      <c r="AA11339" s="9"/>
    </row>
    <row r="11340" spans="27:27" x14ac:dyDescent="0.2">
      <c r="AA11340" s="9"/>
    </row>
    <row r="11341" spans="27:27" x14ac:dyDescent="0.2">
      <c r="AA11341" s="9"/>
    </row>
    <row r="11342" spans="27:27" x14ac:dyDescent="0.2">
      <c r="AA11342" s="9"/>
    </row>
    <row r="11343" spans="27:27" x14ac:dyDescent="0.2">
      <c r="AA11343" s="9"/>
    </row>
    <row r="11344" spans="27:27" x14ac:dyDescent="0.2">
      <c r="AA11344" s="9"/>
    </row>
    <row r="11345" spans="27:27" x14ac:dyDescent="0.2">
      <c r="AA11345" s="9"/>
    </row>
    <row r="11346" spans="27:27" x14ac:dyDescent="0.2">
      <c r="AA11346" s="9"/>
    </row>
    <row r="11347" spans="27:27" x14ac:dyDescent="0.2">
      <c r="AA11347" s="9"/>
    </row>
    <row r="11348" spans="27:27" x14ac:dyDescent="0.2">
      <c r="AA11348" s="9"/>
    </row>
    <row r="11349" spans="27:27" x14ac:dyDescent="0.2">
      <c r="AA11349" s="9"/>
    </row>
    <row r="11350" spans="27:27" x14ac:dyDescent="0.2">
      <c r="AA11350" s="9"/>
    </row>
    <row r="11351" spans="27:27" x14ac:dyDescent="0.2">
      <c r="AA11351" s="9"/>
    </row>
    <row r="11352" spans="27:27" x14ac:dyDescent="0.2">
      <c r="AA11352" s="9"/>
    </row>
    <row r="11353" spans="27:27" x14ac:dyDescent="0.2">
      <c r="AA11353" s="9"/>
    </row>
    <row r="11354" spans="27:27" x14ac:dyDescent="0.2">
      <c r="AA11354" s="9"/>
    </row>
    <row r="11355" spans="27:27" x14ac:dyDescent="0.2">
      <c r="AA11355" s="9"/>
    </row>
    <row r="11356" spans="27:27" x14ac:dyDescent="0.2">
      <c r="AA11356" s="9"/>
    </row>
    <row r="11357" spans="27:27" x14ac:dyDescent="0.2">
      <c r="AA11357" s="9"/>
    </row>
    <row r="11358" spans="27:27" x14ac:dyDescent="0.2">
      <c r="AA11358" s="9"/>
    </row>
    <row r="11359" spans="27:27" x14ac:dyDescent="0.2">
      <c r="AA11359" s="9"/>
    </row>
    <row r="11360" spans="27:27" x14ac:dyDescent="0.2">
      <c r="AA11360" s="9"/>
    </row>
    <row r="11361" spans="27:27" x14ac:dyDescent="0.2">
      <c r="AA11361" s="9"/>
    </row>
    <row r="11362" spans="27:27" x14ac:dyDescent="0.2">
      <c r="AA11362" s="9"/>
    </row>
    <row r="11363" spans="27:27" x14ac:dyDescent="0.2">
      <c r="AA11363" s="9"/>
    </row>
    <row r="11364" spans="27:27" x14ac:dyDescent="0.2">
      <c r="AA11364" s="9"/>
    </row>
    <row r="11365" spans="27:27" x14ac:dyDescent="0.2">
      <c r="AA11365" s="9"/>
    </row>
    <row r="11366" spans="27:27" x14ac:dyDescent="0.2">
      <c r="AA11366" s="9"/>
    </row>
    <row r="11367" spans="27:27" x14ac:dyDescent="0.2">
      <c r="AA11367" s="9"/>
    </row>
    <row r="11368" spans="27:27" x14ac:dyDescent="0.2">
      <c r="AA11368" s="9"/>
    </row>
    <row r="11369" spans="27:27" x14ac:dyDescent="0.2">
      <c r="AA11369" s="9"/>
    </row>
    <row r="11370" spans="27:27" x14ac:dyDescent="0.2">
      <c r="AA11370" s="9"/>
    </row>
    <row r="11371" spans="27:27" x14ac:dyDescent="0.2">
      <c r="AA11371" s="9"/>
    </row>
    <row r="11372" spans="27:27" x14ac:dyDescent="0.2">
      <c r="AA11372" s="9"/>
    </row>
    <row r="11373" spans="27:27" x14ac:dyDescent="0.2">
      <c r="AA11373" s="9"/>
    </row>
    <row r="11374" spans="27:27" x14ac:dyDescent="0.2">
      <c r="AA11374" s="9"/>
    </row>
    <row r="11375" spans="27:27" x14ac:dyDescent="0.2">
      <c r="AA11375" s="9"/>
    </row>
    <row r="11376" spans="27:27" x14ac:dyDescent="0.2">
      <c r="AA11376" s="9"/>
    </row>
    <row r="11377" spans="27:27" x14ac:dyDescent="0.2">
      <c r="AA11377" s="9"/>
    </row>
    <row r="11378" spans="27:27" x14ac:dyDescent="0.2">
      <c r="AA11378" s="9"/>
    </row>
    <row r="11379" spans="27:27" x14ac:dyDescent="0.2">
      <c r="AA11379" s="9"/>
    </row>
    <row r="11380" spans="27:27" x14ac:dyDescent="0.2">
      <c r="AA11380" s="9"/>
    </row>
    <row r="11381" spans="27:27" x14ac:dyDescent="0.2">
      <c r="AA11381" s="9"/>
    </row>
    <row r="11382" spans="27:27" x14ac:dyDescent="0.2">
      <c r="AA11382" s="9"/>
    </row>
    <row r="11383" spans="27:27" x14ac:dyDescent="0.2">
      <c r="AA11383" s="9"/>
    </row>
    <row r="11384" spans="27:27" x14ac:dyDescent="0.2">
      <c r="AA11384" s="9"/>
    </row>
    <row r="11385" spans="27:27" x14ac:dyDescent="0.2">
      <c r="AA11385" s="9"/>
    </row>
    <row r="11386" spans="27:27" x14ac:dyDescent="0.2">
      <c r="AA11386" s="9"/>
    </row>
    <row r="11387" spans="27:27" x14ac:dyDescent="0.2">
      <c r="AA11387" s="9"/>
    </row>
    <row r="11388" spans="27:27" x14ac:dyDescent="0.2">
      <c r="AA11388" s="9"/>
    </row>
    <row r="11389" spans="27:27" x14ac:dyDescent="0.2">
      <c r="AA11389" s="9"/>
    </row>
    <row r="11390" spans="27:27" x14ac:dyDescent="0.2">
      <c r="AA11390" s="9"/>
    </row>
    <row r="11391" spans="27:27" x14ac:dyDescent="0.2">
      <c r="AA11391" s="9"/>
    </row>
    <row r="11392" spans="27:27" x14ac:dyDescent="0.2">
      <c r="AA11392" s="9"/>
    </row>
    <row r="11393" spans="27:27" x14ac:dyDescent="0.2">
      <c r="AA11393" s="9"/>
    </row>
    <row r="11394" spans="27:27" x14ac:dyDescent="0.2">
      <c r="AA11394" s="9"/>
    </row>
    <row r="11395" spans="27:27" x14ac:dyDescent="0.2">
      <c r="AA11395" s="9"/>
    </row>
    <row r="11396" spans="27:27" x14ac:dyDescent="0.2">
      <c r="AA11396" s="9"/>
    </row>
    <row r="11397" spans="27:27" x14ac:dyDescent="0.2">
      <c r="AA11397" s="9"/>
    </row>
    <row r="11398" spans="27:27" x14ac:dyDescent="0.2">
      <c r="AA11398" s="9"/>
    </row>
    <row r="11399" spans="27:27" x14ac:dyDescent="0.2">
      <c r="AA11399" s="9"/>
    </row>
    <row r="11400" spans="27:27" x14ac:dyDescent="0.2">
      <c r="AA11400" s="9"/>
    </row>
    <row r="11401" spans="27:27" x14ac:dyDescent="0.2">
      <c r="AA11401" s="9"/>
    </row>
    <row r="11402" spans="27:27" x14ac:dyDescent="0.2">
      <c r="AA11402" s="9"/>
    </row>
    <row r="11403" spans="27:27" x14ac:dyDescent="0.2">
      <c r="AA11403" s="9"/>
    </row>
    <row r="11404" spans="27:27" x14ac:dyDescent="0.2">
      <c r="AA11404" s="9"/>
    </row>
    <row r="11405" spans="27:27" x14ac:dyDescent="0.2">
      <c r="AA11405" s="9"/>
    </row>
    <row r="11406" spans="27:27" x14ac:dyDescent="0.2">
      <c r="AA11406" s="9"/>
    </row>
    <row r="11407" spans="27:27" x14ac:dyDescent="0.2">
      <c r="AA11407" s="9"/>
    </row>
    <row r="11408" spans="27:27" x14ac:dyDescent="0.2">
      <c r="AA11408" s="9"/>
    </row>
    <row r="11409" spans="27:27" x14ac:dyDescent="0.2">
      <c r="AA11409" s="9"/>
    </row>
    <row r="11410" spans="27:27" x14ac:dyDescent="0.2">
      <c r="AA11410" s="9"/>
    </row>
    <row r="11411" spans="27:27" x14ac:dyDescent="0.2">
      <c r="AA11411" s="9"/>
    </row>
    <row r="11412" spans="27:27" x14ac:dyDescent="0.2">
      <c r="AA11412" s="9"/>
    </row>
    <row r="11413" spans="27:27" x14ac:dyDescent="0.2">
      <c r="AA11413" s="9"/>
    </row>
    <row r="11414" spans="27:27" x14ac:dyDescent="0.2">
      <c r="AA11414" s="9"/>
    </row>
    <row r="11415" spans="27:27" x14ac:dyDescent="0.2">
      <c r="AA11415" s="9"/>
    </row>
    <row r="11416" spans="27:27" x14ac:dyDescent="0.2">
      <c r="AA11416" s="9"/>
    </row>
    <row r="11417" spans="27:27" x14ac:dyDescent="0.2">
      <c r="AA11417" s="9"/>
    </row>
    <row r="11418" spans="27:27" x14ac:dyDescent="0.2">
      <c r="AA11418" s="9"/>
    </row>
    <row r="11419" spans="27:27" x14ac:dyDescent="0.2">
      <c r="AA11419" s="9"/>
    </row>
    <row r="11420" spans="27:27" x14ac:dyDescent="0.2">
      <c r="AA11420" s="9"/>
    </row>
    <row r="11421" spans="27:27" x14ac:dyDescent="0.2">
      <c r="AA11421" s="9"/>
    </row>
    <row r="11422" spans="27:27" x14ac:dyDescent="0.2">
      <c r="AA11422" s="9"/>
    </row>
    <row r="11423" spans="27:27" x14ac:dyDescent="0.2">
      <c r="AA11423" s="9"/>
    </row>
    <row r="11424" spans="27:27" x14ac:dyDescent="0.2">
      <c r="AA11424" s="9"/>
    </row>
    <row r="11425" spans="27:27" x14ac:dyDescent="0.2">
      <c r="AA11425" s="9"/>
    </row>
    <row r="11426" spans="27:27" x14ac:dyDescent="0.2">
      <c r="AA11426" s="9"/>
    </row>
    <row r="11427" spans="27:27" x14ac:dyDescent="0.2">
      <c r="AA11427" s="9"/>
    </row>
    <row r="11428" spans="27:27" x14ac:dyDescent="0.2">
      <c r="AA11428" s="9"/>
    </row>
    <row r="11429" spans="27:27" x14ac:dyDescent="0.2">
      <c r="AA11429" s="9"/>
    </row>
    <row r="11430" spans="27:27" x14ac:dyDescent="0.2">
      <c r="AA11430" s="9"/>
    </row>
    <row r="11431" spans="27:27" x14ac:dyDescent="0.2">
      <c r="AA11431" s="9"/>
    </row>
    <row r="11432" spans="27:27" x14ac:dyDescent="0.2">
      <c r="AA11432" s="9"/>
    </row>
    <row r="11433" spans="27:27" x14ac:dyDescent="0.2">
      <c r="AA11433" s="9"/>
    </row>
    <row r="11434" spans="27:27" x14ac:dyDescent="0.2">
      <c r="AA11434" s="9"/>
    </row>
    <row r="11435" spans="27:27" x14ac:dyDescent="0.2">
      <c r="AA11435" s="9"/>
    </row>
    <row r="11436" spans="27:27" x14ac:dyDescent="0.2">
      <c r="AA11436" s="9"/>
    </row>
    <row r="11437" spans="27:27" x14ac:dyDescent="0.2">
      <c r="AA11437" s="9"/>
    </row>
    <row r="11438" spans="27:27" x14ac:dyDescent="0.2">
      <c r="AA11438" s="9"/>
    </row>
    <row r="11439" spans="27:27" x14ac:dyDescent="0.2">
      <c r="AA11439" s="9"/>
    </row>
    <row r="11440" spans="27:27" x14ac:dyDescent="0.2">
      <c r="AA11440" s="9"/>
    </row>
    <row r="11441" spans="27:27" x14ac:dyDescent="0.2">
      <c r="AA11441" s="9"/>
    </row>
    <row r="11442" spans="27:27" x14ac:dyDescent="0.2">
      <c r="AA11442" s="9"/>
    </row>
    <row r="11443" spans="27:27" x14ac:dyDescent="0.2">
      <c r="AA11443" s="9"/>
    </row>
    <row r="11444" spans="27:27" x14ac:dyDescent="0.2">
      <c r="AA11444" s="9"/>
    </row>
    <row r="11445" spans="27:27" x14ac:dyDescent="0.2">
      <c r="AA11445" s="9"/>
    </row>
    <row r="11446" spans="27:27" x14ac:dyDescent="0.2">
      <c r="AA11446" s="9"/>
    </row>
    <row r="11447" spans="27:27" x14ac:dyDescent="0.2">
      <c r="AA11447" s="9"/>
    </row>
    <row r="11448" spans="27:27" x14ac:dyDescent="0.2">
      <c r="AA11448" s="9"/>
    </row>
    <row r="11449" spans="27:27" x14ac:dyDescent="0.2">
      <c r="AA11449" s="9"/>
    </row>
    <row r="11450" spans="27:27" x14ac:dyDescent="0.2">
      <c r="AA11450" s="9"/>
    </row>
    <row r="11451" spans="27:27" x14ac:dyDescent="0.2">
      <c r="AA11451" s="9"/>
    </row>
    <row r="11452" spans="27:27" x14ac:dyDescent="0.2">
      <c r="AA11452" s="9"/>
    </row>
    <row r="11453" spans="27:27" x14ac:dyDescent="0.2">
      <c r="AA11453" s="9"/>
    </row>
    <row r="11454" spans="27:27" x14ac:dyDescent="0.2">
      <c r="AA11454" s="9"/>
    </row>
    <row r="11455" spans="27:27" x14ac:dyDescent="0.2">
      <c r="AA11455" s="9"/>
    </row>
    <row r="11456" spans="27:27" x14ac:dyDescent="0.2">
      <c r="AA11456" s="9"/>
    </row>
    <row r="11457" spans="27:27" x14ac:dyDescent="0.2">
      <c r="AA11457" s="9"/>
    </row>
    <row r="11458" spans="27:27" x14ac:dyDescent="0.2">
      <c r="AA11458" s="9"/>
    </row>
    <row r="11459" spans="27:27" x14ac:dyDescent="0.2">
      <c r="AA11459" s="9"/>
    </row>
    <row r="11460" spans="27:27" x14ac:dyDescent="0.2">
      <c r="AA11460" s="9"/>
    </row>
    <row r="11461" spans="27:27" x14ac:dyDescent="0.2">
      <c r="AA11461" s="9"/>
    </row>
    <row r="11462" spans="27:27" x14ac:dyDescent="0.2">
      <c r="AA11462" s="9"/>
    </row>
    <row r="11463" spans="27:27" x14ac:dyDescent="0.2">
      <c r="AA11463" s="9"/>
    </row>
    <row r="11464" spans="27:27" x14ac:dyDescent="0.2">
      <c r="AA11464" s="9"/>
    </row>
    <row r="11465" spans="27:27" x14ac:dyDescent="0.2">
      <c r="AA11465" s="9"/>
    </row>
    <row r="11466" spans="27:27" x14ac:dyDescent="0.2">
      <c r="AA11466" s="9"/>
    </row>
    <row r="11467" spans="27:27" x14ac:dyDescent="0.2">
      <c r="AA11467" s="9"/>
    </row>
    <row r="11468" spans="27:27" x14ac:dyDescent="0.2">
      <c r="AA11468" s="9"/>
    </row>
    <row r="11469" spans="27:27" x14ac:dyDescent="0.2">
      <c r="AA11469" s="9"/>
    </row>
    <row r="11470" spans="27:27" x14ac:dyDescent="0.2">
      <c r="AA11470" s="9"/>
    </row>
    <row r="11471" spans="27:27" x14ac:dyDescent="0.2">
      <c r="AA11471" s="9"/>
    </row>
    <row r="11472" spans="27:27" x14ac:dyDescent="0.2">
      <c r="AA11472" s="9"/>
    </row>
    <row r="11473" spans="27:27" x14ac:dyDescent="0.2">
      <c r="AA11473" s="9"/>
    </row>
    <row r="11474" spans="27:27" x14ac:dyDescent="0.2">
      <c r="AA11474" s="9"/>
    </row>
    <row r="11475" spans="27:27" x14ac:dyDescent="0.2">
      <c r="AA11475" s="9"/>
    </row>
    <row r="11476" spans="27:27" x14ac:dyDescent="0.2">
      <c r="AA11476" s="9"/>
    </row>
    <row r="11477" spans="27:27" x14ac:dyDescent="0.2">
      <c r="AA11477" s="9"/>
    </row>
    <row r="11478" spans="27:27" x14ac:dyDescent="0.2">
      <c r="AA11478" s="9"/>
    </row>
    <row r="11479" spans="27:27" x14ac:dyDescent="0.2">
      <c r="AA11479" s="9"/>
    </row>
    <row r="11480" spans="27:27" x14ac:dyDescent="0.2">
      <c r="AA11480" s="9"/>
    </row>
    <row r="11481" spans="27:27" x14ac:dyDescent="0.2">
      <c r="AA11481" s="9"/>
    </row>
    <row r="11482" spans="27:27" x14ac:dyDescent="0.2">
      <c r="AA11482" s="9"/>
    </row>
    <row r="11483" spans="27:27" x14ac:dyDescent="0.2">
      <c r="AA11483" s="9"/>
    </row>
    <row r="11484" spans="27:27" x14ac:dyDescent="0.2">
      <c r="AA11484" s="9"/>
    </row>
    <row r="11485" spans="27:27" x14ac:dyDescent="0.2">
      <c r="AA11485" s="9"/>
    </row>
    <row r="11486" spans="27:27" x14ac:dyDescent="0.2">
      <c r="AA11486" s="9"/>
    </row>
    <row r="11487" spans="27:27" x14ac:dyDescent="0.2">
      <c r="AA11487" s="9"/>
    </row>
    <row r="11488" spans="27:27" x14ac:dyDescent="0.2">
      <c r="AA11488" s="9"/>
    </row>
    <row r="11489" spans="27:27" x14ac:dyDescent="0.2">
      <c r="AA11489" s="9"/>
    </row>
    <row r="11490" spans="27:27" x14ac:dyDescent="0.2">
      <c r="AA11490" s="9"/>
    </row>
    <row r="11491" spans="27:27" x14ac:dyDescent="0.2">
      <c r="AA11491" s="9"/>
    </row>
    <row r="11492" spans="27:27" x14ac:dyDescent="0.2">
      <c r="AA11492" s="9"/>
    </row>
    <row r="11493" spans="27:27" x14ac:dyDescent="0.2">
      <c r="AA11493" s="9"/>
    </row>
    <row r="11494" spans="27:27" x14ac:dyDescent="0.2">
      <c r="AA11494" s="9"/>
    </row>
    <row r="11495" spans="27:27" x14ac:dyDescent="0.2">
      <c r="AA11495" s="9"/>
    </row>
    <row r="11496" spans="27:27" x14ac:dyDescent="0.2">
      <c r="AA11496" s="9"/>
    </row>
    <row r="11497" spans="27:27" x14ac:dyDescent="0.2">
      <c r="AA11497" s="9"/>
    </row>
    <row r="11498" spans="27:27" x14ac:dyDescent="0.2">
      <c r="AA11498" s="9"/>
    </row>
    <row r="11499" spans="27:27" x14ac:dyDescent="0.2">
      <c r="AA11499" s="9"/>
    </row>
    <row r="11500" spans="27:27" x14ac:dyDescent="0.2">
      <c r="AA11500" s="9"/>
    </row>
    <row r="11501" spans="27:27" x14ac:dyDescent="0.2">
      <c r="AA11501" s="9"/>
    </row>
    <row r="11502" spans="27:27" x14ac:dyDescent="0.2">
      <c r="AA11502" s="9"/>
    </row>
    <row r="11503" spans="27:27" x14ac:dyDescent="0.2">
      <c r="AA11503" s="9"/>
    </row>
    <row r="11504" spans="27:27" x14ac:dyDescent="0.2">
      <c r="AA11504" s="9"/>
    </row>
    <row r="11505" spans="27:27" x14ac:dyDescent="0.2">
      <c r="AA11505" s="9"/>
    </row>
    <row r="11506" spans="27:27" x14ac:dyDescent="0.2">
      <c r="AA11506" s="9"/>
    </row>
    <row r="11507" spans="27:27" x14ac:dyDescent="0.2">
      <c r="AA11507" s="9"/>
    </row>
    <row r="11508" spans="27:27" x14ac:dyDescent="0.2">
      <c r="AA11508" s="9"/>
    </row>
    <row r="11509" spans="27:27" x14ac:dyDescent="0.2">
      <c r="AA11509" s="9"/>
    </row>
    <row r="11510" spans="27:27" x14ac:dyDescent="0.2">
      <c r="AA11510" s="9"/>
    </row>
    <row r="11511" spans="27:27" x14ac:dyDescent="0.2">
      <c r="AA11511" s="9"/>
    </row>
    <row r="11512" spans="27:27" x14ac:dyDescent="0.2">
      <c r="AA11512" s="9"/>
    </row>
    <row r="11513" spans="27:27" x14ac:dyDescent="0.2">
      <c r="AA11513" s="9"/>
    </row>
    <row r="11514" spans="27:27" x14ac:dyDescent="0.2">
      <c r="AA11514" s="9"/>
    </row>
    <row r="11515" spans="27:27" x14ac:dyDescent="0.2">
      <c r="AA11515" s="9"/>
    </row>
    <row r="11516" spans="27:27" x14ac:dyDescent="0.2">
      <c r="AA11516" s="9"/>
    </row>
    <row r="11517" spans="27:27" x14ac:dyDescent="0.2">
      <c r="AA11517" s="9"/>
    </row>
    <row r="11518" spans="27:27" x14ac:dyDescent="0.2">
      <c r="AA11518" s="9"/>
    </row>
    <row r="11519" spans="27:27" x14ac:dyDescent="0.2">
      <c r="AA11519" s="9"/>
    </row>
    <row r="11520" spans="27:27" x14ac:dyDescent="0.2">
      <c r="AA11520" s="9"/>
    </row>
    <row r="11521" spans="27:27" x14ac:dyDescent="0.2">
      <c r="AA11521" s="9"/>
    </row>
    <row r="11522" spans="27:27" x14ac:dyDescent="0.2">
      <c r="AA11522" s="9"/>
    </row>
    <row r="11523" spans="27:27" x14ac:dyDescent="0.2">
      <c r="AA11523" s="9"/>
    </row>
    <row r="11524" spans="27:27" x14ac:dyDescent="0.2">
      <c r="AA11524" s="9"/>
    </row>
    <row r="11525" spans="27:27" x14ac:dyDescent="0.2">
      <c r="AA11525" s="9"/>
    </row>
    <row r="11526" spans="27:27" x14ac:dyDescent="0.2">
      <c r="AA11526" s="9"/>
    </row>
    <row r="11527" spans="27:27" x14ac:dyDescent="0.2">
      <c r="AA11527" s="9"/>
    </row>
    <row r="11528" spans="27:27" x14ac:dyDescent="0.2">
      <c r="AA11528" s="9"/>
    </row>
    <row r="11529" spans="27:27" x14ac:dyDescent="0.2">
      <c r="AA11529" s="9"/>
    </row>
    <row r="11530" spans="27:27" x14ac:dyDescent="0.2">
      <c r="AA11530" s="9"/>
    </row>
    <row r="11531" spans="27:27" x14ac:dyDescent="0.2">
      <c r="AA11531" s="9"/>
    </row>
    <row r="11532" spans="27:27" x14ac:dyDescent="0.2">
      <c r="AA11532" s="9"/>
    </row>
    <row r="11533" spans="27:27" x14ac:dyDescent="0.2">
      <c r="AA11533" s="9"/>
    </row>
    <row r="11534" spans="27:27" x14ac:dyDescent="0.2">
      <c r="AA11534" s="9"/>
    </row>
    <row r="11535" spans="27:27" x14ac:dyDescent="0.2">
      <c r="AA11535" s="9"/>
    </row>
    <row r="11536" spans="27:27" x14ac:dyDescent="0.2">
      <c r="AA11536" s="9"/>
    </row>
    <row r="11537" spans="27:27" x14ac:dyDescent="0.2">
      <c r="AA11537" s="9"/>
    </row>
    <row r="11538" spans="27:27" x14ac:dyDescent="0.2">
      <c r="AA11538" s="9"/>
    </row>
    <row r="11539" spans="27:27" x14ac:dyDescent="0.2">
      <c r="AA11539" s="9"/>
    </row>
    <row r="11540" spans="27:27" x14ac:dyDescent="0.2">
      <c r="AA11540" s="9"/>
    </row>
    <row r="11541" spans="27:27" x14ac:dyDescent="0.2">
      <c r="AA11541" s="9"/>
    </row>
    <row r="11542" spans="27:27" x14ac:dyDescent="0.2">
      <c r="AA11542" s="9"/>
    </row>
    <row r="11543" spans="27:27" x14ac:dyDescent="0.2">
      <c r="AA11543" s="9"/>
    </row>
    <row r="11544" spans="27:27" x14ac:dyDescent="0.2">
      <c r="AA11544" s="9"/>
    </row>
    <row r="11545" spans="27:27" x14ac:dyDescent="0.2">
      <c r="AA11545" s="9"/>
    </row>
    <row r="11546" spans="27:27" x14ac:dyDescent="0.2">
      <c r="AA11546" s="9"/>
    </row>
    <row r="11547" spans="27:27" x14ac:dyDescent="0.2">
      <c r="AA11547" s="9"/>
    </row>
    <row r="11548" spans="27:27" x14ac:dyDescent="0.2">
      <c r="AA11548" s="9"/>
    </row>
    <row r="11549" spans="27:27" x14ac:dyDescent="0.2">
      <c r="AA11549" s="9"/>
    </row>
    <row r="11550" spans="27:27" x14ac:dyDescent="0.2">
      <c r="AA11550" s="9"/>
    </row>
    <row r="11551" spans="27:27" x14ac:dyDescent="0.2">
      <c r="AA11551" s="9"/>
    </row>
    <row r="11552" spans="27:27" x14ac:dyDescent="0.2">
      <c r="AA11552" s="9"/>
    </row>
    <row r="11553" spans="27:27" x14ac:dyDescent="0.2">
      <c r="AA11553" s="9"/>
    </row>
    <row r="11554" spans="27:27" x14ac:dyDescent="0.2">
      <c r="AA11554" s="9"/>
    </row>
    <row r="11555" spans="27:27" x14ac:dyDescent="0.2">
      <c r="AA11555" s="9"/>
    </row>
    <row r="11556" spans="27:27" x14ac:dyDescent="0.2">
      <c r="AA11556" s="9"/>
    </row>
    <row r="11557" spans="27:27" x14ac:dyDescent="0.2">
      <c r="AA11557" s="9"/>
    </row>
    <row r="11558" spans="27:27" x14ac:dyDescent="0.2">
      <c r="AA11558" s="9"/>
    </row>
    <row r="11559" spans="27:27" x14ac:dyDescent="0.2">
      <c r="AA11559" s="9"/>
    </row>
    <row r="11560" spans="27:27" x14ac:dyDescent="0.2">
      <c r="AA11560" s="9"/>
    </row>
    <row r="11561" spans="27:27" x14ac:dyDescent="0.2">
      <c r="AA11561" s="9"/>
    </row>
    <row r="11562" spans="27:27" x14ac:dyDescent="0.2">
      <c r="AA11562" s="9"/>
    </row>
    <row r="11563" spans="27:27" x14ac:dyDescent="0.2">
      <c r="AA11563" s="9"/>
    </row>
    <row r="11564" spans="27:27" x14ac:dyDescent="0.2">
      <c r="AA11564" s="9"/>
    </row>
    <row r="11565" spans="27:27" x14ac:dyDescent="0.2">
      <c r="AA11565" s="9"/>
    </row>
    <row r="11566" spans="27:27" x14ac:dyDescent="0.2">
      <c r="AA11566" s="9"/>
    </row>
    <row r="11567" spans="27:27" x14ac:dyDescent="0.2">
      <c r="AA11567" s="9"/>
    </row>
    <row r="11568" spans="27:27" x14ac:dyDescent="0.2">
      <c r="AA11568" s="9"/>
    </row>
    <row r="11569" spans="27:27" x14ac:dyDescent="0.2">
      <c r="AA11569" s="9"/>
    </row>
    <row r="11570" spans="27:27" x14ac:dyDescent="0.2">
      <c r="AA11570" s="9"/>
    </row>
    <row r="11571" spans="27:27" x14ac:dyDescent="0.2">
      <c r="AA11571" s="9"/>
    </row>
    <row r="11572" spans="27:27" x14ac:dyDescent="0.2">
      <c r="AA11572" s="9"/>
    </row>
    <row r="11573" spans="27:27" x14ac:dyDescent="0.2">
      <c r="AA11573" s="9"/>
    </row>
    <row r="11574" spans="27:27" x14ac:dyDescent="0.2">
      <c r="AA11574" s="9"/>
    </row>
    <row r="11575" spans="27:27" x14ac:dyDescent="0.2">
      <c r="AA11575" s="9"/>
    </row>
    <row r="11576" spans="27:27" x14ac:dyDescent="0.2">
      <c r="AA11576" s="9"/>
    </row>
    <row r="11577" spans="27:27" x14ac:dyDescent="0.2">
      <c r="AA11577" s="9"/>
    </row>
    <row r="11578" spans="27:27" x14ac:dyDescent="0.2">
      <c r="AA11578" s="9"/>
    </row>
    <row r="11579" spans="27:27" x14ac:dyDescent="0.2">
      <c r="AA11579" s="9"/>
    </row>
    <row r="11580" spans="27:27" x14ac:dyDescent="0.2">
      <c r="AA11580" s="9"/>
    </row>
    <row r="11581" spans="27:27" x14ac:dyDescent="0.2">
      <c r="AA11581" s="9"/>
    </row>
    <row r="11582" spans="27:27" x14ac:dyDescent="0.2">
      <c r="AA11582" s="9"/>
    </row>
    <row r="11583" spans="27:27" x14ac:dyDescent="0.2">
      <c r="AA11583" s="9"/>
    </row>
    <row r="11584" spans="27:27" x14ac:dyDescent="0.2">
      <c r="AA11584" s="9"/>
    </row>
    <row r="11585" spans="27:27" x14ac:dyDescent="0.2">
      <c r="AA11585" s="9"/>
    </row>
    <row r="11586" spans="27:27" x14ac:dyDescent="0.2">
      <c r="AA11586" s="9"/>
    </row>
    <row r="11587" spans="27:27" x14ac:dyDescent="0.2">
      <c r="AA11587" s="9"/>
    </row>
    <row r="11588" spans="27:27" x14ac:dyDescent="0.2">
      <c r="AA11588" s="9"/>
    </row>
    <row r="11589" spans="27:27" x14ac:dyDescent="0.2">
      <c r="AA11589" s="9"/>
    </row>
    <row r="11590" spans="27:27" x14ac:dyDescent="0.2">
      <c r="AA11590" s="9"/>
    </row>
    <row r="11591" spans="27:27" x14ac:dyDescent="0.2">
      <c r="AA11591" s="9"/>
    </row>
    <row r="11592" spans="27:27" x14ac:dyDescent="0.2">
      <c r="AA11592" s="9"/>
    </row>
    <row r="11593" spans="27:27" x14ac:dyDescent="0.2">
      <c r="AA11593" s="9"/>
    </row>
    <row r="11594" spans="27:27" x14ac:dyDescent="0.2">
      <c r="AA11594" s="9"/>
    </row>
    <row r="11595" spans="27:27" x14ac:dyDescent="0.2">
      <c r="AA11595" s="9"/>
    </row>
    <row r="11596" spans="27:27" x14ac:dyDescent="0.2">
      <c r="AA11596" s="9"/>
    </row>
    <row r="11597" spans="27:27" x14ac:dyDescent="0.2">
      <c r="AA11597" s="9"/>
    </row>
    <row r="11598" spans="27:27" x14ac:dyDescent="0.2">
      <c r="AA11598" s="9"/>
    </row>
    <row r="11599" spans="27:27" x14ac:dyDescent="0.2">
      <c r="AA11599" s="9"/>
    </row>
    <row r="11600" spans="27:27" x14ac:dyDescent="0.2">
      <c r="AA11600" s="9"/>
    </row>
    <row r="11601" spans="27:27" x14ac:dyDescent="0.2">
      <c r="AA11601" s="9"/>
    </row>
    <row r="11602" spans="27:27" x14ac:dyDescent="0.2">
      <c r="AA11602" s="9"/>
    </row>
    <row r="11603" spans="27:27" x14ac:dyDescent="0.2">
      <c r="AA11603" s="9"/>
    </row>
    <row r="11604" spans="27:27" x14ac:dyDescent="0.2">
      <c r="AA11604" s="9"/>
    </row>
    <row r="11605" spans="27:27" x14ac:dyDescent="0.2">
      <c r="AA11605" s="9"/>
    </row>
    <row r="11606" spans="27:27" x14ac:dyDescent="0.2">
      <c r="AA11606" s="9"/>
    </row>
    <row r="11607" spans="27:27" x14ac:dyDescent="0.2">
      <c r="AA11607" s="9"/>
    </row>
    <row r="11608" spans="27:27" x14ac:dyDescent="0.2">
      <c r="AA11608" s="9"/>
    </row>
    <row r="11609" spans="27:27" x14ac:dyDescent="0.2">
      <c r="AA11609" s="9"/>
    </row>
    <row r="11610" spans="27:27" x14ac:dyDescent="0.2">
      <c r="AA11610" s="9"/>
    </row>
    <row r="11611" spans="27:27" x14ac:dyDescent="0.2">
      <c r="AA11611" s="9"/>
    </row>
    <row r="11612" spans="27:27" x14ac:dyDescent="0.2">
      <c r="AA11612" s="9"/>
    </row>
    <row r="11613" spans="27:27" x14ac:dyDescent="0.2">
      <c r="AA11613" s="9"/>
    </row>
    <row r="11614" spans="27:27" x14ac:dyDescent="0.2">
      <c r="AA11614" s="9"/>
    </row>
    <row r="11615" spans="27:27" x14ac:dyDescent="0.2">
      <c r="AA11615" s="9"/>
    </row>
    <row r="11616" spans="27:27" x14ac:dyDescent="0.2">
      <c r="AA11616" s="9"/>
    </row>
    <row r="11617" spans="27:27" x14ac:dyDescent="0.2">
      <c r="AA11617" s="9"/>
    </row>
    <row r="11618" spans="27:27" x14ac:dyDescent="0.2">
      <c r="AA11618" s="9"/>
    </row>
    <row r="11619" spans="27:27" x14ac:dyDescent="0.2">
      <c r="AA11619" s="9"/>
    </row>
    <row r="11620" spans="27:27" x14ac:dyDescent="0.2">
      <c r="AA11620" s="9"/>
    </row>
    <row r="11621" spans="27:27" x14ac:dyDescent="0.2">
      <c r="AA11621" s="9"/>
    </row>
    <row r="11622" spans="27:27" x14ac:dyDescent="0.2">
      <c r="AA11622" s="9"/>
    </row>
    <row r="11623" spans="27:27" x14ac:dyDescent="0.2">
      <c r="AA11623" s="9"/>
    </row>
    <row r="11624" spans="27:27" x14ac:dyDescent="0.2">
      <c r="AA11624" s="9"/>
    </row>
    <row r="11625" spans="27:27" x14ac:dyDescent="0.2">
      <c r="AA11625" s="9"/>
    </row>
    <row r="11626" spans="27:27" x14ac:dyDescent="0.2">
      <c r="AA11626" s="9"/>
    </row>
    <row r="11627" spans="27:27" x14ac:dyDescent="0.2">
      <c r="AA11627" s="9"/>
    </row>
    <row r="11628" spans="27:27" x14ac:dyDescent="0.2">
      <c r="AA11628" s="9"/>
    </row>
    <row r="11629" spans="27:27" x14ac:dyDescent="0.2">
      <c r="AA11629" s="9"/>
    </row>
    <row r="11630" spans="27:27" x14ac:dyDescent="0.2">
      <c r="AA11630" s="9"/>
    </row>
    <row r="11631" spans="27:27" x14ac:dyDescent="0.2">
      <c r="AA11631" s="9"/>
    </row>
    <row r="11632" spans="27:27" x14ac:dyDescent="0.2">
      <c r="AA11632" s="9"/>
    </row>
    <row r="11633" spans="27:27" x14ac:dyDescent="0.2">
      <c r="AA11633" s="9"/>
    </row>
    <row r="11634" spans="27:27" x14ac:dyDescent="0.2">
      <c r="AA11634" s="9"/>
    </row>
    <row r="11635" spans="27:27" x14ac:dyDescent="0.2">
      <c r="AA11635" s="9"/>
    </row>
    <row r="11636" spans="27:27" x14ac:dyDescent="0.2">
      <c r="AA11636" s="9"/>
    </row>
    <row r="11637" spans="27:27" x14ac:dyDescent="0.2">
      <c r="AA11637" s="9"/>
    </row>
    <row r="11638" spans="27:27" x14ac:dyDescent="0.2">
      <c r="AA11638" s="9"/>
    </row>
    <row r="11639" spans="27:27" x14ac:dyDescent="0.2">
      <c r="AA11639" s="9"/>
    </row>
    <row r="11640" spans="27:27" x14ac:dyDescent="0.2">
      <c r="AA11640" s="9"/>
    </row>
    <row r="11641" spans="27:27" x14ac:dyDescent="0.2">
      <c r="AA11641" s="9"/>
    </row>
    <row r="11642" spans="27:27" x14ac:dyDescent="0.2">
      <c r="AA11642" s="9"/>
    </row>
    <row r="11643" spans="27:27" x14ac:dyDescent="0.2">
      <c r="AA11643" s="9"/>
    </row>
    <row r="11644" spans="27:27" x14ac:dyDescent="0.2">
      <c r="AA11644" s="9"/>
    </row>
    <row r="11645" spans="27:27" x14ac:dyDescent="0.2">
      <c r="AA11645" s="9"/>
    </row>
    <row r="11646" spans="27:27" x14ac:dyDescent="0.2">
      <c r="AA11646" s="9"/>
    </row>
    <row r="11647" spans="27:27" x14ac:dyDescent="0.2">
      <c r="AA11647" s="9"/>
    </row>
    <row r="11648" spans="27:27" x14ac:dyDescent="0.2">
      <c r="AA11648" s="9"/>
    </row>
    <row r="11649" spans="27:27" x14ac:dyDescent="0.2">
      <c r="AA11649" s="9"/>
    </row>
    <row r="11650" spans="27:27" x14ac:dyDescent="0.2">
      <c r="AA11650" s="9"/>
    </row>
    <row r="11651" spans="27:27" x14ac:dyDescent="0.2">
      <c r="AA11651" s="9"/>
    </row>
    <row r="11652" spans="27:27" x14ac:dyDescent="0.2">
      <c r="AA11652" s="9"/>
    </row>
    <row r="11653" spans="27:27" x14ac:dyDescent="0.2">
      <c r="AA11653" s="9"/>
    </row>
    <row r="11654" spans="27:27" x14ac:dyDescent="0.2">
      <c r="AA11654" s="9"/>
    </row>
    <row r="11655" spans="27:27" x14ac:dyDescent="0.2">
      <c r="AA11655" s="9"/>
    </row>
    <row r="11656" spans="27:27" x14ac:dyDescent="0.2">
      <c r="AA11656" s="9"/>
    </row>
    <row r="11657" spans="27:27" x14ac:dyDescent="0.2">
      <c r="AA11657" s="9"/>
    </row>
    <row r="11658" spans="27:27" x14ac:dyDescent="0.2">
      <c r="AA11658" s="9"/>
    </row>
    <row r="11659" spans="27:27" x14ac:dyDescent="0.2">
      <c r="AA11659" s="9"/>
    </row>
    <row r="11660" spans="27:27" x14ac:dyDescent="0.2">
      <c r="AA11660" s="9"/>
    </row>
    <row r="11661" spans="27:27" x14ac:dyDescent="0.2">
      <c r="AA11661" s="9"/>
    </row>
    <row r="11662" spans="27:27" x14ac:dyDescent="0.2">
      <c r="AA11662" s="9"/>
    </row>
    <row r="11663" spans="27:27" x14ac:dyDescent="0.2">
      <c r="AA11663" s="9"/>
    </row>
    <row r="11664" spans="27:27" x14ac:dyDescent="0.2">
      <c r="AA11664" s="9"/>
    </row>
    <row r="11665" spans="27:27" x14ac:dyDescent="0.2">
      <c r="AA11665" s="9"/>
    </row>
    <row r="11666" spans="27:27" x14ac:dyDescent="0.2">
      <c r="AA11666" s="9"/>
    </row>
    <row r="11667" spans="27:27" x14ac:dyDescent="0.2">
      <c r="AA11667" s="9"/>
    </row>
    <row r="11668" spans="27:27" x14ac:dyDescent="0.2">
      <c r="AA11668" s="9"/>
    </row>
    <row r="11669" spans="27:27" x14ac:dyDescent="0.2">
      <c r="AA11669" s="9"/>
    </row>
    <row r="11670" spans="27:27" x14ac:dyDescent="0.2">
      <c r="AA11670" s="9"/>
    </row>
    <row r="11671" spans="27:27" x14ac:dyDescent="0.2">
      <c r="AA11671" s="9"/>
    </row>
    <row r="11672" spans="27:27" x14ac:dyDescent="0.2">
      <c r="AA11672" s="9"/>
    </row>
    <row r="11673" spans="27:27" x14ac:dyDescent="0.2">
      <c r="AA11673" s="9"/>
    </row>
    <row r="11674" spans="27:27" x14ac:dyDescent="0.2">
      <c r="AA11674" s="9"/>
    </row>
    <row r="11675" spans="27:27" x14ac:dyDescent="0.2">
      <c r="AA11675" s="9"/>
    </row>
    <row r="11676" spans="27:27" x14ac:dyDescent="0.2">
      <c r="AA11676" s="9"/>
    </row>
    <row r="11677" spans="27:27" x14ac:dyDescent="0.2">
      <c r="AA11677" s="9"/>
    </row>
    <row r="11678" spans="27:27" x14ac:dyDescent="0.2">
      <c r="AA11678" s="9"/>
    </row>
    <row r="11679" spans="27:27" x14ac:dyDescent="0.2">
      <c r="AA11679" s="9"/>
    </row>
    <row r="11680" spans="27:27" x14ac:dyDescent="0.2">
      <c r="AA11680" s="9"/>
    </row>
    <row r="11681" spans="27:27" x14ac:dyDescent="0.2">
      <c r="AA11681" s="9"/>
    </row>
    <row r="11682" spans="27:27" x14ac:dyDescent="0.2">
      <c r="AA11682" s="9"/>
    </row>
    <row r="11683" spans="27:27" x14ac:dyDescent="0.2">
      <c r="AA11683" s="9"/>
    </row>
    <row r="11684" spans="27:27" x14ac:dyDescent="0.2">
      <c r="AA11684" s="9"/>
    </row>
    <row r="11685" spans="27:27" x14ac:dyDescent="0.2">
      <c r="AA11685" s="9"/>
    </row>
    <row r="11686" spans="27:27" x14ac:dyDescent="0.2">
      <c r="AA11686" s="9"/>
    </row>
    <row r="11687" spans="27:27" x14ac:dyDescent="0.2">
      <c r="AA11687" s="9"/>
    </row>
    <row r="11688" spans="27:27" x14ac:dyDescent="0.2">
      <c r="AA11688" s="9"/>
    </row>
    <row r="11689" spans="27:27" x14ac:dyDescent="0.2">
      <c r="AA11689" s="9"/>
    </row>
    <row r="11690" spans="27:27" x14ac:dyDescent="0.2">
      <c r="AA11690" s="9"/>
    </row>
    <row r="11691" spans="27:27" x14ac:dyDescent="0.2">
      <c r="AA11691" s="9"/>
    </row>
    <row r="11692" spans="27:27" x14ac:dyDescent="0.2">
      <c r="AA11692" s="9"/>
    </row>
    <row r="11693" spans="27:27" x14ac:dyDescent="0.2">
      <c r="AA11693" s="9"/>
    </row>
    <row r="11694" spans="27:27" x14ac:dyDescent="0.2">
      <c r="AA11694" s="9"/>
    </row>
    <row r="11695" spans="27:27" x14ac:dyDescent="0.2">
      <c r="AA11695" s="9"/>
    </row>
    <row r="11696" spans="27:27" x14ac:dyDescent="0.2">
      <c r="AA11696" s="9"/>
    </row>
    <row r="11697" spans="27:27" x14ac:dyDescent="0.2">
      <c r="AA11697" s="9"/>
    </row>
    <row r="11698" spans="27:27" x14ac:dyDescent="0.2">
      <c r="AA11698" s="9"/>
    </row>
    <row r="11699" spans="27:27" x14ac:dyDescent="0.2">
      <c r="AA11699" s="9"/>
    </row>
    <row r="11700" spans="27:27" x14ac:dyDescent="0.2">
      <c r="AA11700" s="9"/>
    </row>
    <row r="11701" spans="27:27" x14ac:dyDescent="0.2">
      <c r="AA11701" s="9"/>
    </row>
    <row r="11702" spans="27:27" x14ac:dyDescent="0.2">
      <c r="AA11702" s="9"/>
    </row>
    <row r="11703" spans="27:27" x14ac:dyDescent="0.2">
      <c r="AA11703" s="9"/>
    </row>
    <row r="11704" spans="27:27" x14ac:dyDescent="0.2">
      <c r="AA11704" s="9"/>
    </row>
    <row r="11705" spans="27:27" x14ac:dyDescent="0.2">
      <c r="AA11705" s="9"/>
    </row>
    <row r="11706" spans="27:27" x14ac:dyDescent="0.2">
      <c r="AA11706" s="9"/>
    </row>
    <row r="11707" spans="27:27" x14ac:dyDescent="0.2">
      <c r="AA11707" s="9"/>
    </row>
    <row r="11708" spans="27:27" x14ac:dyDescent="0.2">
      <c r="AA11708" s="9"/>
    </row>
    <row r="11709" spans="27:27" x14ac:dyDescent="0.2">
      <c r="AA11709" s="9"/>
    </row>
    <row r="11710" spans="27:27" x14ac:dyDescent="0.2">
      <c r="AA11710" s="9"/>
    </row>
    <row r="11711" spans="27:27" x14ac:dyDescent="0.2">
      <c r="AA11711" s="9"/>
    </row>
    <row r="11712" spans="27:27" x14ac:dyDescent="0.2">
      <c r="AA11712" s="9"/>
    </row>
    <row r="11713" spans="27:27" x14ac:dyDescent="0.2">
      <c r="AA11713" s="9"/>
    </row>
    <row r="11714" spans="27:27" x14ac:dyDescent="0.2">
      <c r="AA11714" s="9"/>
    </row>
    <row r="11715" spans="27:27" x14ac:dyDescent="0.2">
      <c r="AA11715" s="9"/>
    </row>
    <row r="11716" spans="27:27" x14ac:dyDescent="0.2">
      <c r="AA11716" s="9"/>
    </row>
    <row r="11717" spans="27:27" x14ac:dyDescent="0.2">
      <c r="AA11717" s="9"/>
    </row>
    <row r="11718" spans="27:27" x14ac:dyDescent="0.2">
      <c r="AA11718" s="9"/>
    </row>
    <row r="11719" spans="27:27" x14ac:dyDescent="0.2">
      <c r="AA11719" s="9"/>
    </row>
    <row r="11720" spans="27:27" x14ac:dyDescent="0.2">
      <c r="AA11720" s="9"/>
    </row>
    <row r="11721" spans="27:27" x14ac:dyDescent="0.2">
      <c r="AA11721" s="9"/>
    </row>
    <row r="11722" spans="27:27" x14ac:dyDescent="0.2">
      <c r="AA11722" s="9"/>
    </row>
    <row r="11723" spans="27:27" x14ac:dyDescent="0.2">
      <c r="AA11723" s="9"/>
    </row>
    <row r="11724" spans="27:27" x14ac:dyDescent="0.2">
      <c r="AA11724" s="9"/>
    </row>
    <row r="11725" spans="27:27" x14ac:dyDescent="0.2">
      <c r="AA11725" s="9"/>
    </row>
    <row r="11726" spans="27:27" x14ac:dyDescent="0.2">
      <c r="AA11726" s="9"/>
    </row>
    <row r="11727" spans="27:27" x14ac:dyDescent="0.2">
      <c r="AA11727" s="9"/>
    </row>
    <row r="11728" spans="27:27" x14ac:dyDescent="0.2">
      <c r="AA11728" s="9"/>
    </row>
    <row r="11729" spans="27:27" x14ac:dyDescent="0.2">
      <c r="AA11729" s="9"/>
    </row>
    <row r="11730" spans="27:27" x14ac:dyDescent="0.2">
      <c r="AA11730" s="9"/>
    </row>
    <row r="11731" spans="27:27" x14ac:dyDescent="0.2">
      <c r="AA11731" s="9"/>
    </row>
    <row r="11732" spans="27:27" x14ac:dyDescent="0.2">
      <c r="AA11732" s="9"/>
    </row>
    <row r="11733" spans="27:27" x14ac:dyDescent="0.2">
      <c r="AA11733" s="9"/>
    </row>
    <row r="11734" spans="27:27" x14ac:dyDescent="0.2">
      <c r="AA11734" s="9"/>
    </row>
    <row r="11735" spans="27:27" x14ac:dyDescent="0.2">
      <c r="AA11735" s="9"/>
    </row>
    <row r="11736" spans="27:27" x14ac:dyDescent="0.2">
      <c r="AA11736" s="9"/>
    </row>
    <row r="11737" spans="27:27" x14ac:dyDescent="0.2">
      <c r="AA11737" s="9"/>
    </row>
    <row r="11738" spans="27:27" x14ac:dyDescent="0.2">
      <c r="AA11738" s="9"/>
    </row>
    <row r="11739" spans="27:27" x14ac:dyDescent="0.2">
      <c r="AA11739" s="9"/>
    </row>
    <row r="11740" spans="27:27" x14ac:dyDescent="0.2">
      <c r="AA11740" s="9"/>
    </row>
    <row r="11741" spans="27:27" x14ac:dyDescent="0.2">
      <c r="AA11741" s="9"/>
    </row>
    <row r="11742" spans="27:27" x14ac:dyDescent="0.2">
      <c r="AA11742" s="9"/>
    </row>
    <row r="11743" spans="27:27" x14ac:dyDescent="0.2">
      <c r="AA11743" s="9"/>
    </row>
    <row r="11744" spans="27:27" x14ac:dyDescent="0.2">
      <c r="AA11744" s="9"/>
    </row>
    <row r="11745" spans="27:27" x14ac:dyDescent="0.2">
      <c r="AA11745" s="9"/>
    </row>
    <row r="11746" spans="27:27" x14ac:dyDescent="0.2">
      <c r="AA11746" s="9"/>
    </row>
    <row r="11747" spans="27:27" x14ac:dyDescent="0.2">
      <c r="AA11747" s="9"/>
    </row>
    <row r="11748" spans="27:27" x14ac:dyDescent="0.2">
      <c r="AA11748" s="9"/>
    </row>
    <row r="11749" spans="27:27" x14ac:dyDescent="0.2">
      <c r="AA11749" s="9"/>
    </row>
    <row r="11750" spans="27:27" x14ac:dyDescent="0.2">
      <c r="AA11750" s="9"/>
    </row>
    <row r="11751" spans="27:27" x14ac:dyDescent="0.2">
      <c r="AA11751" s="9"/>
    </row>
    <row r="11752" spans="27:27" x14ac:dyDescent="0.2">
      <c r="AA11752" s="9"/>
    </row>
    <row r="11753" spans="27:27" x14ac:dyDescent="0.2">
      <c r="AA11753" s="9"/>
    </row>
    <row r="11754" spans="27:27" x14ac:dyDescent="0.2">
      <c r="AA11754" s="9"/>
    </row>
    <row r="11755" spans="27:27" x14ac:dyDescent="0.2">
      <c r="AA11755" s="9"/>
    </row>
    <row r="11756" spans="27:27" x14ac:dyDescent="0.2">
      <c r="AA11756" s="9"/>
    </row>
    <row r="11757" spans="27:27" x14ac:dyDescent="0.2">
      <c r="AA11757" s="9"/>
    </row>
    <row r="11758" spans="27:27" x14ac:dyDescent="0.2">
      <c r="AA11758" s="9"/>
    </row>
    <row r="11759" spans="27:27" x14ac:dyDescent="0.2">
      <c r="AA11759" s="9"/>
    </row>
    <row r="11760" spans="27:27" x14ac:dyDescent="0.2">
      <c r="AA11760" s="9"/>
    </row>
    <row r="11761" spans="27:27" x14ac:dyDescent="0.2">
      <c r="AA11761" s="9"/>
    </row>
    <row r="11762" spans="27:27" x14ac:dyDescent="0.2">
      <c r="AA11762" s="9"/>
    </row>
    <row r="11763" spans="27:27" x14ac:dyDescent="0.2">
      <c r="AA11763" s="9"/>
    </row>
    <row r="11764" spans="27:27" x14ac:dyDescent="0.2">
      <c r="AA11764" s="9"/>
    </row>
    <row r="11765" spans="27:27" x14ac:dyDescent="0.2">
      <c r="AA11765" s="9"/>
    </row>
    <row r="11766" spans="27:27" x14ac:dyDescent="0.2">
      <c r="AA11766" s="9"/>
    </row>
    <row r="11767" spans="27:27" x14ac:dyDescent="0.2">
      <c r="AA11767" s="9"/>
    </row>
    <row r="11768" spans="27:27" x14ac:dyDescent="0.2">
      <c r="AA11768" s="9"/>
    </row>
    <row r="11769" spans="27:27" x14ac:dyDescent="0.2">
      <c r="AA11769" s="9"/>
    </row>
    <row r="11770" spans="27:27" x14ac:dyDescent="0.2">
      <c r="AA11770" s="9"/>
    </row>
    <row r="11771" spans="27:27" x14ac:dyDescent="0.2">
      <c r="AA11771" s="9"/>
    </row>
    <row r="11772" spans="27:27" x14ac:dyDescent="0.2">
      <c r="AA11772" s="9"/>
    </row>
    <row r="11773" spans="27:27" x14ac:dyDescent="0.2">
      <c r="AA11773" s="9"/>
    </row>
    <row r="11774" spans="27:27" x14ac:dyDescent="0.2">
      <c r="AA11774" s="9"/>
    </row>
    <row r="11775" spans="27:27" x14ac:dyDescent="0.2">
      <c r="AA11775" s="9"/>
    </row>
    <row r="11776" spans="27:27" x14ac:dyDescent="0.2">
      <c r="AA11776" s="9"/>
    </row>
    <row r="11777" spans="27:27" x14ac:dyDescent="0.2">
      <c r="AA11777" s="9"/>
    </row>
    <row r="11778" spans="27:27" x14ac:dyDescent="0.2">
      <c r="AA11778" s="9"/>
    </row>
    <row r="11779" spans="27:27" x14ac:dyDescent="0.2">
      <c r="AA11779" s="9"/>
    </row>
    <row r="11780" spans="27:27" x14ac:dyDescent="0.2">
      <c r="AA11780" s="9"/>
    </row>
    <row r="11781" spans="27:27" x14ac:dyDescent="0.2">
      <c r="AA11781" s="9"/>
    </row>
    <row r="11782" spans="27:27" x14ac:dyDescent="0.2">
      <c r="AA11782" s="9"/>
    </row>
    <row r="11783" spans="27:27" x14ac:dyDescent="0.2">
      <c r="AA11783" s="9"/>
    </row>
    <row r="11784" spans="27:27" x14ac:dyDescent="0.2">
      <c r="AA11784" s="9"/>
    </row>
    <row r="11785" spans="27:27" x14ac:dyDescent="0.2">
      <c r="AA11785" s="9"/>
    </row>
    <row r="11786" spans="27:27" x14ac:dyDescent="0.2">
      <c r="AA11786" s="9"/>
    </row>
    <row r="11787" spans="27:27" x14ac:dyDescent="0.2">
      <c r="AA11787" s="9"/>
    </row>
    <row r="11788" spans="27:27" x14ac:dyDescent="0.2">
      <c r="AA11788" s="9"/>
    </row>
    <row r="11789" spans="27:27" x14ac:dyDescent="0.2">
      <c r="AA11789" s="9"/>
    </row>
    <row r="11790" spans="27:27" x14ac:dyDescent="0.2">
      <c r="AA11790" s="9"/>
    </row>
    <row r="11791" spans="27:27" x14ac:dyDescent="0.2">
      <c r="AA11791" s="9"/>
    </row>
    <row r="11792" spans="27:27" x14ac:dyDescent="0.2">
      <c r="AA11792" s="9"/>
    </row>
    <row r="11793" spans="27:27" x14ac:dyDescent="0.2">
      <c r="AA11793" s="9"/>
    </row>
    <row r="11794" spans="27:27" x14ac:dyDescent="0.2">
      <c r="AA11794" s="9"/>
    </row>
    <row r="11795" spans="27:27" x14ac:dyDescent="0.2">
      <c r="AA11795" s="9"/>
    </row>
    <row r="11796" spans="27:27" x14ac:dyDescent="0.2">
      <c r="AA11796" s="9"/>
    </row>
    <row r="11797" spans="27:27" x14ac:dyDescent="0.2">
      <c r="AA11797" s="9"/>
    </row>
    <row r="11798" spans="27:27" x14ac:dyDescent="0.2">
      <c r="AA11798" s="9"/>
    </row>
    <row r="11799" spans="27:27" x14ac:dyDescent="0.2">
      <c r="AA11799" s="9"/>
    </row>
    <row r="11800" spans="27:27" x14ac:dyDescent="0.2">
      <c r="AA11800" s="9"/>
    </row>
    <row r="11801" spans="27:27" x14ac:dyDescent="0.2">
      <c r="AA11801" s="9"/>
    </row>
    <row r="11802" spans="27:27" x14ac:dyDescent="0.2">
      <c r="AA11802" s="9"/>
    </row>
    <row r="11803" spans="27:27" x14ac:dyDescent="0.2">
      <c r="AA11803" s="9"/>
    </row>
    <row r="11804" spans="27:27" x14ac:dyDescent="0.2">
      <c r="AA11804" s="9"/>
    </row>
    <row r="11805" spans="27:27" x14ac:dyDescent="0.2">
      <c r="AA11805" s="9"/>
    </row>
    <row r="11806" spans="27:27" x14ac:dyDescent="0.2">
      <c r="AA11806" s="9"/>
    </row>
    <row r="11807" spans="27:27" x14ac:dyDescent="0.2">
      <c r="AA11807" s="9"/>
    </row>
    <row r="11808" spans="27:27" x14ac:dyDescent="0.2">
      <c r="AA11808" s="9"/>
    </row>
    <row r="11809" spans="27:27" x14ac:dyDescent="0.2">
      <c r="AA11809" s="9"/>
    </row>
    <row r="11810" spans="27:27" x14ac:dyDescent="0.2">
      <c r="AA11810" s="9"/>
    </row>
    <row r="11811" spans="27:27" x14ac:dyDescent="0.2">
      <c r="AA11811" s="9"/>
    </row>
    <row r="11812" spans="27:27" x14ac:dyDescent="0.2">
      <c r="AA11812" s="9"/>
    </row>
    <row r="11813" spans="27:27" x14ac:dyDescent="0.2">
      <c r="AA11813" s="9"/>
    </row>
    <row r="11814" spans="27:27" x14ac:dyDescent="0.2">
      <c r="AA11814" s="9"/>
    </row>
    <row r="11815" spans="27:27" x14ac:dyDescent="0.2">
      <c r="AA11815" s="9"/>
    </row>
    <row r="11816" spans="27:27" x14ac:dyDescent="0.2">
      <c r="AA11816" s="9"/>
    </row>
    <row r="11817" spans="27:27" x14ac:dyDescent="0.2">
      <c r="AA11817" s="9"/>
    </row>
    <row r="11818" spans="27:27" x14ac:dyDescent="0.2">
      <c r="AA11818" s="9"/>
    </row>
    <row r="11819" spans="27:27" x14ac:dyDescent="0.2">
      <c r="AA11819" s="9"/>
    </row>
    <row r="11820" spans="27:27" x14ac:dyDescent="0.2">
      <c r="AA11820" s="9"/>
    </row>
    <row r="11821" spans="27:27" x14ac:dyDescent="0.2">
      <c r="AA11821" s="9"/>
    </row>
    <row r="11822" spans="27:27" x14ac:dyDescent="0.2">
      <c r="AA11822" s="9"/>
    </row>
    <row r="11823" spans="27:27" x14ac:dyDescent="0.2">
      <c r="AA11823" s="9"/>
    </row>
    <row r="11824" spans="27:27" x14ac:dyDescent="0.2">
      <c r="AA11824" s="9"/>
    </row>
    <row r="11825" spans="27:27" x14ac:dyDescent="0.2">
      <c r="AA11825" s="9"/>
    </row>
    <row r="11826" spans="27:27" x14ac:dyDescent="0.2">
      <c r="AA11826" s="9"/>
    </row>
    <row r="11827" spans="27:27" x14ac:dyDescent="0.2">
      <c r="AA11827" s="9"/>
    </row>
    <row r="11828" spans="27:27" x14ac:dyDescent="0.2">
      <c r="AA11828" s="9"/>
    </row>
    <row r="11829" spans="27:27" x14ac:dyDescent="0.2">
      <c r="AA11829" s="9"/>
    </row>
    <row r="11830" spans="27:27" x14ac:dyDescent="0.2">
      <c r="AA11830" s="9"/>
    </row>
    <row r="11831" spans="27:27" x14ac:dyDescent="0.2">
      <c r="AA11831" s="9"/>
    </row>
    <row r="11832" spans="27:27" x14ac:dyDescent="0.2">
      <c r="AA11832" s="9"/>
    </row>
    <row r="11833" spans="27:27" x14ac:dyDescent="0.2">
      <c r="AA11833" s="9"/>
    </row>
    <row r="11834" spans="27:27" x14ac:dyDescent="0.2">
      <c r="AA11834" s="9"/>
    </row>
    <row r="11835" spans="27:27" x14ac:dyDescent="0.2">
      <c r="AA11835" s="9"/>
    </row>
    <row r="11836" spans="27:27" x14ac:dyDescent="0.2">
      <c r="AA11836" s="9"/>
    </row>
    <row r="11837" spans="27:27" x14ac:dyDescent="0.2">
      <c r="AA11837" s="9"/>
    </row>
    <row r="11838" spans="27:27" x14ac:dyDescent="0.2">
      <c r="AA11838" s="9"/>
    </row>
    <row r="11839" spans="27:27" x14ac:dyDescent="0.2">
      <c r="AA11839" s="9"/>
    </row>
    <row r="11840" spans="27:27" x14ac:dyDescent="0.2">
      <c r="AA11840" s="9"/>
    </row>
    <row r="11841" spans="27:27" x14ac:dyDescent="0.2">
      <c r="AA11841" s="9"/>
    </row>
    <row r="11842" spans="27:27" x14ac:dyDescent="0.2">
      <c r="AA11842" s="9"/>
    </row>
    <row r="11843" spans="27:27" x14ac:dyDescent="0.2">
      <c r="AA11843" s="9"/>
    </row>
    <row r="11844" spans="27:27" x14ac:dyDescent="0.2">
      <c r="AA11844" s="9"/>
    </row>
    <row r="11845" spans="27:27" x14ac:dyDescent="0.2">
      <c r="AA11845" s="9"/>
    </row>
    <row r="11846" spans="27:27" x14ac:dyDescent="0.2">
      <c r="AA11846" s="9"/>
    </row>
    <row r="11847" spans="27:27" x14ac:dyDescent="0.2">
      <c r="AA11847" s="9"/>
    </row>
    <row r="11848" spans="27:27" x14ac:dyDescent="0.2">
      <c r="AA11848" s="9"/>
    </row>
    <row r="11849" spans="27:27" x14ac:dyDescent="0.2">
      <c r="AA11849" s="9"/>
    </row>
    <row r="11850" spans="27:27" x14ac:dyDescent="0.2">
      <c r="AA11850" s="9"/>
    </row>
    <row r="11851" spans="27:27" x14ac:dyDescent="0.2">
      <c r="AA11851" s="9"/>
    </row>
    <row r="11852" spans="27:27" x14ac:dyDescent="0.2">
      <c r="AA11852" s="9"/>
    </row>
    <row r="11853" spans="27:27" x14ac:dyDescent="0.2">
      <c r="AA11853" s="9"/>
    </row>
    <row r="11854" spans="27:27" x14ac:dyDescent="0.2">
      <c r="AA11854" s="9"/>
    </row>
    <row r="11855" spans="27:27" x14ac:dyDescent="0.2">
      <c r="AA11855" s="9"/>
    </row>
    <row r="11856" spans="27:27" x14ac:dyDescent="0.2">
      <c r="AA11856" s="9"/>
    </row>
    <row r="11857" spans="27:27" x14ac:dyDescent="0.2">
      <c r="AA11857" s="9"/>
    </row>
    <row r="11858" spans="27:27" x14ac:dyDescent="0.2">
      <c r="AA11858" s="9"/>
    </row>
    <row r="11859" spans="27:27" x14ac:dyDescent="0.2">
      <c r="AA11859" s="9"/>
    </row>
    <row r="11860" spans="27:27" x14ac:dyDescent="0.2">
      <c r="AA11860" s="9"/>
    </row>
    <row r="11861" spans="27:27" x14ac:dyDescent="0.2">
      <c r="AA11861" s="9"/>
    </row>
    <row r="11862" spans="27:27" x14ac:dyDescent="0.2">
      <c r="AA11862" s="9"/>
    </row>
    <row r="11863" spans="27:27" x14ac:dyDescent="0.2">
      <c r="AA11863" s="9"/>
    </row>
    <row r="11864" spans="27:27" x14ac:dyDescent="0.2">
      <c r="AA11864" s="9"/>
    </row>
    <row r="11865" spans="27:27" x14ac:dyDescent="0.2">
      <c r="AA11865" s="9"/>
    </row>
    <row r="11866" spans="27:27" x14ac:dyDescent="0.2">
      <c r="AA11866" s="9"/>
    </row>
    <row r="11867" spans="27:27" x14ac:dyDescent="0.2">
      <c r="AA11867" s="9"/>
    </row>
    <row r="11868" spans="27:27" x14ac:dyDescent="0.2">
      <c r="AA11868" s="9"/>
    </row>
    <row r="11869" spans="27:27" x14ac:dyDescent="0.2">
      <c r="AA11869" s="9"/>
    </row>
    <row r="11870" spans="27:27" x14ac:dyDescent="0.2">
      <c r="AA11870" s="9"/>
    </row>
    <row r="11871" spans="27:27" x14ac:dyDescent="0.2">
      <c r="AA11871" s="9"/>
    </row>
    <row r="11872" spans="27:27" x14ac:dyDescent="0.2">
      <c r="AA11872" s="9"/>
    </row>
    <row r="11873" spans="27:27" x14ac:dyDescent="0.2">
      <c r="AA11873" s="9"/>
    </row>
    <row r="11874" spans="27:27" x14ac:dyDescent="0.2">
      <c r="AA11874" s="9"/>
    </row>
    <row r="11875" spans="27:27" x14ac:dyDescent="0.2">
      <c r="AA11875" s="9"/>
    </row>
    <row r="11876" spans="27:27" x14ac:dyDescent="0.2">
      <c r="AA11876" s="9"/>
    </row>
    <row r="11877" spans="27:27" x14ac:dyDescent="0.2">
      <c r="AA11877" s="9"/>
    </row>
    <row r="11878" spans="27:27" x14ac:dyDescent="0.2">
      <c r="AA11878" s="9"/>
    </row>
    <row r="11879" spans="27:27" x14ac:dyDescent="0.2">
      <c r="AA11879" s="9"/>
    </row>
    <row r="11880" spans="27:27" x14ac:dyDescent="0.2">
      <c r="AA11880" s="9"/>
    </row>
    <row r="11881" spans="27:27" x14ac:dyDescent="0.2">
      <c r="AA11881" s="9"/>
    </row>
    <row r="11882" spans="27:27" x14ac:dyDescent="0.2">
      <c r="AA11882" s="9"/>
    </row>
    <row r="11883" spans="27:27" x14ac:dyDescent="0.2">
      <c r="AA11883" s="9"/>
    </row>
    <row r="11884" spans="27:27" x14ac:dyDescent="0.2">
      <c r="AA11884" s="9"/>
    </row>
    <row r="11885" spans="27:27" x14ac:dyDescent="0.2">
      <c r="AA11885" s="9"/>
    </row>
    <row r="11886" spans="27:27" x14ac:dyDescent="0.2">
      <c r="AA11886" s="9"/>
    </row>
    <row r="11887" spans="27:27" x14ac:dyDescent="0.2">
      <c r="AA11887" s="9"/>
    </row>
    <row r="11888" spans="27:27" x14ac:dyDescent="0.2">
      <c r="AA11888" s="9"/>
    </row>
    <row r="11889" spans="27:27" x14ac:dyDescent="0.2">
      <c r="AA11889" s="9"/>
    </row>
    <row r="11890" spans="27:27" x14ac:dyDescent="0.2">
      <c r="AA11890" s="9"/>
    </row>
    <row r="11891" spans="27:27" x14ac:dyDescent="0.2">
      <c r="AA11891" s="9"/>
    </row>
    <row r="11892" spans="27:27" x14ac:dyDescent="0.2">
      <c r="AA11892" s="9"/>
    </row>
    <row r="11893" spans="27:27" x14ac:dyDescent="0.2">
      <c r="AA11893" s="9"/>
    </row>
    <row r="11894" spans="27:27" x14ac:dyDescent="0.2">
      <c r="AA11894" s="9"/>
    </row>
    <row r="11895" spans="27:27" x14ac:dyDescent="0.2">
      <c r="AA11895" s="9"/>
    </row>
    <row r="11896" spans="27:27" x14ac:dyDescent="0.2">
      <c r="AA11896" s="9"/>
    </row>
    <row r="11897" spans="27:27" x14ac:dyDescent="0.2">
      <c r="AA11897" s="9"/>
    </row>
    <row r="11898" spans="27:27" x14ac:dyDescent="0.2">
      <c r="AA11898" s="9"/>
    </row>
    <row r="11899" spans="27:27" x14ac:dyDescent="0.2">
      <c r="AA11899" s="9"/>
    </row>
    <row r="11900" spans="27:27" x14ac:dyDescent="0.2">
      <c r="AA11900" s="9"/>
    </row>
    <row r="11901" spans="27:27" x14ac:dyDescent="0.2">
      <c r="AA11901" s="9"/>
    </row>
    <row r="11902" spans="27:27" x14ac:dyDescent="0.2">
      <c r="AA11902" s="9"/>
    </row>
    <row r="11903" spans="27:27" x14ac:dyDescent="0.2">
      <c r="AA11903" s="9"/>
    </row>
    <row r="11904" spans="27:27" x14ac:dyDescent="0.2">
      <c r="AA11904" s="9"/>
    </row>
    <row r="11905" spans="27:27" x14ac:dyDescent="0.2">
      <c r="AA11905" s="9"/>
    </row>
    <row r="11906" spans="27:27" x14ac:dyDescent="0.2">
      <c r="AA11906" s="9"/>
    </row>
    <row r="11907" spans="27:27" x14ac:dyDescent="0.2">
      <c r="AA11907" s="9"/>
    </row>
    <row r="11908" spans="27:27" x14ac:dyDescent="0.2">
      <c r="AA11908" s="9"/>
    </row>
    <row r="11909" spans="27:27" x14ac:dyDescent="0.2">
      <c r="AA11909" s="9"/>
    </row>
    <row r="11910" spans="27:27" x14ac:dyDescent="0.2">
      <c r="AA11910" s="9"/>
    </row>
    <row r="11911" spans="27:27" x14ac:dyDescent="0.2">
      <c r="AA11911" s="9"/>
    </row>
    <row r="11912" spans="27:27" x14ac:dyDescent="0.2">
      <c r="AA11912" s="9"/>
    </row>
    <row r="11913" spans="27:27" x14ac:dyDescent="0.2">
      <c r="AA11913" s="9"/>
    </row>
    <row r="11914" spans="27:27" x14ac:dyDescent="0.2">
      <c r="AA11914" s="9"/>
    </row>
    <row r="11915" spans="27:27" x14ac:dyDescent="0.2">
      <c r="AA11915" s="9"/>
    </row>
    <row r="11916" spans="27:27" x14ac:dyDescent="0.2">
      <c r="AA11916" s="9"/>
    </row>
    <row r="11917" spans="27:27" x14ac:dyDescent="0.2">
      <c r="AA11917" s="9"/>
    </row>
    <row r="11918" spans="27:27" x14ac:dyDescent="0.2">
      <c r="AA11918" s="9"/>
    </row>
    <row r="11919" spans="27:27" x14ac:dyDescent="0.2">
      <c r="AA11919" s="9"/>
    </row>
    <row r="11920" spans="27:27" x14ac:dyDescent="0.2">
      <c r="AA11920" s="9"/>
    </row>
    <row r="11921" spans="27:27" x14ac:dyDescent="0.2">
      <c r="AA11921" s="9"/>
    </row>
    <row r="11922" spans="27:27" x14ac:dyDescent="0.2">
      <c r="AA11922" s="9"/>
    </row>
    <row r="11923" spans="27:27" x14ac:dyDescent="0.2">
      <c r="AA11923" s="9"/>
    </row>
    <row r="11924" spans="27:27" x14ac:dyDescent="0.2">
      <c r="AA11924" s="9"/>
    </row>
    <row r="11925" spans="27:27" x14ac:dyDescent="0.2">
      <c r="AA11925" s="9"/>
    </row>
    <row r="11926" spans="27:27" x14ac:dyDescent="0.2">
      <c r="AA11926" s="9"/>
    </row>
    <row r="11927" spans="27:27" x14ac:dyDescent="0.2">
      <c r="AA11927" s="9"/>
    </row>
    <row r="11928" spans="27:27" x14ac:dyDescent="0.2">
      <c r="AA11928" s="9"/>
    </row>
    <row r="11929" spans="27:27" x14ac:dyDescent="0.2">
      <c r="AA11929" s="9"/>
    </row>
    <row r="11930" spans="27:27" x14ac:dyDescent="0.2">
      <c r="AA11930" s="9"/>
    </row>
    <row r="11931" spans="27:27" x14ac:dyDescent="0.2">
      <c r="AA11931" s="9"/>
    </row>
    <row r="11932" spans="27:27" x14ac:dyDescent="0.2">
      <c r="AA11932" s="9"/>
    </row>
    <row r="11933" spans="27:27" x14ac:dyDescent="0.2">
      <c r="AA11933" s="9"/>
    </row>
    <row r="11934" spans="27:27" x14ac:dyDescent="0.2">
      <c r="AA11934" s="9"/>
    </row>
    <row r="11935" spans="27:27" x14ac:dyDescent="0.2">
      <c r="AA11935" s="9"/>
    </row>
    <row r="11936" spans="27:27" x14ac:dyDescent="0.2">
      <c r="AA11936" s="9"/>
    </row>
    <row r="11937" spans="27:27" x14ac:dyDescent="0.2">
      <c r="AA11937" s="9"/>
    </row>
    <row r="11938" spans="27:27" x14ac:dyDescent="0.2">
      <c r="AA11938" s="9"/>
    </row>
    <row r="11939" spans="27:27" x14ac:dyDescent="0.2">
      <c r="AA11939" s="9"/>
    </row>
    <row r="11940" spans="27:27" x14ac:dyDescent="0.2">
      <c r="AA11940" s="9"/>
    </row>
    <row r="11941" spans="27:27" x14ac:dyDescent="0.2">
      <c r="AA11941" s="9"/>
    </row>
    <row r="11942" spans="27:27" x14ac:dyDescent="0.2">
      <c r="AA11942" s="9"/>
    </row>
    <row r="11943" spans="27:27" x14ac:dyDescent="0.2">
      <c r="AA11943" s="9"/>
    </row>
    <row r="11944" spans="27:27" x14ac:dyDescent="0.2">
      <c r="AA11944" s="9"/>
    </row>
    <row r="11945" spans="27:27" x14ac:dyDescent="0.2">
      <c r="AA11945" s="9"/>
    </row>
    <row r="11946" spans="27:27" x14ac:dyDescent="0.2">
      <c r="AA11946" s="9"/>
    </row>
    <row r="11947" spans="27:27" x14ac:dyDescent="0.2">
      <c r="AA11947" s="9"/>
    </row>
    <row r="11948" spans="27:27" x14ac:dyDescent="0.2">
      <c r="AA11948" s="9"/>
    </row>
    <row r="11949" spans="27:27" x14ac:dyDescent="0.2">
      <c r="AA11949" s="9"/>
    </row>
    <row r="11950" spans="27:27" x14ac:dyDescent="0.2">
      <c r="AA11950" s="9"/>
    </row>
    <row r="11951" spans="27:27" x14ac:dyDescent="0.2">
      <c r="AA11951" s="9"/>
    </row>
    <row r="11952" spans="27:27" x14ac:dyDescent="0.2">
      <c r="AA11952" s="9"/>
    </row>
    <row r="11953" spans="27:27" x14ac:dyDescent="0.2">
      <c r="AA11953" s="9"/>
    </row>
    <row r="11954" spans="27:27" x14ac:dyDescent="0.2">
      <c r="AA11954" s="9"/>
    </row>
    <row r="11955" spans="27:27" x14ac:dyDescent="0.2">
      <c r="AA11955" s="9"/>
    </row>
    <row r="11956" spans="27:27" x14ac:dyDescent="0.2">
      <c r="AA11956" s="9"/>
    </row>
    <row r="11957" spans="27:27" x14ac:dyDescent="0.2">
      <c r="AA11957" s="9"/>
    </row>
    <row r="11958" spans="27:27" x14ac:dyDescent="0.2">
      <c r="AA11958" s="9"/>
    </row>
    <row r="11959" spans="27:27" x14ac:dyDescent="0.2">
      <c r="AA11959" s="9"/>
    </row>
    <row r="11960" spans="27:27" x14ac:dyDescent="0.2">
      <c r="AA11960" s="9"/>
    </row>
    <row r="11961" spans="27:27" x14ac:dyDescent="0.2">
      <c r="AA11961" s="9"/>
    </row>
    <row r="11962" spans="27:27" x14ac:dyDescent="0.2">
      <c r="AA11962" s="9"/>
    </row>
    <row r="11963" spans="27:27" x14ac:dyDescent="0.2">
      <c r="AA11963" s="9"/>
    </row>
    <row r="11964" spans="27:27" x14ac:dyDescent="0.2">
      <c r="AA11964" s="9"/>
    </row>
    <row r="11965" spans="27:27" x14ac:dyDescent="0.2">
      <c r="AA11965" s="9"/>
    </row>
    <row r="11966" spans="27:27" x14ac:dyDescent="0.2">
      <c r="AA11966" s="9"/>
    </row>
    <row r="11967" spans="27:27" x14ac:dyDescent="0.2">
      <c r="AA11967" s="9"/>
    </row>
    <row r="11968" spans="27:27" x14ac:dyDescent="0.2">
      <c r="AA11968" s="9"/>
    </row>
    <row r="11969" spans="27:27" x14ac:dyDescent="0.2">
      <c r="AA11969" s="9"/>
    </row>
    <row r="11970" spans="27:27" x14ac:dyDescent="0.2">
      <c r="AA11970" s="9"/>
    </row>
    <row r="11971" spans="27:27" x14ac:dyDescent="0.2">
      <c r="AA11971" s="9"/>
    </row>
    <row r="11972" spans="27:27" x14ac:dyDescent="0.2">
      <c r="AA11972" s="9"/>
    </row>
    <row r="11973" spans="27:27" x14ac:dyDescent="0.2">
      <c r="AA11973" s="9"/>
    </row>
    <row r="11974" spans="27:27" x14ac:dyDescent="0.2">
      <c r="AA11974" s="9"/>
    </row>
    <row r="11975" spans="27:27" x14ac:dyDescent="0.2">
      <c r="AA11975" s="9"/>
    </row>
    <row r="11976" spans="27:27" x14ac:dyDescent="0.2">
      <c r="AA11976" s="9"/>
    </row>
    <row r="11977" spans="27:27" x14ac:dyDescent="0.2">
      <c r="AA11977" s="9"/>
    </row>
    <row r="11978" spans="27:27" x14ac:dyDescent="0.2">
      <c r="AA11978" s="9"/>
    </row>
    <row r="11979" spans="27:27" x14ac:dyDescent="0.2">
      <c r="AA11979" s="9"/>
    </row>
    <row r="11980" spans="27:27" x14ac:dyDescent="0.2">
      <c r="AA11980" s="9"/>
    </row>
    <row r="11981" spans="27:27" x14ac:dyDescent="0.2">
      <c r="AA11981" s="9"/>
    </row>
    <row r="11982" spans="27:27" x14ac:dyDescent="0.2">
      <c r="AA11982" s="9"/>
    </row>
    <row r="11983" spans="27:27" x14ac:dyDescent="0.2">
      <c r="AA11983" s="9"/>
    </row>
    <row r="11984" spans="27:27" x14ac:dyDescent="0.2">
      <c r="AA11984" s="9"/>
    </row>
    <row r="11985" spans="27:27" x14ac:dyDescent="0.2">
      <c r="AA11985" s="9"/>
    </row>
    <row r="11986" spans="27:27" x14ac:dyDescent="0.2">
      <c r="AA11986" s="9"/>
    </row>
    <row r="11987" spans="27:27" x14ac:dyDescent="0.2">
      <c r="AA11987" s="9"/>
    </row>
    <row r="11988" spans="27:27" x14ac:dyDescent="0.2">
      <c r="AA11988" s="9"/>
    </row>
    <row r="11989" spans="27:27" x14ac:dyDescent="0.2">
      <c r="AA11989" s="9"/>
    </row>
    <row r="11990" spans="27:27" x14ac:dyDescent="0.2">
      <c r="AA11990" s="9"/>
    </row>
    <row r="11991" spans="27:27" x14ac:dyDescent="0.2">
      <c r="AA11991" s="9"/>
    </row>
    <row r="11992" spans="27:27" x14ac:dyDescent="0.2">
      <c r="AA11992" s="9"/>
    </row>
    <row r="11993" spans="27:27" x14ac:dyDescent="0.2">
      <c r="AA11993" s="9"/>
    </row>
    <row r="11994" spans="27:27" x14ac:dyDescent="0.2">
      <c r="AA11994" s="9"/>
    </row>
    <row r="11995" spans="27:27" x14ac:dyDescent="0.2">
      <c r="AA11995" s="9"/>
    </row>
    <row r="11996" spans="27:27" x14ac:dyDescent="0.2">
      <c r="AA11996" s="9"/>
    </row>
    <row r="11997" spans="27:27" x14ac:dyDescent="0.2">
      <c r="AA11997" s="9"/>
    </row>
    <row r="11998" spans="27:27" x14ac:dyDescent="0.2">
      <c r="AA11998" s="9"/>
    </row>
    <row r="11999" spans="27:27" x14ac:dyDescent="0.2">
      <c r="AA11999" s="9"/>
    </row>
    <row r="12000" spans="27:27" x14ac:dyDescent="0.2">
      <c r="AA12000" s="9"/>
    </row>
    <row r="12001" spans="27:27" x14ac:dyDescent="0.2">
      <c r="AA12001" s="9"/>
    </row>
    <row r="12002" spans="27:27" x14ac:dyDescent="0.2">
      <c r="AA12002" s="9"/>
    </row>
    <row r="12003" spans="27:27" x14ac:dyDescent="0.2">
      <c r="AA12003" s="9"/>
    </row>
    <row r="12004" spans="27:27" x14ac:dyDescent="0.2">
      <c r="AA12004" s="9"/>
    </row>
    <row r="12005" spans="27:27" x14ac:dyDescent="0.2">
      <c r="AA12005" s="9"/>
    </row>
    <row r="12006" spans="27:27" x14ac:dyDescent="0.2">
      <c r="AA12006" s="9"/>
    </row>
    <row r="12007" spans="27:27" x14ac:dyDescent="0.2">
      <c r="AA12007" s="9"/>
    </row>
    <row r="12008" spans="27:27" x14ac:dyDescent="0.2">
      <c r="AA12008" s="9"/>
    </row>
    <row r="12009" spans="27:27" x14ac:dyDescent="0.2">
      <c r="AA12009" s="9"/>
    </row>
    <row r="12010" spans="27:27" x14ac:dyDescent="0.2">
      <c r="AA12010" s="9"/>
    </row>
    <row r="12011" spans="27:27" x14ac:dyDescent="0.2">
      <c r="AA12011" s="9"/>
    </row>
    <row r="12012" spans="27:27" x14ac:dyDescent="0.2">
      <c r="AA12012" s="9"/>
    </row>
    <row r="12013" spans="27:27" x14ac:dyDescent="0.2">
      <c r="AA12013" s="9"/>
    </row>
    <row r="12014" spans="27:27" x14ac:dyDescent="0.2">
      <c r="AA12014" s="9"/>
    </row>
    <row r="12015" spans="27:27" x14ac:dyDescent="0.2">
      <c r="AA12015" s="9"/>
    </row>
    <row r="12016" spans="27:27" x14ac:dyDescent="0.2">
      <c r="AA12016" s="9"/>
    </row>
    <row r="12017" spans="27:27" x14ac:dyDescent="0.2">
      <c r="AA12017" s="9"/>
    </row>
    <row r="12018" spans="27:27" x14ac:dyDescent="0.2">
      <c r="AA12018" s="9"/>
    </row>
    <row r="12019" spans="27:27" x14ac:dyDescent="0.2">
      <c r="AA12019" s="9"/>
    </row>
    <row r="12020" spans="27:27" x14ac:dyDescent="0.2">
      <c r="AA12020" s="9"/>
    </row>
    <row r="12021" spans="27:27" x14ac:dyDescent="0.2">
      <c r="AA12021" s="9"/>
    </row>
    <row r="12022" spans="27:27" x14ac:dyDescent="0.2">
      <c r="AA12022" s="9"/>
    </row>
    <row r="12023" spans="27:27" x14ac:dyDescent="0.2">
      <c r="AA12023" s="9"/>
    </row>
    <row r="12024" spans="27:27" x14ac:dyDescent="0.2">
      <c r="AA12024" s="9"/>
    </row>
    <row r="12025" spans="27:27" x14ac:dyDescent="0.2">
      <c r="AA12025" s="9"/>
    </row>
    <row r="12026" spans="27:27" x14ac:dyDescent="0.2">
      <c r="AA12026" s="9"/>
    </row>
    <row r="12027" spans="27:27" x14ac:dyDescent="0.2">
      <c r="AA12027" s="9"/>
    </row>
    <row r="12028" spans="27:27" x14ac:dyDescent="0.2">
      <c r="AA12028" s="9"/>
    </row>
    <row r="12029" spans="27:27" x14ac:dyDescent="0.2">
      <c r="AA12029" s="9"/>
    </row>
    <row r="12030" spans="27:27" x14ac:dyDescent="0.2">
      <c r="AA12030" s="9"/>
    </row>
    <row r="12031" spans="27:27" x14ac:dyDescent="0.2">
      <c r="AA12031" s="9"/>
    </row>
    <row r="12032" spans="27:27" x14ac:dyDescent="0.2">
      <c r="AA12032" s="9"/>
    </row>
    <row r="12033" spans="27:27" x14ac:dyDescent="0.2">
      <c r="AA12033" s="9"/>
    </row>
    <row r="12034" spans="27:27" x14ac:dyDescent="0.2">
      <c r="AA12034" s="9"/>
    </row>
    <row r="12035" spans="27:27" x14ac:dyDescent="0.2">
      <c r="AA12035" s="9"/>
    </row>
    <row r="12036" spans="27:27" x14ac:dyDescent="0.2">
      <c r="AA12036" s="9"/>
    </row>
    <row r="12037" spans="27:27" x14ac:dyDescent="0.2">
      <c r="AA12037" s="9"/>
    </row>
    <row r="12038" spans="27:27" x14ac:dyDescent="0.2">
      <c r="AA12038" s="9"/>
    </row>
    <row r="12039" spans="27:27" x14ac:dyDescent="0.2">
      <c r="AA12039" s="9"/>
    </row>
    <row r="12040" spans="27:27" x14ac:dyDescent="0.2">
      <c r="AA12040" s="9"/>
    </row>
    <row r="12041" spans="27:27" x14ac:dyDescent="0.2">
      <c r="AA12041" s="9"/>
    </row>
    <row r="12042" spans="27:27" x14ac:dyDescent="0.2">
      <c r="AA12042" s="9"/>
    </row>
    <row r="12043" spans="27:27" x14ac:dyDescent="0.2">
      <c r="AA12043" s="9"/>
    </row>
    <row r="12044" spans="27:27" x14ac:dyDescent="0.2">
      <c r="AA12044" s="9"/>
    </row>
    <row r="12045" spans="27:27" x14ac:dyDescent="0.2">
      <c r="AA12045" s="9"/>
    </row>
    <row r="12046" spans="27:27" x14ac:dyDescent="0.2">
      <c r="AA12046" s="9"/>
    </row>
    <row r="12047" spans="27:27" x14ac:dyDescent="0.2">
      <c r="AA12047" s="9"/>
    </row>
    <row r="12048" spans="27:27" x14ac:dyDescent="0.2">
      <c r="AA12048" s="9"/>
    </row>
    <row r="12049" spans="27:27" x14ac:dyDescent="0.2">
      <c r="AA12049" s="9"/>
    </row>
    <row r="12050" spans="27:27" x14ac:dyDescent="0.2">
      <c r="AA12050" s="9"/>
    </row>
    <row r="12051" spans="27:27" x14ac:dyDescent="0.2">
      <c r="AA12051" s="9"/>
    </row>
    <row r="12052" spans="27:27" x14ac:dyDescent="0.2">
      <c r="AA12052" s="9"/>
    </row>
    <row r="12053" spans="27:27" x14ac:dyDescent="0.2">
      <c r="AA12053" s="9"/>
    </row>
    <row r="12054" spans="27:27" x14ac:dyDescent="0.2">
      <c r="AA12054" s="9"/>
    </row>
    <row r="12055" spans="27:27" x14ac:dyDescent="0.2">
      <c r="AA12055" s="9"/>
    </row>
    <row r="12056" spans="27:27" x14ac:dyDescent="0.2">
      <c r="AA12056" s="9"/>
    </row>
    <row r="12057" spans="27:27" x14ac:dyDescent="0.2">
      <c r="AA12057" s="9"/>
    </row>
    <row r="12058" spans="27:27" x14ac:dyDescent="0.2">
      <c r="AA12058" s="9"/>
    </row>
    <row r="12059" spans="27:27" x14ac:dyDescent="0.2">
      <c r="AA12059" s="9"/>
    </row>
    <row r="12060" spans="27:27" x14ac:dyDescent="0.2">
      <c r="AA12060" s="9"/>
    </row>
    <row r="12061" spans="27:27" x14ac:dyDescent="0.2">
      <c r="AA12061" s="9"/>
    </row>
    <row r="12062" spans="27:27" x14ac:dyDescent="0.2">
      <c r="AA12062" s="9"/>
    </row>
    <row r="12063" spans="27:27" x14ac:dyDescent="0.2">
      <c r="AA12063" s="9"/>
    </row>
    <row r="12064" spans="27:27" x14ac:dyDescent="0.2">
      <c r="AA12064" s="9"/>
    </row>
    <row r="12065" spans="27:27" x14ac:dyDescent="0.2">
      <c r="AA12065" s="9"/>
    </row>
    <row r="12066" spans="27:27" x14ac:dyDescent="0.2">
      <c r="AA12066" s="9"/>
    </row>
    <row r="12067" spans="27:27" x14ac:dyDescent="0.2">
      <c r="AA12067" s="9"/>
    </row>
    <row r="12068" spans="27:27" x14ac:dyDescent="0.2">
      <c r="AA12068" s="9"/>
    </row>
    <row r="12069" spans="27:27" x14ac:dyDescent="0.2">
      <c r="AA12069" s="9"/>
    </row>
    <row r="12070" spans="27:27" x14ac:dyDescent="0.2">
      <c r="AA12070" s="9"/>
    </row>
    <row r="12071" spans="27:27" x14ac:dyDescent="0.2">
      <c r="AA12071" s="9"/>
    </row>
    <row r="12072" spans="27:27" x14ac:dyDescent="0.2">
      <c r="AA12072" s="9"/>
    </row>
    <row r="12073" spans="27:27" x14ac:dyDescent="0.2">
      <c r="AA12073" s="9"/>
    </row>
    <row r="12074" spans="27:27" x14ac:dyDescent="0.2">
      <c r="AA12074" s="9"/>
    </row>
    <row r="12075" spans="27:27" x14ac:dyDescent="0.2">
      <c r="AA12075" s="9"/>
    </row>
    <row r="12076" spans="27:27" x14ac:dyDescent="0.2">
      <c r="AA12076" s="9"/>
    </row>
    <row r="12077" spans="27:27" x14ac:dyDescent="0.2">
      <c r="AA12077" s="9"/>
    </row>
    <row r="12078" spans="27:27" x14ac:dyDescent="0.2">
      <c r="AA12078" s="9"/>
    </row>
    <row r="12079" spans="27:27" x14ac:dyDescent="0.2">
      <c r="AA12079" s="9"/>
    </row>
    <row r="12080" spans="27:27" x14ac:dyDescent="0.2">
      <c r="AA12080" s="9"/>
    </row>
    <row r="12081" spans="27:27" x14ac:dyDescent="0.2">
      <c r="AA12081" s="9"/>
    </row>
    <row r="12082" spans="27:27" x14ac:dyDescent="0.2">
      <c r="AA12082" s="9"/>
    </row>
    <row r="12083" spans="27:27" x14ac:dyDescent="0.2">
      <c r="AA12083" s="9"/>
    </row>
    <row r="12084" spans="27:27" x14ac:dyDescent="0.2">
      <c r="AA12084" s="9"/>
    </row>
    <row r="12085" spans="27:27" x14ac:dyDescent="0.2">
      <c r="AA12085" s="9"/>
    </row>
    <row r="12086" spans="27:27" x14ac:dyDescent="0.2">
      <c r="AA12086" s="9"/>
    </row>
    <row r="12087" spans="27:27" x14ac:dyDescent="0.2">
      <c r="AA12087" s="9"/>
    </row>
    <row r="12088" spans="27:27" x14ac:dyDescent="0.2">
      <c r="AA12088" s="9"/>
    </row>
    <row r="12089" spans="27:27" x14ac:dyDescent="0.2">
      <c r="AA12089" s="9"/>
    </row>
    <row r="12090" spans="27:27" x14ac:dyDescent="0.2">
      <c r="AA12090" s="9"/>
    </row>
    <row r="12091" spans="27:27" x14ac:dyDescent="0.2">
      <c r="AA12091" s="9"/>
    </row>
    <row r="12092" spans="27:27" x14ac:dyDescent="0.2">
      <c r="AA12092" s="9"/>
    </row>
    <row r="12093" spans="27:27" x14ac:dyDescent="0.2">
      <c r="AA12093" s="9"/>
    </row>
    <row r="12094" spans="27:27" x14ac:dyDescent="0.2">
      <c r="AA12094" s="9"/>
    </row>
    <row r="12095" spans="27:27" x14ac:dyDescent="0.2">
      <c r="AA12095" s="9"/>
    </row>
    <row r="12096" spans="27:27" x14ac:dyDescent="0.2">
      <c r="AA12096" s="9"/>
    </row>
    <row r="12097" spans="27:27" x14ac:dyDescent="0.2">
      <c r="AA12097" s="9"/>
    </row>
    <row r="12098" spans="27:27" x14ac:dyDescent="0.2">
      <c r="AA12098" s="9"/>
    </row>
    <row r="12099" spans="27:27" x14ac:dyDescent="0.2">
      <c r="AA12099" s="9"/>
    </row>
    <row r="12100" spans="27:27" x14ac:dyDescent="0.2">
      <c r="AA12100" s="9"/>
    </row>
    <row r="12101" spans="27:27" x14ac:dyDescent="0.2">
      <c r="AA12101" s="9"/>
    </row>
    <row r="12102" spans="27:27" x14ac:dyDescent="0.2">
      <c r="AA12102" s="9"/>
    </row>
    <row r="12103" spans="27:27" x14ac:dyDescent="0.2">
      <c r="AA12103" s="9"/>
    </row>
    <row r="12104" spans="27:27" x14ac:dyDescent="0.2">
      <c r="AA12104" s="9"/>
    </row>
    <row r="12105" spans="27:27" x14ac:dyDescent="0.2">
      <c r="AA12105" s="9"/>
    </row>
    <row r="12106" spans="27:27" x14ac:dyDescent="0.2">
      <c r="AA12106" s="9"/>
    </row>
    <row r="12107" spans="27:27" x14ac:dyDescent="0.2">
      <c r="AA12107" s="9"/>
    </row>
    <row r="12108" spans="27:27" x14ac:dyDescent="0.2">
      <c r="AA12108" s="9"/>
    </row>
    <row r="12109" spans="27:27" x14ac:dyDescent="0.2">
      <c r="AA12109" s="9"/>
    </row>
    <row r="12110" spans="27:27" x14ac:dyDescent="0.2">
      <c r="AA12110" s="9"/>
    </row>
    <row r="12111" spans="27:27" x14ac:dyDescent="0.2">
      <c r="AA12111" s="9"/>
    </row>
    <row r="12112" spans="27:27" x14ac:dyDescent="0.2">
      <c r="AA12112" s="9"/>
    </row>
    <row r="12113" spans="27:27" x14ac:dyDescent="0.2">
      <c r="AA12113" s="9"/>
    </row>
    <row r="12114" spans="27:27" x14ac:dyDescent="0.2">
      <c r="AA12114" s="9"/>
    </row>
    <row r="12115" spans="27:27" x14ac:dyDescent="0.2">
      <c r="AA12115" s="9"/>
    </row>
    <row r="12116" spans="27:27" x14ac:dyDescent="0.2">
      <c r="AA12116" s="9"/>
    </row>
    <row r="12117" spans="27:27" x14ac:dyDescent="0.2">
      <c r="AA12117" s="9"/>
    </row>
    <row r="12118" spans="27:27" x14ac:dyDescent="0.2">
      <c r="AA12118" s="9"/>
    </row>
    <row r="12119" spans="27:27" x14ac:dyDescent="0.2">
      <c r="AA12119" s="9"/>
    </row>
    <row r="12120" spans="27:27" x14ac:dyDescent="0.2">
      <c r="AA12120" s="9"/>
    </row>
    <row r="12121" spans="27:27" x14ac:dyDescent="0.2">
      <c r="AA12121" s="9"/>
    </row>
    <row r="12122" spans="27:27" x14ac:dyDescent="0.2">
      <c r="AA12122" s="9"/>
    </row>
    <row r="12123" spans="27:27" x14ac:dyDescent="0.2">
      <c r="AA12123" s="9"/>
    </row>
    <row r="12124" spans="27:27" x14ac:dyDescent="0.2">
      <c r="AA12124" s="9"/>
    </row>
    <row r="12125" spans="27:27" x14ac:dyDescent="0.2">
      <c r="AA12125" s="9"/>
    </row>
    <row r="12126" spans="27:27" x14ac:dyDescent="0.2">
      <c r="AA12126" s="9"/>
    </row>
    <row r="12127" spans="27:27" x14ac:dyDescent="0.2">
      <c r="AA12127" s="9"/>
    </row>
    <row r="12128" spans="27:27" x14ac:dyDescent="0.2">
      <c r="AA12128" s="9"/>
    </row>
    <row r="12129" spans="27:27" x14ac:dyDescent="0.2">
      <c r="AA12129" s="9"/>
    </row>
    <row r="12130" spans="27:27" x14ac:dyDescent="0.2">
      <c r="AA12130" s="9"/>
    </row>
    <row r="12131" spans="27:27" x14ac:dyDescent="0.2">
      <c r="AA12131" s="9"/>
    </row>
    <row r="12132" spans="27:27" x14ac:dyDescent="0.2">
      <c r="AA12132" s="9"/>
    </row>
    <row r="12133" spans="27:27" x14ac:dyDescent="0.2">
      <c r="AA12133" s="9"/>
    </row>
    <row r="12134" spans="27:27" x14ac:dyDescent="0.2">
      <c r="AA12134" s="9"/>
    </row>
    <row r="12135" spans="27:27" x14ac:dyDescent="0.2">
      <c r="AA12135" s="9"/>
    </row>
    <row r="12136" spans="27:27" x14ac:dyDescent="0.2">
      <c r="AA12136" s="9"/>
    </row>
    <row r="12137" spans="27:27" x14ac:dyDescent="0.2">
      <c r="AA12137" s="9"/>
    </row>
    <row r="12138" spans="27:27" x14ac:dyDescent="0.2">
      <c r="AA12138" s="9"/>
    </row>
    <row r="12139" spans="27:27" x14ac:dyDescent="0.2">
      <c r="AA12139" s="9"/>
    </row>
    <row r="12140" spans="27:27" x14ac:dyDescent="0.2">
      <c r="AA12140" s="9"/>
    </row>
    <row r="12141" spans="27:27" x14ac:dyDescent="0.2">
      <c r="AA12141" s="9"/>
    </row>
    <row r="12142" spans="27:27" x14ac:dyDescent="0.2">
      <c r="AA12142" s="9"/>
    </row>
    <row r="12143" spans="27:27" x14ac:dyDescent="0.2">
      <c r="AA12143" s="9"/>
    </row>
    <row r="12144" spans="27:27" x14ac:dyDescent="0.2">
      <c r="AA12144" s="9"/>
    </row>
    <row r="12145" spans="27:27" x14ac:dyDescent="0.2">
      <c r="AA12145" s="9"/>
    </row>
    <row r="12146" spans="27:27" x14ac:dyDescent="0.2">
      <c r="AA12146" s="9"/>
    </row>
    <row r="12147" spans="27:27" x14ac:dyDescent="0.2">
      <c r="AA12147" s="9"/>
    </row>
    <row r="12148" spans="27:27" x14ac:dyDescent="0.2">
      <c r="AA12148" s="9"/>
    </row>
    <row r="12149" spans="27:27" x14ac:dyDescent="0.2">
      <c r="AA12149" s="9"/>
    </row>
    <row r="12150" spans="27:27" x14ac:dyDescent="0.2">
      <c r="AA12150" s="9"/>
    </row>
    <row r="12151" spans="27:27" x14ac:dyDescent="0.2">
      <c r="AA12151" s="9"/>
    </row>
    <row r="12152" spans="27:27" x14ac:dyDescent="0.2">
      <c r="AA12152" s="9"/>
    </row>
    <row r="12153" spans="27:27" x14ac:dyDescent="0.2">
      <c r="AA12153" s="9"/>
    </row>
    <row r="12154" spans="27:27" x14ac:dyDescent="0.2">
      <c r="AA12154" s="9"/>
    </row>
    <row r="12155" spans="27:27" x14ac:dyDescent="0.2">
      <c r="AA12155" s="9"/>
    </row>
    <row r="12156" spans="27:27" x14ac:dyDescent="0.2">
      <c r="AA12156" s="9"/>
    </row>
    <row r="12157" spans="27:27" x14ac:dyDescent="0.2">
      <c r="AA12157" s="9"/>
    </row>
    <row r="12158" spans="27:27" x14ac:dyDescent="0.2">
      <c r="AA12158" s="9"/>
    </row>
    <row r="12159" spans="27:27" x14ac:dyDescent="0.2">
      <c r="AA12159" s="9"/>
    </row>
    <row r="12160" spans="27:27" x14ac:dyDescent="0.2">
      <c r="AA12160" s="9"/>
    </row>
    <row r="12161" spans="27:27" x14ac:dyDescent="0.2">
      <c r="AA12161" s="9"/>
    </row>
    <row r="12162" spans="27:27" x14ac:dyDescent="0.2">
      <c r="AA12162" s="9"/>
    </row>
    <row r="12163" spans="27:27" x14ac:dyDescent="0.2">
      <c r="AA12163" s="9"/>
    </row>
    <row r="12164" spans="27:27" x14ac:dyDescent="0.2">
      <c r="AA12164" s="9"/>
    </row>
    <row r="12165" spans="27:27" x14ac:dyDescent="0.2">
      <c r="AA12165" s="9"/>
    </row>
    <row r="12166" spans="27:27" x14ac:dyDescent="0.2">
      <c r="AA12166" s="9"/>
    </row>
    <row r="12167" spans="27:27" x14ac:dyDescent="0.2">
      <c r="AA12167" s="9"/>
    </row>
    <row r="12168" spans="27:27" x14ac:dyDescent="0.2">
      <c r="AA12168" s="9"/>
    </row>
    <row r="12169" spans="27:27" x14ac:dyDescent="0.2">
      <c r="AA12169" s="9"/>
    </row>
    <row r="12170" spans="27:27" x14ac:dyDescent="0.2">
      <c r="AA12170" s="9"/>
    </row>
    <row r="12171" spans="27:27" x14ac:dyDescent="0.2">
      <c r="AA12171" s="9"/>
    </row>
    <row r="12172" spans="27:27" x14ac:dyDescent="0.2">
      <c r="AA12172" s="9"/>
    </row>
    <row r="12173" spans="27:27" x14ac:dyDescent="0.2">
      <c r="AA12173" s="9"/>
    </row>
    <row r="12174" spans="27:27" x14ac:dyDescent="0.2">
      <c r="AA12174" s="9"/>
    </row>
    <row r="12175" spans="27:27" x14ac:dyDescent="0.2">
      <c r="AA12175" s="9"/>
    </row>
    <row r="12176" spans="27:27" x14ac:dyDescent="0.2">
      <c r="AA12176" s="9"/>
    </row>
    <row r="12177" spans="27:27" x14ac:dyDescent="0.2">
      <c r="AA12177" s="9"/>
    </row>
    <row r="12178" spans="27:27" x14ac:dyDescent="0.2">
      <c r="AA12178" s="9"/>
    </row>
    <row r="12179" spans="27:27" x14ac:dyDescent="0.2">
      <c r="AA12179" s="9"/>
    </row>
    <row r="12180" spans="27:27" x14ac:dyDescent="0.2">
      <c r="AA12180" s="9"/>
    </row>
    <row r="12181" spans="27:27" x14ac:dyDescent="0.2">
      <c r="AA12181" s="9"/>
    </row>
    <row r="12182" spans="27:27" x14ac:dyDescent="0.2">
      <c r="AA12182" s="9"/>
    </row>
    <row r="12183" spans="27:27" x14ac:dyDescent="0.2">
      <c r="AA12183" s="9"/>
    </row>
    <row r="12184" spans="27:27" x14ac:dyDescent="0.2">
      <c r="AA12184" s="9"/>
    </row>
    <row r="12185" spans="27:27" x14ac:dyDescent="0.2">
      <c r="AA12185" s="9"/>
    </row>
    <row r="12186" spans="27:27" x14ac:dyDescent="0.2">
      <c r="AA12186" s="9"/>
    </row>
    <row r="12187" spans="27:27" x14ac:dyDescent="0.2">
      <c r="AA12187" s="9"/>
    </row>
    <row r="12188" spans="27:27" x14ac:dyDescent="0.2">
      <c r="AA12188" s="9"/>
    </row>
    <row r="12189" spans="27:27" x14ac:dyDescent="0.2">
      <c r="AA12189" s="9"/>
    </row>
    <row r="12190" spans="27:27" x14ac:dyDescent="0.2">
      <c r="AA12190" s="9"/>
    </row>
    <row r="12191" spans="27:27" x14ac:dyDescent="0.2">
      <c r="AA12191" s="9"/>
    </row>
    <row r="12192" spans="27:27" x14ac:dyDescent="0.2">
      <c r="AA12192" s="9"/>
    </row>
    <row r="12193" spans="27:27" x14ac:dyDescent="0.2">
      <c r="AA12193" s="9"/>
    </row>
    <row r="12194" spans="27:27" x14ac:dyDescent="0.2">
      <c r="AA12194" s="9"/>
    </row>
    <row r="12195" spans="27:27" x14ac:dyDescent="0.2">
      <c r="AA12195" s="9"/>
    </row>
    <row r="12196" spans="27:27" x14ac:dyDescent="0.2">
      <c r="AA12196" s="9"/>
    </row>
    <row r="12197" spans="27:27" x14ac:dyDescent="0.2">
      <c r="AA12197" s="9"/>
    </row>
    <row r="12198" spans="27:27" x14ac:dyDescent="0.2">
      <c r="AA12198" s="9"/>
    </row>
    <row r="12199" spans="27:27" x14ac:dyDescent="0.2">
      <c r="AA12199" s="9"/>
    </row>
    <row r="12200" spans="27:27" x14ac:dyDescent="0.2">
      <c r="AA12200" s="9"/>
    </row>
    <row r="12201" spans="27:27" x14ac:dyDescent="0.2">
      <c r="AA12201" s="9"/>
    </row>
    <row r="12202" spans="27:27" x14ac:dyDescent="0.2">
      <c r="AA12202" s="9"/>
    </row>
    <row r="12203" spans="27:27" x14ac:dyDescent="0.2">
      <c r="AA12203" s="9"/>
    </row>
    <row r="12204" spans="27:27" x14ac:dyDescent="0.2">
      <c r="AA12204" s="9"/>
    </row>
    <row r="12205" spans="27:27" x14ac:dyDescent="0.2">
      <c r="AA12205" s="9"/>
    </row>
    <row r="12206" spans="27:27" x14ac:dyDescent="0.2">
      <c r="AA12206" s="9"/>
    </row>
    <row r="12207" spans="27:27" x14ac:dyDescent="0.2">
      <c r="AA12207" s="9"/>
    </row>
    <row r="12208" spans="27:27" x14ac:dyDescent="0.2">
      <c r="AA12208" s="9"/>
    </row>
    <row r="12209" spans="27:27" x14ac:dyDescent="0.2">
      <c r="AA12209" s="9"/>
    </row>
    <row r="12210" spans="27:27" x14ac:dyDescent="0.2">
      <c r="AA12210" s="9"/>
    </row>
    <row r="12211" spans="27:27" x14ac:dyDescent="0.2">
      <c r="AA12211" s="9"/>
    </row>
    <row r="12212" spans="27:27" x14ac:dyDescent="0.2">
      <c r="AA12212" s="9"/>
    </row>
    <row r="12213" spans="27:27" x14ac:dyDescent="0.2">
      <c r="AA12213" s="9"/>
    </row>
    <row r="12214" spans="27:27" x14ac:dyDescent="0.2">
      <c r="AA12214" s="9"/>
    </row>
    <row r="12215" spans="27:27" x14ac:dyDescent="0.2">
      <c r="AA12215" s="9"/>
    </row>
    <row r="12216" spans="27:27" x14ac:dyDescent="0.2">
      <c r="AA12216" s="9"/>
    </row>
    <row r="12217" spans="27:27" x14ac:dyDescent="0.2">
      <c r="AA12217" s="9"/>
    </row>
    <row r="12218" spans="27:27" x14ac:dyDescent="0.2">
      <c r="AA12218" s="9"/>
    </row>
    <row r="12219" spans="27:27" x14ac:dyDescent="0.2">
      <c r="AA12219" s="9"/>
    </row>
    <row r="12220" spans="27:27" x14ac:dyDescent="0.2">
      <c r="AA12220" s="9"/>
    </row>
    <row r="12221" spans="27:27" x14ac:dyDescent="0.2">
      <c r="AA12221" s="9"/>
    </row>
    <row r="12222" spans="27:27" x14ac:dyDescent="0.2">
      <c r="AA12222" s="9"/>
    </row>
    <row r="12223" spans="27:27" x14ac:dyDescent="0.2">
      <c r="AA12223" s="9"/>
    </row>
    <row r="12224" spans="27:27" x14ac:dyDescent="0.2">
      <c r="AA12224" s="9"/>
    </row>
    <row r="12225" spans="27:27" x14ac:dyDescent="0.2">
      <c r="AA12225" s="9"/>
    </row>
    <row r="12226" spans="27:27" x14ac:dyDescent="0.2">
      <c r="AA12226" s="9"/>
    </row>
    <row r="12227" spans="27:27" x14ac:dyDescent="0.2">
      <c r="AA12227" s="9"/>
    </row>
    <row r="12228" spans="27:27" x14ac:dyDescent="0.2">
      <c r="AA12228" s="9"/>
    </row>
    <row r="12229" spans="27:27" x14ac:dyDescent="0.2">
      <c r="AA12229" s="9"/>
    </row>
    <row r="12230" spans="27:27" x14ac:dyDescent="0.2">
      <c r="AA12230" s="9"/>
    </row>
    <row r="12231" spans="27:27" x14ac:dyDescent="0.2">
      <c r="AA12231" s="9"/>
    </row>
    <row r="12232" spans="27:27" x14ac:dyDescent="0.2">
      <c r="AA12232" s="9"/>
    </row>
    <row r="12233" spans="27:27" x14ac:dyDescent="0.2">
      <c r="AA12233" s="9"/>
    </row>
    <row r="12234" spans="27:27" x14ac:dyDescent="0.2">
      <c r="AA12234" s="9"/>
    </row>
    <row r="12235" spans="27:27" x14ac:dyDescent="0.2">
      <c r="AA12235" s="9"/>
    </row>
    <row r="12236" spans="27:27" x14ac:dyDescent="0.2">
      <c r="AA12236" s="9"/>
    </row>
    <row r="12237" spans="27:27" x14ac:dyDescent="0.2">
      <c r="AA12237" s="9"/>
    </row>
    <row r="12238" spans="27:27" x14ac:dyDescent="0.2">
      <c r="AA12238" s="9"/>
    </row>
    <row r="12239" spans="27:27" x14ac:dyDescent="0.2">
      <c r="AA12239" s="9"/>
    </row>
    <row r="12240" spans="27:27" x14ac:dyDescent="0.2">
      <c r="AA12240" s="9"/>
    </row>
    <row r="12241" spans="27:27" x14ac:dyDescent="0.2">
      <c r="AA12241" s="9"/>
    </row>
    <row r="12242" spans="27:27" x14ac:dyDescent="0.2">
      <c r="AA12242" s="9"/>
    </row>
    <row r="12243" spans="27:27" x14ac:dyDescent="0.2">
      <c r="AA12243" s="9"/>
    </row>
    <row r="12244" spans="27:27" x14ac:dyDescent="0.2">
      <c r="AA12244" s="9"/>
    </row>
    <row r="12245" spans="27:27" x14ac:dyDescent="0.2">
      <c r="AA12245" s="9"/>
    </row>
    <row r="12246" spans="27:27" x14ac:dyDescent="0.2">
      <c r="AA12246" s="9"/>
    </row>
    <row r="12247" spans="27:27" x14ac:dyDescent="0.2">
      <c r="AA12247" s="9"/>
    </row>
    <row r="12248" spans="27:27" x14ac:dyDescent="0.2">
      <c r="AA12248" s="9"/>
    </row>
    <row r="12249" spans="27:27" x14ac:dyDescent="0.2">
      <c r="AA12249" s="9"/>
    </row>
    <row r="12250" spans="27:27" x14ac:dyDescent="0.2">
      <c r="AA12250" s="9"/>
    </row>
    <row r="12251" spans="27:27" x14ac:dyDescent="0.2">
      <c r="AA12251" s="9"/>
    </row>
    <row r="12252" spans="27:27" x14ac:dyDescent="0.2">
      <c r="AA12252" s="9"/>
    </row>
    <row r="12253" spans="27:27" x14ac:dyDescent="0.2">
      <c r="AA12253" s="9"/>
    </row>
    <row r="12254" spans="27:27" x14ac:dyDescent="0.2">
      <c r="AA12254" s="9"/>
    </row>
    <row r="12255" spans="27:27" x14ac:dyDescent="0.2">
      <c r="AA12255" s="9"/>
    </row>
    <row r="12256" spans="27:27" x14ac:dyDescent="0.2">
      <c r="AA12256" s="9"/>
    </row>
    <row r="12257" spans="27:27" x14ac:dyDescent="0.2">
      <c r="AA12257" s="9"/>
    </row>
    <row r="12258" spans="27:27" x14ac:dyDescent="0.2">
      <c r="AA12258" s="9"/>
    </row>
    <row r="12259" spans="27:27" x14ac:dyDescent="0.2">
      <c r="AA12259" s="9"/>
    </row>
    <row r="12260" spans="27:27" x14ac:dyDescent="0.2">
      <c r="AA12260" s="9"/>
    </row>
    <row r="12261" spans="27:27" x14ac:dyDescent="0.2">
      <c r="AA12261" s="9"/>
    </row>
    <row r="12262" spans="27:27" x14ac:dyDescent="0.2">
      <c r="AA12262" s="9"/>
    </row>
    <row r="12263" spans="27:27" x14ac:dyDescent="0.2">
      <c r="AA12263" s="9"/>
    </row>
    <row r="12264" spans="27:27" x14ac:dyDescent="0.2">
      <c r="AA12264" s="9"/>
    </row>
    <row r="12265" spans="27:27" x14ac:dyDescent="0.2">
      <c r="AA12265" s="9"/>
    </row>
    <row r="12266" spans="27:27" x14ac:dyDescent="0.2">
      <c r="AA12266" s="9"/>
    </row>
    <row r="12267" spans="27:27" x14ac:dyDescent="0.2">
      <c r="AA12267" s="9"/>
    </row>
    <row r="12268" spans="27:27" x14ac:dyDescent="0.2">
      <c r="AA12268" s="9"/>
    </row>
    <row r="12269" spans="27:27" x14ac:dyDescent="0.2">
      <c r="AA12269" s="9"/>
    </row>
    <row r="12270" spans="27:27" x14ac:dyDescent="0.2">
      <c r="AA12270" s="9"/>
    </row>
    <row r="12271" spans="27:27" x14ac:dyDescent="0.2">
      <c r="AA12271" s="9"/>
    </row>
    <row r="12272" spans="27:27" x14ac:dyDescent="0.2">
      <c r="AA12272" s="9"/>
    </row>
    <row r="12273" spans="27:27" x14ac:dyDescent="0.2">
      <c r="AA12273" s="9"/>
    </row>
    <row r="12274" spans="27:27" x14ac:dyDescent="0.2">
      <c r="AA12274" s="9"/>
    </row>
    <row r="12275" spans="27:27" x14ac:dyDescent="0.2">
      <c r="AA12275" s="9"/>
    </row>
    <row r="12276" spans="27:27" x14ac:dyDescent="0.2">
      <c r="AA12276" s="9"/>
    </row>
    <row r="12277" spans="27:27" x14ac:dyDescent="0.2">
      <c r="AA12277" s="9"/>
    </row>
    <row r="12278" spans="27:27" x14ac:dyDescent="0.2">
      <c r="AA12278" s="9"/>
    </row>
    <row r="12279" spans="27:27" x14ac:dyDescent="0.2">
      <c r="AA12279" s="9"/>
    </row>
    <row r="12280" spans="27:27" x14ac:dyDescent="0.2">
      <c r="AA12280" s="9"/>
    </row>
    <row r="12281" spans="27:27" x14ac:dyDescent="0.2">
      <c r="AA12281" s="9"/>
    </row>
    <row r="12282" spans="27:27" x14ac:dyDescent="0.2">
      <c r="AA12282" s="9"/>
    </row>
    <row r="12283" spans="27:27" x14ac:dyDescent="0.2">
      <c r="AA12283" s="9"/>
    </row>
    <row r="12284" spans="27:27" x14ac:dyDescent="0.2">
      <c r="AA12284" s="9"/>
    </row>
    <row r="12285" spans="27:27" x14ac:dyDescent="0.2">
      <c r="AA12285" s="9"/>
    </row>
    <row r="12286" spans="27:27" x14ac:dyDescent="0.2">
      <c r="AA12286" s="9"/>
    </row>
    <row r="12287" spans="27:27" x14ac:dyDescent="0.2">
      <c r="AA12287" s="9"/>
    </row>
    <row r="12288" spans="27:27" x14ac:dyDescent="0.2">
      <c r="AA12288" s="9"/>
    </row>
    <row r="12289" spans="27:27" x14ac:dyDescent="0.2">
      <c r="AA12289" s="9"/>
    </row>
    <row r="12290" spans="27:27" x14ac:dyDescent="0.2">
      <c r="AA12290" s="9"/>
    </row>
    <row r="12291" spans="27:27" x14ac:dyDescent="0.2">
      <c r="AA12291" s="9"/>
    </row>
    <row r="12292" spans="27:27" x14ac:dyDescent="0.2">
      <c r="AA12292" s="9"/>
    </row>
    <row r="12293" spans="27:27" x14ac:dyDescent="0.2">
      <c r="AA12293" s="9"/>
    </row>
    <row r="12294" spans="27:27" x14ac:dyDescent="0.2">
      <c r="AA12294" s="9"/>
    </row>
    <row r="12295" spans="27:27" x14ac:dyDescent="0.2">
      <c r="AA12295" s="9"/>
    </row>
    <row r="12296" spans="27:27" x14ac:dyDescent="0.2">
      <c r="AA12296" s="9"/>
    </row>
    <row r="12297" spans="27:27" x14ac:dyDescent="0.2">
      <c r="AA12297" s="9"/>
    </row>
    <row r="12298" spans="27:27" x14ac:dyDescent="0.2">
      <c r="AA12298" s="9"/>
    </row>
    <row r="12299" spans="27:27" x14ac:dyDescent="0.2">
      <c r="AA12299" s="9"/>
    </row>
    <row r="12300" spans="27:27" x14ac:dyDescent="0.2">
      <c r="AA12300" s="9"/>
    </row>
    <row r="12301" spans="27:27" x14ac:dyDescent="0.2">
      <c r="AA12301" s="9"/>
    </row>
    <row r="12302" spans="27:27" x14ac:dyDescent="0.2">
      <c r="AA12302" s="9"/>
    </row>
    <row r="12303" spans="27:27" x14ac:dyDescent="0.2">
      <c r="AA12303" s="9"/>
    </row>
    <row r="12304" spans="27:27" x14ac:dyDescent="0.2">
      <c r="AA12304" s="9"/>
    </row>
    <row r="12305" spans="27:27" x14ac:dyDescent="0.2">
      <c r="AA12305" s="9"/>
    </row>
    <row r="12306" spans="27:27" x14ac:dyDescent="0.2">
      <c r="AA12306" s="9"/>
    </row>
    <row r="12307" spans="27:27" x14ac:dyDescent="0.2">
      <c r="AA12307" s="9"/>
    </row>
    <row r="12308" spans="27:27" x14ac:dyDescent="0.2">
      <c r="AA12308" s="9"/>
    </row>
    <row r="12309" spans="27:27" x14ac:dyDescent="0.2">
      <c r="AA12309" s="9"/>
    </row>
    <row r="12310" spans="27:27" x14ac:dyDescent="0.2">
      <c r="AA12310" s="9"/>
    </row>
    <row r="12311" spans="27:27" x14ac:dyDescent="0.2">
      <c r="AA12311" s="9"/>
    </row>
    <row r="12312" spans="27:27" x14ac:dyDescent="0.2">
      <c r="AA12312" s="9"/>
    </row>
    <row r="12313" spans="27:27" x14ac:dyDescent="0.2">
      <c r="AA12313" s="9"/>
    </row>
    <row r="12314" spans="27:27" x14ac:dyDescent="0.2">
      <c r="AA12314" s="9"/>
    </row>
    <row r="12315" spans="27:27" x14ac:dyDescent="0.2">
      <c r="AA12315" s="9"/>
    </row>
    <row r="12316" spans="27:27" x14ac:dyDescent="0.2">
      <c r="AA12316" s="9"/>
    </row>
    <row r="12317" spans="27:27" x14ac:dyDescent="0.2">
      <c r="AA12317" s="9"/>
    </row>
    <row r="12318" spans="27:27" x14ac:dyDescent="0.2">
      <c r="AA12318" s="9"/>
    </row>
    <row r="12319" spans="27:27" x14ac:dyDescent="0.2">
      <c r="AA12319" s="9"/>
    </row>
    <row r="12320" spans="27:27" x14ac:dyDescent="0.2">
      <c r="AA12320" s="9"/>
    </row>
    <row r="12321" spans="27:27" x14ac:dyDescent="0.2">
      <c r="AA12321" s="9"/>
    </row>
    <row r="12322" spans="27:27" x14ac:dyDescent="0.2">
      <c r="AA12322" s="9"/>
    </row>
    <row r="12323" spans="27:27" x14ac:dyDescent="0.2">
      <c r="AA12323" s="9"/>
    </row>
    <row r="12324" spans="27:27" x14ac:dyDescent="0.2">
      <c r="AA12324" s="9"/>
    </row>
    <row r="12325" spans="27:27" x14ac:dyDescent="0.2">
      <c r="AA12325" s="9"/>
    </row>
    <row r="12326" spans="27:27" x14ac:dyDescent="0.2">
      <c r="AA12326" s="9"/>
    </row>
    <row r="12327" spans="27:27" x14ac:dyDescent="0.2">
      <c r="AA12327" s="9"/>
    </row>
    <row r="12328" spans="27:27" x14ac:dyDescent="0.2">
      <c r="AA12328" s="9"/>
    </row>
    <row r="12329" spans="27:27" x14ac:dyDescent="0.2">
      <c r="AA12329" s="9"/>
    </row>
    <row r="12330" spans="27:27" x14ac:dyDescent="0.2">
      <c r="AA12330" s="9"/>
    </row>
    <row r="12331" spans="27:27" x14ac:dyDescent="0.2">
      <c r="AA12331" s="9"/>
    </row>
    <row r="12332" spans="27:27" x14ac:dyDescent="0.2">
      <c r="AA12332" s="9"/>
    </row>
    <row r="12333" spans="27:27" x14ac:dyDescent="0.2">
      <c r="AA12333" s="9"/>
    </row>
    <row r="12334" spans="27:27" x14ac:dyDescent="0.2">
      <c r="AA12334" s="9"/>
    </row>
    <row r="12335" spans="27:27" x14ac:dyDescent="0.2">
      <c r="AA12335" s="9"/>
    </row>
    <row r="12336" spans="27:27" x14ac:dyDescent="0.2">
      <c r="AA12336" s="9"/>
    </row>
    <row r="12337" spans="27:27" x14ac:dyDescent="0.2">
      <c r="AA12337" s="9"/>
    </row>
    <row r="12338" spans="27:27" x14ac:dyDescent="0.2">
      <c r="AA12338" s="9"/>
    </row>
    <row r="12339" spans="27:27" x14ac:dyDescent="0.2">
      <c r="AA12339" s="9"/>
    </row>
    <row r="12340" spans="27:27" x14ac:dyDescent="0.2">
      <c r="AA12340" s="9"/>
    </row>
    <row r="12341" spans="27:27" x14ac:dyDescent="0.2">
      <c r="AA12341" s="9"/>
    </row>
    <row r="12342" spans="27:27" x14ac:dyDescent="0.2">
      <c r="AA12342" s="9"/>
    </row>
    <row r="12343" spans="27:27" x14ac:dyDescent="0.2">
      <c r="AA12343" s="9"/>
    </row>
    <row r="12344" spans="27:27" x14ac:dyDescent="0.2">
      <c r="AA12344" s="9"/>
    </row>
    <row r="12345" spans="27:27" x14ac:dyDescent="0.2">
      <c r="AA12345" s="9"/>
    </row>
    <row r="12346" spans="27:27" x14ac:dyDescent="0.2">
      <c r="AA12346" s="9"/>
    </row>
    <row r="12347" spans="27:27" x14ac:dyDescent="0.2">
      <c r="AA12347" s="9"/>
    </row>
    <row r="12348" spans="27:27" x14ac:dyDescent="0.2">
      <c r="AA12348" s="9"/>
    </row>
    <row r="12349" spans="27:27" x14ac:dyDescent="0.2">
      <c r="AA12349" s="9"/>
    </row>
    <row r="12350" spans="27:27" x14ac:dyDescent="0.2">
      <c r="AA12350" s="9"/>
    </row>
    <row r="12351" spans="27:27" x14ac:dyDescent="0.2">
      <c r="AA12351" s="9"/>
    </row>
    <row r="12352" spans="27:27" x14ac:dyDescent="0.2">
      <c r="AA12352" s="9"/>
    </row>
    <row r="12353" spans="27:27" x14ac:dyDescent="0.2">
      <c r="AA12353" s="9"/>
    </row>
    <row r="12354" spans="27:27" x14ac:dyDescent="0.2">
      <c r="AA12354" s="9"/>
    </row>
    <row r="12355" spans="27:27" x14ac:dyDescent="0.2">
      <c r="AA12355" s="9"/>
    </row>
    <row r="12356" spans="27:27" x14ac:dyDescent="0.2">
      <c r="AA12356" s="9"/>
    </row>
    <row r="12357" spans="27:27" x14ac:dyDescent="0.2">
      <c r="AA12357" s="9"/>
    </row>
    <row r="12358" spans="27:27" x14ac:dyDescent="0.2">
      <c r="AA12358" s="9"/>
    </row>
    <row r="12359" spans="27:27" x14ac:dyDescent="0.2">
      <c r="AA12359" s="9"/>
    </row>
    <row r="12360" spans="27:27" x14ac:dyDescent="0.2">
      <c r="AA12360" s="9"/>
    </row>
    <row r="12361" spans="27:27" x14ac:dyDescent="0.2">
      <c r="AA12361" s="9"/>
    </row>
    <row r="12362" spans="27:27" x14ac:dyDescent="0.2">
      <c r="AA12362" s="9"/>
    </row>
    <row r="12363" spans="27:27" x14ac:dyDescent="0.2">
      <c r="AA12363" s="9"/>
    </row>
    <row r="12364" spans="27:27" x14ac:dyDescent="0.2">
      <c r="AA12364" s="9"/>
    </row>
    <row r="12365" spans="27:27" x14ac:dyDescent="0.2">
      <c r="AA12365" s="9"/>
    </row>
    <row r="12366" spans="27:27" x14ac:dyDescent="0.2">
      <c r="AA12366" s="9"/>
    </row>
    <row r="12367" spans="27:27" x14ac:dyDescent="0.2">
      <c r="AA12367" s="9"/>
    </row>
    <row r="12368" spans="27:27" x14ac:dyDescent="0.2">
      <c r="AA12368" s="9"/>
    </row>
    <row r="12369" spans="27:27" x14ac:dyDescent="0.2">
      <c r="AA12369" s="9"/>
    </row>
    <row r="12370" spans="27:27" x14ac:dyDescent="0.2">
      <c r="AA12370" s="9"/>
    </row>
    <row r="12371" spans="27:27" x14ac:dyDescent="0.2">
      <c r="AA12371" s="9"/>
    </row>
    <row r="12372" spans="27:27" x14ac:dyDescent="0.2">
      <c r="AA12372" s="9"/>
    </row>
    <row r="12373" spans="27:27" x14ac:dyDescent="0.2">
      <c r="AA12373" s="9"/>
    </row>
    <row r="12374" spans="27:27" x14ac:dyDescent="0.2">
      <c r="AA12374" s="9"/>
    </row>
    <row r="12375" spans="27:27" x14ac:dyDescent="0.2">
      <c r="AA12375" s="9"/>
    </row>
    <row r="12376" spans="27:27" x14ac:dyDescent="0.2">
      <c r="AA12376" s="9"/>
    </row>
    <row r="12377" spans="27:27" x14ac:dyDescent="0.2">
      <c r="AA12377" s="9"/>
    </row>
    <row r="12378" spans="27:27" x14ac:dyDescent="0.2">
      <c r="AA12378" s="9"/>
    </row>
    <row r="12379" spans="27:27" x14ac:dyDescent="0.2">
      <c r="AA12379" s="9"/>
    </row>
    <row r="12380" spans="27:27" x14ac:dyDescent="0.2">
      <c r="AA12380" s="9"/>
    </row>
    <row r="12381" spans="27:27" x14ac:dyDescent="0.2">
      <c r="AA12381" s="9"/>
    </row>
    <row r="12382" spans="27:27" x14ac:dyDescent="0.2">
      <c r="AA12382" s="9"/>
    </row>
    <row r="12383" spans="27:27" x14ac:dyDescent="0.2">
      <c r="AA12383" s="9"/>
    </row>
    <row r="12384" spans="27:27" x14ac:dyDescent="0.2">
      <c r="AA12384" s="9"/>
    </row>
    <row r="12385" spans="27:27" x14ac:dyDescent="0.2">
      <c r="AA12385" s="9"/>
    </row>
    <row r="12386" spans="27:27" x14ac:dyDescent="0.2">
      <c r="AA12386" s="9"/>
    </row>
    <row r="12387" spans="27:27" x14ac:dyDescent="0.2">
      <c r="AA12387" s="9"/>
    </row>
    <row r="12388" spans="27:27" x14ac:dyDescent="0.2">
      <c r="AA12388" s="9"/>
    </row>
    <row r="12389" spans="27:27" x14ac:dyDescent="0.2">
      <c r="AA12389" s="9"/>
    </row>
    <row r="12390" spans="27:27" x14ac:dyDescent="0.2">
      <c r="AA12390" s="9"/>
    </row>
    <row r="12391" spans="27:27" x14ac:dyDescent="0.2">
      <c r="AA12391" s="9"/>
    </row>
    <row r="12392" spans="27:27" x14ac:dyDescent="0.2">
      <c r="AA12392" s="9"/>
    </row>
    <row r="12393" spans="27:27" x14ac:dyDescent="0.2">
      <c r="AA12393" s="9"/>
    </row>
    <row r="12394" spans="27:27" x14ac:dyDescent="0.2">
      <c r="AA12394" s="9"/>
    </row>
    <row r="12395" spans="27:27" x14ac:dyDescent="0.2">
      <c r="AA12395" s="9"/>
    </row>
    <row r="12396" spans="27:27" x14ac:dyDescent="0.2">
      <c r="AA12396" s="9"/>
    </row>
    <row r="12397" spans="27:27" x14ac:dyDescent="0.2">
      <c r="AA12397" s="9"/>
    </row>
    <row r="12398" spans="27:27" x14ac:dyDescent="0.2">
      <c r="AA12398" s="9"/>
    </row>
    <row r="12399" spans="27:27" x14ac:dyDescent="0.2">
      <c r="AA12399" s="9"/>
    </row>
    <row r="12400" spans="27:27" x14ac:dyDescent="0.2">
      <c r="AA12400" s="9"/>
    </row>
    <row r="12401" spans="27:27" x14ac:dyDescent="0.2">
      <c r="AA12401" s="9"/>
    </row>
    <row r="12402" spans="27:27" x14ac:dyDescent="0.2">
      <c r="AA12402" s="9"/>
    </row>
    <row r="12403" spans="27:27" x14ac:dyDescent="0.2">
      <c r="AA12403" s="9"/>
    </row>
    <row r="12404" spans="27:27" x14ac:dyDescent="0.2">
      <c r="AA12404" s="9"/>
    </row>
    <row r="12405" spans="27:27" x14ac:dyDescent="0.2">
      <c r="AA12405" s="9"/>
    </row>
    <row r="12406" spans="27:27" x14ac:dyDescent="0.2">
      <c r="AA12406" s="9"/>
    </row>
    <row r="12407" spans="27:27" x14ac:dyDescent="0.2">
      <c r="AA12407" s="9"/>
    </row>
    <row r="12408" spans="27:27" x14ac:dyDescent="0.2">
      <c r="AA12408" s="9"/>
    </row>
    <row r="12409" spans="27:27" x14ac:dyDescent="0.2">
      <c r="AA12409" s="9"/>
    </row>
    <row r="12410" spans="27:27" x14ac:dyDescent="0.2">
      <c r="AA12410" s="9"/>
    </row>
    <row r="12411" spans="27:27" x14ac:dyDescent="0.2">
      <c r="AA12411" s="9"/>
    </row>
    <row r="12412" spans="27:27" x14ac:dyDescent="0.2">
      <c r="AA12412" s="9"/>
    </row>
    <row r="12413" spans="27:27" x14ac:dyDescent="0.2">
      <c r="AA12413" s="9"/>
    </row>
    <row r="12414" spans="27:27" x14ac:dyDescent="0.2">
      <c r="AA12414" s="9"/>
    </row>
    <row r="12415" spans="27:27" x14ac:dyDescent="0.2">
      <c r="AA12415" s="9"/>
    </row>
    <row r="12416" spans="27:27" x14ac:dyDescent="0.2">
      <c r="AA12416" s="9"/>
    </row>
    <row r="12417" spans="27:27" x14ac:dyDescent="0.2">
      <c r="AA12417" s="9"/>
    </row>
    <row r="12418" spans="27:27" x14ac:dyDescent="0.2">
      <c r="AA12418" s="9"/>
    </row>
    <row r="12419" spans="27:27" x14ac:dyDescent="0.2">
      <c r="AA12419" s="9"/>
    </row>
    <row r="12420" spans="27:27" x14ac:dyDescent="0.2">
      <c r="AA12420" s="9"/>
    </row>
    <row r="12421" spans="27:27" x14ac:dyDescent="0.2">
      <c r="AA12421" s="9"/>
    </row>
    <row r="12422" spans="27:27" x14ac:dyDescent="0.2">
      <c r="AA12422" s="9"/>
    </row>
    <row r="12423" spans="27:27" x14ac:dyDescent="0.2">
      <c r="AA12423" s="9"/>
    </row>
    <row r="12424" spans="27:27" x14ac:dyDescent="0.2">
      <c r="AA12424" s="9"/>
    </row>
    <row r="12425" spans="27:27" x14ac:dyDescent="0.2">
      <c r="AA12425" s="9"/>
    </row>
    <row r="12426" spans="27:27" x14ac:dyDescent="0.2">
      <c r="AA12426" s="9"/>
    </row>
    <row r="12427" spans="27:27" x14ac:dyDescent="0.2">
      <c r="AA12427" s="9"/>
    </row>
    <row r="12428" spans="27:27" x14ac:dyDescent="0.2">
      <c r="AA12428" s="9"/>
    </row>
    <row r="12429" spans="27:27" x14ac:dyDescent="0.2">
      <c r="AA12429" s="9"/>
    </row>
    <row r="12430" spans="27:27" x14ac:dyDescent="0.2">
      <c r="AA12430" s="9"/>
    </row>
    <row r="12431" spans="27:27" x14ac:dyDescent="0.2">
      <c r="AA12431" s="9"/>
    </row>
    <row r="12432" spans="27:27" x14ac:dyDescent="0.2">
      <c r="AA12432" s="9"/>
    </row>
    <row r="12433" spans="27:27" x14ac:dyDescent="0.2">
      <c r="AA12433" s="9"/>
    </row>
    <row r="12434" spans="27:27" x14ac:dyDescent="0.2">
      <c r="AA12434" s="9"/>
    </row>
    <row r="12435" spans="27:27" x14ac:dyDescent="0.2">
      <c r="AA12435" s="9"/>
    </row>
    <row r="12436" spans="27:27" x14ac:dyDescent="0.2">
      <c r="AA12436" s="9"/>
    </row>
    <row r="12437" spans="27:27" x14ac:dyDescent="0.2">
      <c r="AA12437" s="9"/>
    </row>
    <row r="12438" spans="27:27" x14ac:dyDescent="0.2">
      <c r="AA12438" s="9"/>
    </row>
    <row r="12439" spans="27:27" x14ac:dyDescent="0.2">
      <c r="AA12439" s="9"/>
    </row>
    <row r="12440" spans="27:27" x14ac:dyDescent="0.2">
      <c r="AA12440" s="9"/>
    </row>
    <row r="12441" spans="27:27" x14ac:dyDescent="0.2">
      <c r="AA12441" s="9"/>
    </row>
    <row r="12442" spans="27:27" x14ac:dyDescent="0.2">
      <c r="AA12442" s="9"/>
    </row>
    <row r="12443" spans="27:27" x14ac:dyDescent="0.2">
      <c r="AA12443" s="9"/>
    </row>
    <row r="12444" spans="27:27" x14ac:dyDescent="0.2">
      <c r="AA12444" s="9"/>
    </row>
    <row r="12445" spans="27:27" x14ac:dyDescent="0.2">
      <c r="AA12445" s="9"/>
    </row>
    <row r="12446" spans="27:27" x14ac:dyDescent="0.2">
      <c r="AA12446" s="9"/>
    </row>
    <row r="12447" spans="27:27" x14ac:dyDescent="0.2">
      <c r="AA12447" s="9"/>
    </row>
    <row r="12448" spans="27:27" x14ac:dyDescent="0.2">
      <c r="AA12448" s="9"/>
    </row>
    <row r="12449" spans="27:27" x14ac:dyDescent="0.2">
      <c r="AA12449" s="9"/>
    </row>
    <row r="12450" spans="27:27" x14ac:dyDescent="0.2">
      <c r="AA12450" s="9"/>
    </row>
    <row r="12451" spans="27:27" x14ac:dyDescent="0.2">
      <c r="AA12451" s="9"/>
    </row>
    <row r="12452" spans="27:27" x14ac:dyDescent="0.2">
      <c r="AA12452" s="9"/>
    </row>
    <row r="12453" spans="27:27" x14ac:dyDescent="0.2">
      <c r="AA12453" s="9"/>
    </row>
    <row r="12454" spans="27:27" x14ac:dyDescent="0.2">
      <c r="AA12454" s="9"/>
    </row>
    <row r="12455" spans="27:27" x14ac:dyDescent="0.2">
      <c r="AA12455" s="9"/>
    </row>
    <row r="12456" spans="27:27" x14ac:dyDescent="0.2">
      <c r="AA12456" s="9"/>
    </row>
    <row r="12457" spans="27:27" x14ac:dyDescent="0.2">
      <c r="AA12457" s="9"/>
    </row>
    <row r="12458" spans="27:27" x14ac:dyDescent="0.2">
      <c r="AA12458" s="9"/>
    </row>
    <row r="12459" spans="27:27" x14ac:dyDescent="0.2">
      <c r="AA12459" s="9"/>
    </row>
    <row r="12460" spans="27:27" x14ac:dyDescent="0.2">
      <c r="AA12460" s="9"/>
    </row>
    <row r="12461" spans="27:27" x14ac:dyDescent="0.2">
      <c r="AA12461" s="9"/>
    </row>
    <row r="12462" spans="27:27" x14ac:dyDescent="0.2">
      <c r="AA12462" s="9"/>
    </row>
    <row r="12463" spans="27:27" x14ac:dyDescent="0.2">
      <c r="AA12463" s="9"/>
    </row>
    <row r="12464" spans="27:27" x14ac:dyDescent="0.2">
      <c r="AA12464" s="9"/>
    </row>
    <row r="12465" spans="27:27" x14ac:dyDescent="0.2">
      <c r="AA12465" s="9"/>
    </row>
    <row r="12466" spans="27:27" x14ac:dyDescent="0.2">
      <c r="AA12466" s="9"/>
    </row>
    <row r="12467" spans="27:27" x14ac:dyDescent="0.2">
      <c r="AA12467" s="9"/>
    </row>
    <row r="12468" spans="27:27" x14ac:dyDescent="0.2">
      <c r="AA12468" s="9"/>
    </row>
    <row r="12469" spans="27:27" x14ac:dyDescent="0.2">
      <c r="AA12469" s="9"/>
    </row>
    <row r="12470" spans="27:27" x14ac:dyDescent="0.2">
      <c r="AA12470" s="9"/>
    </row>
    <row r="12471" spans="27:27" x14ac:dyDescent="0.2">
      <c r="AA12471" s="9"/>
    </row>
    <row r="12472" spans="27:27" x14ac:dyDescent="0.2">
      <c r="AA12472" s="9"/>
    </row>
    <row r="12473" spans="27:27" x14ac:dyDescent="0.2">
      <c r="AA12473" s="9"/>
    </row>
    <row r="12474" spans="27:27" x14ac:dyDescent="0.2">
      <c r="AA12474" s="9"/>
    </row>
    <row r="12475" spans="27:27" x14ac:dyDescent="0.2">
      <c r="AA12475" s="9"/>
    </row>
    <row r="12476" spans="27:27" x14ac:dyDescent="0.2">
      <c r="AA12476" s="9"/>
    </row>
    <row r="12477" spans="27:27" x14ac:dyDescent="0.2">
      <c r="AA12477" s="9"/>
    </row>
    <row r="12478" spans="27:27" x14ac:dyDescent="0.2">
      <c r="AA12478" s="9"/>
    </row>
    <row r="12479" spans="27:27" x14ac:dyDescent="0.2">
      <c r="AA12479" s="9"/>
    </row>
    <row r="12480" spans="27:27" x14ac:dyDescent="0.2">
      <c r="AA12480" s="9"/>
    </row>
    <row r="12481" spans="27:27" x14ac:dyDescent="0.2">
      <c r="AA12481" s="9"/>
    </row>
    <row r="12482" spans="27:27" x14ac:dyDescent="0.2">
      <c r="AA12482" s="9"/>
    </row>
    <row r="12483" spans="27:27" x14ac:dyDescent="0.2">
      <c r="AA12483" s="9"/>
    </row>
    <row r="12484" spans="27:27" x14ac:dyDescent="0.2">
      <c r="AA12484" s="9"/>
    </row>
    <row r="12485" spans="27:27" x14ac:dyDescent="0.2">
      <c r="AA12485" s="9"/>
    </row>
    <row r="12486" spans="27:27" x14ac:dyDescent="0.2">
      <c r="AA12486" s="9"/>
    </row>
    <row r="12487" spans="27:27" x14ac:dyDescent="0.2">
      <c r="AA12487" s="9"/>
    </row>
    <row r="12488" spans="27:27" x14ac:dyDescent="0.2">
      <c r="AA12488" s="9"/>
    </row>
    <row r="12489" spans="27:27" x14ac:dyDescent="0.2">
      <c r="AA12489" s="9"/>
    </row>
    <row r="12490" spans="27:27" x14ac:dyDescent="0.2">
      <c r="AA12490" s="9"/>
    </row>
    <row r="12491" spans="27:27" x14ac:dyDescent="0.2">
      <c r="AA12491" s="9"/>
    </row>
    <row r="12492" spans="27:27" x14ac:dyDescent="0.2">
      <c r="AA12492" s="9"/>
    </row>
    <row r="12493" spans="27:27" x14ac:dyDescent="0.2">
      <c r="AA12493" s="9"/>
    </row>
    <row r="12494" spans="27:27" x14ac:dyDescent="0.2">
      <c r="AA12494" s="9"/>
    </row>
    <row r="12495" spans="27:27" x14ac:dyDescent="0.2">
      <c r="AA12495" s="9"/>
    </row>
    <row r="12496" spans="27:27" x14ac:dyDescent="0.2">
      <c r="AA12496" s="9"/>
    </row>
    <row r="12497" spans="27:27" x14ac:dyDescent="0.2">
      <c r="AA12497" s="9"/>
    </row>
    <row r="12498" spans="27:27" x14ac:dyDescent="0.2">
      <c r="AA12498" s="9"/>
    </row>
    <row r="12499" spans="27:27" x14ac:dyDescent="0.2">
      <c r="AA12499" s="9"/>
    </row>
    <row r="12500" spans="27:27" x14ac:dyDescent="0.2">
      <c r="AA12500" s="9"/>
    </row>
    <row r="12501" spans="27:27" x14ac:dyDescent="0.2">
      <c r="AA12501" s="9"/>
    </row>
    <row r="12502" spans="27:27" x14ac:dyDescent="0.2">
      <c r="AA12502" s="9"/>
    </row>
    <row r="12503" spans="27:27" x14ac:dyDescent="0.2">
      <c r="AA12503" s="9"/>
    </row>
    <row r="12504" spans="27:27" x14ac:dyDescent="0.2">
      <c r="AA12504" s="9"/>
    </row>
    <row r="12505" spans="27:27" x14ac:dyDescent="0.2">
      <c r="AA12505" s="9"/>
    </row>
    <row r="12506" spans="27:27" x14ac:dyDescent="0.2">
      <c r="AA12506" s="9"/>
    </row>
    <row r="12507" spans="27:27" x14ac:dyDescent="0.2">
      <c r="AA12507" s="9"/>
    </row>
    <row r="12508" spans="27:27" x14ac:dyDescent="0.2">
      <c r="AA12508" s="9"/>
    </row>
    <row r="12509" spans="27:27" x14ac:dyDescent="0.2">
      <c r="AA12509" s="9"/>
    </row>
    <row r="12510" spans="27:27" x14ac:dyDescent="0.2">
      <c r="AA12510" s="9"/>
    </row>
    <row r="12511" spans="27:27" x14ac:dyDescent="0.2">
      <c r="AA12511" s="9"/>
    </row>
    <row r="12512" spans="27:27" x14ac:dyDescent="0.2">
      <c r="AA12512" s="9"/>
    </row>
    <row r="12513" spans="27:27" x14ac:dyDescent="0.2">
      <c r="AA12513" s="9"/>
    </row>
    <row r="12514" spans="27:27" x14ac:dyDescent="0.2">
      <c r="AA12514" s="9"/>
    </row>
    <row r="12515" spans="27:27" x14ac:dyDescent="0.2">
      <c r="AA12515" s="9"/>
    </row>
    <row r="12516" spans="27:27" x14ac:dyDescent="0.2">
      <c r="AA12516" s="9"/>
    </row>
    <row r="12517" spans="27:27" x14ac:dyDescent="0.2">
      <c r="AA12517" s="9"/>
    </row>
    <row r="12518" spans="27:27" x14ac:dyDescent="0.2">
      <c r="AA12518" s="9"/>
    </row>
    <row r="12519" spans="27:27" x14ac:dyDescent="0.2">
      <c r="AA12519" s="9"/>
    </row>
    <row r="12520" spans="27:27" x14ac:dyDescent="0.2">
      <c r="AA12520" s="9"/>
    </row>
    <row r="12521" spans="27:27" x14ac:dyDescent="0.2">
      <c r="AA12521" s="9"/>
    </row>
    <row r="12522" spans="27:27" x14ac:dyDescent="0.2">
      <c r="AA12522" s="9"/>
    </row>
    <row r="12523" spans="27:27" x14ac:dyDescent="0.2">
      <c r="AA12523" s="9"/>
    </row>
    <row r="12524" spans="27:27" x14ac:dyDescent="0.2">
      <c r="AA12524" s="9"/>
    </row>
    <row r="12525" spans="27:27" x14ac:dyDescent="0.2">
      <c r="AA12525" s="9"/>
    </row>
    <row r="12526" spans="27:27" x14ac:dyDescent="0.2">
      <c r="AA12526" s="9"/>
    </row>
    <row r="12527" spans="27:27" x14ac:dyDescent="0.2">
      <c r="AA12527" s="9"/>
    </row>
    <row r="12528" spans="27:27" x14ac:dyDescent="0.2">
      <c r="AA12528" s="9"/>
    </row>
    <row r="12529" spans="27:27" x14ac:dyDescent="0.2">
      <c r="AA12529" s="9"/>
    </row>
    <row r="12530" spans="27:27" x14ac:dyDescent="0.2">
      <c r="AA12530" s="9"/>
    </row>
    <row r="12531" spans="27:27" x14ac:dyDescent="0.2">
      <c r="AA12531" s="9"/>
    </row>
    <row r="12532" spans="27:27" x14ac:dyDescent="0.2">
      <c r="AA12532" s="9"/>
    </row>
    <row r="12533" spans="27:27" x14ac:dyDescent="0.2">
      <c r="AA12533" s="9"/>
    </row>
    <row r="12534" spans="27:27" x14ac:dyDescent="0.2">
      <c r="AA12534" s="9"/>
    </row>
    <row r="12535" spans="27:27" x14ac:dyDescent="0.2">
      <c r="AA12535" s="9"/>
    </row>
    <row r="12536" spans="27:27" x14ac:dyDescent="0.2">
      <c r="AA12536" s="9"/>
    </row>
    <row r="12537" spans="27:27" x14ac:dyDescent="0.2">
      <c r="AA12537" s="9"/>
    </row>
    <row r="12538" spans="27:27" x14ac:dyDescent="0.2">
      <c r="AA12538" s="9"/>
    </row>
    <row r="12539" spans="27:27" x14ac:dyDescent="0.2">
      <c r="AA12539" s="9"/>
    </row>
    <row r="12540" spans="27:27" x14ac:dyDescent="0.2">
      <c r="AA12540" s="9"/>
    </row>
    <row r="12541" spans="27:27" x14ac:dyDescent="0.2">
      <c r="AA12541" s="9"/>
    </row>
    <row r="12542" spans="27:27" x14ac:dyDescent="0.2">
      <c r="AA12542" s="9"/>
    </row>
    <row r="12543" spans="27:27" x14ac:dyDescent="0.2">
      <c r="AA12543" s="9"/>
    </row>
    <row r="12544" spans="27:27" x14ac:dyDescent="0.2">
      <c r="AA12544" s="9"/>
    </row>
    <row r="12545" spans="27:27" x14ac:dyDescent="0.2">
      <c r="AA12545" s="9"/>
    </row>
    <row r="12546" spans="27:27" x14ac:dyDescent="0.2">
      <c r="AA12546" s="9"/>
    </row>
    <row r="12547" spans="27:27" x14ac:dyDescent="0.2">
      <c r="AA12547" s="9"/>
    </row>
    <row r="12548" spans="27:27" x14ac:dyDescent="0.2">
      <c r="AA12548" s="9"/>
    </row>
    <row r="12549" spans="27:27" x14ac:dyDescent="0.2">
      <c r="AA12549" s="9"/>
    </row>
    <row r="12550" spans="27:27" x14ac:dyDescent="0.2">
      <c r="AA12550" s="9"/>
    </row>
    <row r="12551" spans="27:27" x14ac:dyDescent="0.2">
      <c r="AA12551" s="9"/>
    </row>
    <row r="12552" spans="27:27" x14ac:dyDescent="0.2">
      <c r="AA12552" s="9"/>
    </row>
    <row r="12553" spans="27:27" x14ac:dyDescent="0.2">
      <c r="AA12553" s="9"/>
    </row>
    <row r="12554" spans="27:27" x14ac:dyDescent="0.2">
      <c r="AA12554" s="9"/>
    </row>
    <row r="12555" spans="27:27" x14ac:dyDescent="0.2">
      <c r="AA12555" s="9"/>
    </row>
    <row r="12556" spans="27:27" x14ac:dyDescent="0.2">
      <c r="AA12556" s="9"/>
    </row>
    <row r="12557" spans="27:27" x14ac:dyDescent="0.2">
      <c r="AA12557" s="9"/>
    </row>
    <row r="12558" spans="27:27" x14ac:dyDescent="0.2">
      <c r="AA12558" s="9"/>
    </row>
    <row r="12559" spans="27:27" x14ac:dyDescent="0.2">
      <c r="AA12559" s="9"/>
    </row>
    <row r="12560" spans="27:27" x14ac:dyDescent="0.2">
      <c r="AA12560" s="9"/>
    </row>
    <row r="12561" spans="27:27" x14ac:dyDescent="0.2">
      <c r="AA12561" s="9"/>
    </row>
    <row r="12562" spans="27:27" x14ac:dyDescent="0.2">
      <c r="AA12562" s="9"/>
    </row>
    <row r="12563" spans="27:27" x14ac:dyDescent="0.2">
      <c r="AA12563" s="9"/>
    </row>
    <row r="12564" spans="27:27" x14ac:dyDescent="0.2">
      <c r="AA12564" s="9"/>
    </row>
    <row r="12565" spans="27:27" x14ac:dyDescent="0.2">
      <c r="AA12565" s="9"/>
    </row>
    <row r="12566" spans="27:27" x14ac:dyDescent="0.2">
      <c r="AA12566" s="9"/>
    </row>
    <row r="12567" spans="27:27" x14ac:dyDescent="0.2">
      <c r="AA12567" s="9"/>
    </row>
    <row r="12568" spans="27:27" x14ac:dyDescent="0.2">
      <c r="AA12568" s="9"/>
    </row>
    <row r="12569" spans="27:27" x14ac:dyDescent="0.2">
      <c r="AA12569" s="9"/>
    </row>
    <row r="12570" spans="27:27" x14ac:dyDescent="0.2">
      <c r="AA12570" s="9"/>
    </row>
    <row r="12571" spans="27:27" x14ac:dyDescent="0.2">
      <c r="AA12571" s="9"/>
    </row>
    <row r="12572" spans="27:27" x14ac:dyDescent="0.2">
      <c r="AA12572" s="9"/>
    </row>
    <row r="12573" spans="27:27" x14ac:dyDescent="0.2">
      <c r="AA12573" s="9"/>
    </row>
    <row r="12574" spans="27:27" x14ac:dyDescent="0.2">
      <c r="AA12574" s="9"/>
    </row>
    <row r="12575" spans="27:27" x14ac:dyDescent="0.2">
      <c r="AA12575" s="9"/>
    </row>
    <row r="12576" spans="27:27" x14ac:dyDescent="0.2">
      <c r="AA12576" s="9"/>
    </row>
    <row r="12577" spans="27:27" x14ac:dyDescent="0.2">
      <c r="AA12577" s="9"/>
    </row>
    <row r="12578" spans="27:27" x14ac:dyDescent="0.2">
      <c r="AA12578" s="9"/>
    </row>
    <row r="12579" spans="27:27" x14ac:dyDescent="0.2">
      <c r="AA12579" s="9"/>
    </row>
    <row r="12580" spans="27:27" x14ac:dyDescent="0.2">
      <c r="AA12580" s="9"/>
    </row>
    <row r="12581" spans="27:27" x14ac:dyDescent="0.2">
      <c r="AA12581" s="9"/>
    </row>
    <row r="12582" spans="27:27" x14ac:dyDescent="0.2">
      <c r="AA12582" s="9"/>
    </row>
    <row r="12583" spans="27:27" x14ac:dyDescent="0.2">
      <c r="AA12583" s="9"/>
    </row>
    <row r="12584" spans="27:27" x14ac:dyDescent="0.2">
      <c r="AA12584" s="9"/>
    </row>
    <row r="12585" spans="27:27" x14ac:dyDescent="0.2">
      <c r="AA12585" s="9"/>
    </row>
    <row r="12586" spans="27:27" x14ac:dyDescent="0.2">
      <c r="AA12586" s="9"/>
    </row>
    <row r="12587" spans="27:27" x14ac:dyDescent="0.2">
      <c r="AA12587" s="9"/>
    </row>
    <row r="12588" spans="27:27" x14ac:dyDescent="0.2">
      <c r="AA12588" s="9"/>
    </row>
    <row r="12589" spans="27:27" x14ac:dyDescent="0.2">
      <c r="AA12589" s="9"/>
    </row>
    <row r="12590" spans="27:27" x14ac:dyDescent="0.2">
      <c r="AA12590" s="9"/>
    </row>
    <row r="12591" spans="27:27" x14ac:dyDescent="0.2">
      <c r="AA12591" s="9"/>
    </row>
    <row r="12592" spans="27:27" x14ac:dyDescent="0.2">
      <c r="AA12592" s="9"/>
    </row>
    <row r="12593" spans="27:27" x14ac:dyDescent="0.2">
      <c r="AA12593" s="9"/>
    </row>
    <row r="12594" spans="27:27" x14ac:dyDescent="0.2">
      <c r="AA12594" s="9"/>
    </row>
    <row r="12595" spans="27:27" x14ac:dyDescent="0.2">
      <c r="AA12595" s="9"/>
    </row>
    <row r="12596" spans="27:27" x14ac:dyDescent="0.2">
      <c r="AA12596" s="9"/>
    </row>
    <row r="12597" spans="27:27" x14ac:dyDescent="0.2">
      <c r="AA12597" s="9"/>
    </row>
    <row r="12598" spans="27:27" x14ac:dyDescent="0.2">
      <c r="AA12598" s="9"/>
    </row>
    <row r="12599" spans="27:27" x14ac:dyDescent="0.2">
      <c r="AA12599" s="9"/>
    </row>
    <row r="12600" spans="27:27" x14ac:dyDescent="0.2">
      <c r="AA12600" s="9"/>
    </row>
    <row r="12601" spans="27:27" x14ac:dyDescent="0.2">
      <c r="AA12601" s="9"/>
    </row>
    <row r="12602" spans="27:27" x14ac:dyDescent="0.2">
      <c r="AA12602" s="9"/>
    </row>
    <row r="12603" spans="27:27" x14ac:dyDescent="0.2">
      <c r="AA12603" s="9"/>
    </row>
    <row r="12604" spans="27:27" x14ac:dyDescent="0.2">
      <c r="AA12604" s="9"/>
    </row>
    <row r="12605" spans="27:27" x14ac:dyDescent="0.2">
      <c r="AA12605" s="9"/>
    </row>
    <row r="12606" spans="27:27" x14ac:dyDescent="0.2">
      <c r="AA12606" s="9"/>
    </row>
    <row r="12607" spans="27:27" x14ac:dyDescent="0.2">
      <c r="AA12607" s="9"/>
    </row>
    <row r="12608" spans="27:27" x14ac:dyDescent="0.2">
      <c r="AA12608" s="9"/>
    </row>
    <row r="12609" spans="27:27" x14ac:dyDescent="0.2">
      <c r="AA12609" s="9"/>
    </row>
    <row r="12610" spans="27:27" x14ac:dyDescent="0.2">
      <c r="AA12610" s="9"/>
    </row>
    <row r="12611" spans="27:27" x14ac:dyDescent="0.2">
      <c r="AA12611" s="9"/>
    </row>
    <row r="12612" spans="27:27" x14ac:dyDescent="0.2">
      <c r="AA12612" s="9"/>
    </row>
    <row r="12613" spans="27:27" x14ac:dyDescent="0.2">
      <c r="AA12613" s="9"/>
    </row>
    <row r="12614" spans="27:27" x14ac:dyDescent="0.2">
      <c r="AA12614" s="9"/>
    </row>
    <row r="12615" spans="27:27" x14ac:dyDescent="0.2">
      <c r="AA12615" s="9"/>
    </row>
    <row r="12616" spans="27:27" x14ac:dyDescent="0.2">
      <c r="AA12616" s="9"/>
    </row>
    <row r="12617" spans="27:27" x14ac:dyDescent="0.2">
      <c r="AA12617" s="9"/>
    </row>
    <row r="12618" spans="27:27" x14ac:dyDescent="0.2">
      <c r="AA12618" s="9"/>
    </row>
    <row r="12619" spans="27:27" x14ac:dyDescent="0.2">
      <c r="AA12619" s="9"/>
    </row>
    <row r="12620" spans="27:27" x14ac:dyDescent="0.2">
      <c r="AA12620" s="9"/>
    </row>
    <row r="12621" spans="27:27" x14ac:dyDescent="0.2">
      <c r="AA12621" s="9"/>
    </row>
    <row r="12622" spans="27:27" x14ac:dyDescent="0.2">
      <c r="AA12622" s="9"/>
    </row>
    <row r="12623" spans="27:27" x14ac:dyDescent="0.2">
      <c r="AA12623" s="9"/>
    </row>
    <row r="12624" spans="27:27" x14ac:dyDescent="0.2">
      <c r="AA12624" s="9"/>
    </row>
    <row r="12625" spans="27:27" x14ac:dyDescent="0.2">
      <c r="AA12625" s="9"/>
    </row>
    <row r="12626" spans="27:27" x14ac:dyDescent="0.2">
      <c r="AA12626" s="9"/>
    </row>
    <row r="12627" spans="27:27" x14ac:dyDescent="0.2">
      <c r="AA12627" s="9"/>
    </row>
    <row r="12628" spans="27:27" x14ac:dyDescent="0.2">
      <c r="AA12628" s="9"/>
    </row>
    <row r="12629" spans="27:27" x14ac:dyDescent="0.2">
      <c r="AA12629" s="9"/>
    </row>
    <row r="12630" spans="27:27" x14ac:dyDescent="0.2">
      <c r="AA12630" s="9"/>
    </row>
    <row r="12631" spans="27:27" x14ac:dyDescent="0.2">
      <c r="AA12631" s="9"/>
    </row>
    <row r="12632" spans="27:27" x14ac:dyDescent="0.2">
      <c r="AA12632" s="9"/>
    </row>
    <row r="12633" spans="27:27" x14ac:dyDescent="0.2">
      <c r="AA12633" s="9"/>
    </row>
    <row r="12634" spans="27:27" x14ac:dyDescent="0.2">
      <c r="AA12634" s="9"/>
    </row>
    <row r="12635" spans="27:27" x14ac:dyDescent="0.2">
      <c r="AA12635" s="9"/>
    </row>
    <row r="12636" spans="27:27" x14ac:dyDescent="0.2">
      <c r="AA12636" s="9"/>
    </row>
    <row r="12637" spans="27:27" x14ac:dyDescent="0.2">
      <c r="AA12637" s="9"/>
    </row>
    <row r="12638" spans="27:27" x14ac:dyDescent="0.2">
      <c r="AA12638" s="9"/>
    </row>
    <row r="12639" spans="27:27" x14ac:dyDescent="0.2">
      <c r="AA12639" s="9"/>
    </row>
    <row r="12640" spans="27:27" x14ac:dyDescent="0.2">
      <c r="AA12640" s="9"/>
    </row>
    <row r="12641" spans="27:27" x14ac:dyDescent="0.2">
      <c r="AA12641" s="9"/>
    </row>
    <row r="12642" spans="27:27" x14ac:dyDescent="0.2">
      <c r="AA12642" s="9"/>
    </row>
    <row r="12643" spans="27:27" x14ac:dyDescent="0.2">
      <c r="AA12643" s="9"/>
    </row>
    <row r="12644" spans="27:27" x14ac:dyDescent="0.2">
      <c r="AA12644" s="9"/>
    </row>
    <row r="12645" spans="27:27" x14ac:dyDescent="0.2">
      <c r="AA12645" s="9"/>
    </row>
    <row r="12646" spans="27:27" x14ac:dyDescent="0.2">
      <c r="AA12646" s="9"/>
    </row>
    <row r="12647" spans="27:27" x14ac:dyDescent="0.2">
      <c r="AA12647" s="9"/>
    </row>
    <row r="12648" spans="27:27" x14ac:dyDescent="0.2">
      <c r="AA12648" s="9"/>
    </row>
    <row r="12649" spans="27:27" x14ac:dyDescent="0.2">
      <c r="AA12649" s="9"/>
    </row>
    <row r="12650" spans="27:27" x14ac:dyDescent="0.2">
      <c r="AA12650" s="9"/>
    </row>
    <row r="12651" spans="27:27" x14ac:dyDescent="0.2">
      <c r="AA12651" s="9"/>
    </row>
    <row r="12652" spans="27:27" x14ac:dyDescent="0.2">
      <c r="AA12652" s="9"/>
    </row>
    <row r="12653" spans="27:27" x14ac:dyDescent="0.2">
      <c r="AA12653" s="9"/>
    </row>
    <row r="12654" spans="27:27" x14ac:dyDescent="0.2">
      <c r="AA12654" s="9"/>
    </row>
    <row r="12655" spans="27:27" x14ac:dyDescent="0.2">
      <c r="AA12655" s="9"/>
    </row>
    <row r="12656" spans="27:27" x14ac:dyDescent="0.2">
      <c r="AA12656" s="9"/>
    </row>
    <row r="12657" spans="27:27" x14ac:dyDescent="0.2">
      <c r="AA12657" s="9"/>
    </row>
    <row r="12658" spans="27:27" x14ac:dyDescent="0.2">
      <c r="AA12658" s="9"/>
    </row>
    <row r="12659" spans="27:27" x14ac:dyDescent="0.2">
      <c r="AA12659" s="9"/>
    </row>
    <row r="12660" spans="27:27" x14ac:dyDescent="0.2">
      <c r="AA12660" s="9"/>
    </row>
    <row r="12661" spans="27:27" x14ac:dyDescent="0.2">
      <c r="AA12661" s="9"/>
    </row>
    <row r="12662" spans="27:27" x14ac:dyDescent="0.2">
      <c r="AA12662" s="9"/>
    </row>
    <row r="12663" spans="27:27" x14ac:dyDescent="0.2">
      <c r="AA12663" s="9"/>
    </row>
    <row r="12664" spans="27:27" x14ac:dyDescent="0.2">
      <c r="AA12664" s="9"/>
    </row>
    <row r="12665" spans="27:27" x14ac:dyDescent="0.2">
      <c r="AA12665" s="9"/>
    </row>
    <row r="12666" spans="27:27" x14ac:dyDescent="0.2">
      <c r="AA12666" s="9"/>
    </row>
    <row r="12667" spans="27:27" x14ac:dyDescent="0.2">
      <c r="AA12667" s="9"/>
    </row>
    <row r="12668" spans="27:27" x14ac:dyDescent="0.2">
      <c r="AA12668" s="9"/>
    </row>
    <row r="12669" spans="27:27" x14ac:dyDescent="0.2">
      <c r="AA12669" s="9"/>
    </row>
    <row r="12670" spans="27:27" x14ac:dyDescent="0.2">
      <c r="AA12670" s="9"/>
    </row>
    <row r="12671" spans="27:27" x14ac:dyDescent="0.2">
      <c r="AA12671" s="9"/>
    </row>
    <row r="12672" spans="27:27" x14ac:dyDescent="0.2">
      <c r="AA12672" s="9"/>
    </row>
    <row r="12673" spans="27:27" x14ac:dyDescent="0.2">
      <c r="AA12673" s="9"/>
    </row>
    <row r="12674" spans="27:27" x14ac:dyDescent="0.2">
      <c r="AA12674" s="9"/>
    </row>
    <row r="12675" spans="27:27" x14ac:dyDescent="0.2">
      <c r="AA12675" s="9"/>
    </row>
    <row r="12676" spans="27:27" x14ac:dyDescent="0.2">
      <c r="AA12676" s="9"/>
    </row>
    <row r="12677" spans="27:27" x14ac:dyDescent="0.2">
      <c r="AA12677" s="9"/>
    </row>
    <row r="12678" spans="27:27" x14ac:dyDescent="0.2">
      <c r="AA12678" s="9"/>
    </row>
    <row r="12679" spans="27:27" x14ac:dyDescent="0.2">
      <c r="AA12679" s="9"/>
    </row>
    <row r="12680" spans="27:27" x14ac:dyDescent="0.2">
      <c r="AA12680" s="9"/>
    </row>
    <row r="12681" spans="27:27" x14ac:dyDescent="0.2">
      <c r="AA12681" s="9"/>
    </row>
    <row r="12682" spans="27:27" x14ac:dyDescent="0.2">
      <c r="AA12682" s="9"/>
    </row>
    <row r="12683" spans="27:27" x14ac:dyDescent="0.2">
      <c r="AA12683" s="9"/>
    </row>
    <row r="12684" spans="27:27" x14ac:dyDescent="0.2">
      <c r="AA12684" s="9"/>
    </row>
    <row r="12685" spans="27:27" x14ac:dyDescent="0.2">
      <c r="AA12685" s="9"/>
    </row>
    <row r="12686" spans="27:27" x14ac:dyDescent="0.2">
      <c r="AA12686" s="9"/>
    </row>
    <row r="12687" spans="27:27" x14ac:dyDescent="0.2">
      <c r="AA12687" s="9"/>
    </row>
    <row r="12688" spans="27:27" x14ac:dyDescent="0.2">
      <c r="AA12688" s="9"/>
    </row>
    <row r="12689" spans="27:27" x14ac:dyDescent="0.2">
      <c r="AA12689" s="9"/>
    </row>
    <row r="12690" spans="27:27" x14ac:dyDescent="0.2">
      <c r="AA12690" s="9"/>
    </row>
    <row r="12691" spans="27:27" x14ac:dyDescent="0.2">
      <c r="AA12691" s="9"/>
    </row>
    <row r="12692" spans="27:27" x14ac:dyDescent="0.2">
      <c r="AA12692" s="9"/>
    </row>
    <row r="12693" spans="27:27" x14ac:dyDescent="0.2">
      <c r="AA12693" s="9"/>
    </row>
    <row r="12694" spans="27:27" x14ac:dyDescent="0.2">
      <c r="AA12694" s="9"/>
    </row>
    <row r="12695" spans="27:27" x14ac:dyDescent="0.2">
      <c r="AA12695" s="9"/>
    </row>
    <row r="12696" spans="27:27" x14ac:dyDescent="0.2">
      <c r="AA12696" s="9"/>
    </row>
    <row r="12697" spans="27:27" x14ac:dyDescent="0.2">
      <c r="AA12697" s="9"/>
    </row>
    <row r="12698" spans="27:27" x14ac:dyDescent="0.2">
      <c r="AA12698" s="9"/>
    </row>
    <row r="12699" spans="27:27" x14ac:dyDescent="0.2">
      <c r="AA12699" s="9"/>
    </row>
    <row r="12700" spans="27:27" x14ac:dyDescent="0.2">
      <c r="AA12700" s="9"/>
    </row>
    <row r="12701" spans="27:27" x14ac:dyDescent="0.2">
      <c r="AA12701" s="9"/>
    </row>
    <row r="12702" spans="27:27" x14ac:dyDescent="0.2">
      <c r="AA12702" s="9"/>
    </row>
    <row r="12703" spans="27:27" x14ac:dyDescent="0.2">
      <c r="AA12703" s="9"/>
    </row>
    <row r="12704" spans="27:27" x14ac:dyDescent="0.2">
      <c r="AA12704" s="9"/>
    </row>
    <row r="12705" spans="27:27" x14ac:dyDescent="0.2">
      <c r="AA12705" s="9"/>
    </row>
    <row r="12706" spans="27:27" x14ac:dyDescent="0.2">
      <c r="AA12706" s="9"/>
    </row>
    <row r="12707" spans="27:27" x14ac:dyDescent="0.2">
      <c r="AA12707" s="9"/>
    </row>
    <row r="12708" spans="27:27" x14ac:dyDescent="0.2">
      <c r="AA12708" s="9"/>
    </row>
    <row r="12709" spans="27:27" x14ac:dyDescent="0.2">
      <c r="AA12709" s="9"/>
    </row>
    <row r="12710" spans="27:27" x14ac:dyDescent="0.2">
      <c r="AA12710" s="9"/>
    </row>
    <row r="12711" spans="27:27" x14ac:dyDescent="0.2">
      <c r="AA12711" s="9"/>
    </row>
    <row r="12712" spans="27:27" x14ac:dyDescent="0.2">
      <c r="AA12712" s="9"/>
    </row>
    <row r="12713" spans="27:27" x14ac:dyDescent="0.2">
      <c r="AA12713" s="9"/>
    </row>
    <row r="12714" spans="27:27" x14ac:dyDescent="0.2">
      <c r="AA12714" s="9"/>
    </row>
    <row r="12715" spans="27:27" x14ac:dyDescent="0.2">
      <c r="AA12715" s="9"/>
    </row>
    <row r="12716" spans="27:27" x14ac:dyDescent="0.2">
      <c r="AA12716" s="9"/>
    </row>
    <row r="12717" spans="27:27" x14ac:dyDescent="0.2">
      <c r="AA12717" s="9"/>
    </row>
    <row r="12718" spans="27:27" x14ac:dyDescent="0.2">
      <c r="AA12718" s="9"/>
    </row>
    <row r="12719" spans="27:27" x14ac:dyDescent="0.2">
      <c r="AA12719" s="9"/>
    </row>
    <row r="12720" spans="27:27" x14ac:dyDescent="0.2">
      <c r="AA12720" s="9"/>
    </row>
    <row r="12721" spans="27:27" x14ac:dyDescent="0.2">
      <c r="AA12721" s="9"/>
    </row>
    <row r="12722" spans="27:27" x14ac:dyDescent="0.2">
      <c r="AA12722" s="9"/>
    </row>
    <row r="12723" spans="27:27" x14ac:dyDescent="0.2">
      <c r="AA12723" s="9"/>
    </row>
    <row r="12724" spans="27:27" x14ac:dyDescent="0.2">
      <c r="AA12724" s="9"/>
    </row>
    <row r="12725" spans="27:27" x14ac:dyDescent="0.2">
      <c r="AA12725" s="9"/>
    </row>
    <row r="12726" spans="27:27" x14ac:dyDescent="0.2">
      <c r="AA12726" s="9"/>
    </row>
    <row r="12727" spans="27:27" x14ac:dyDescent="0.2">
      <c r="AA12727" s="9"/>
    </row>
    <row r="12728" spans="27:27" x14ac:dyDescent="0.2">
      <c r="AA12728" s="9"/>
    </row>
    <row r="12729" spans="27:27" x14ac:dyDescent="0.2">
      <c r="AA12729" s="9"/>
    </row>
    <row r="12730" spans="27:27" x14ac:dyDescent="0.2">
      <c r="AA12730" s="9"/>
    </row>
    <row r="12731" spans="27:27" x14ac:dyDescent="0.2">
      <c r="AA12731" s="9"/>
    </row>
    <row r="12732" spans="27:27" x14ac:dyDescent="0.2">
      <c r="AA12732" s="9"/>
    </row>
    <row r="12733" spans="27:27" x14ac:dyDescent="0.2">
      <c r="AA12733" s="9"/>
    </row>
    <row r="12734" spans="27:27" x14ac:dyDescent="0.2">
      <c r="AA12734" s="9"/>
    </row>
    <row r="12735" spans="27:27" x14ac:dyDescent="0.2">
      <c r="AA12735" s="9"/>
    </row>
    <row r="12736" spans="27:27" x14ac:dyDescent="0.2">
      <c r="AA12736" s="9"/>
    </row>
    <row r="12737" spans="27:27" x14ac:dyDescent="0.2">
      <c r="AA12737" s="9"/>
    </row>
    <row r="12738" spans="27:27" x14ac:dyDescent="0.2">
      <c r="AA12738" s="9"/>
    </row>
    <row r="12739" spans="27:27" x14ac:dyDescent="0.2">
      <c r="AA12739" s="9"/>
    </row>
    <row r="12740" spans="27:27" x14ac:dyDescent="0.2">
      <c r="AA12740" s="9"/>
    </row>
    <row r="12741" spans="27:27" x14ac:dyDescent="0.2">
      <c r="AA12741" s="9"/>
    </row>
    <row r="12742" spans="27:27" x14ac:dyDescent="0.2">
      <c r="AA12742" s="9"/>
    </row>
    <row r="12743" spans="27:27" x14ac:dyDescent="0.2">
      <c r="AA12743" s="9"/>
    </row>
    <row r="12744" spans="27:27" x14ac:dyDescent="0.2">
      <c r="AA12744" s="9"/>
    </row>
    <row r="12745" spans="27:27" x14ac:dyDescent="0.2">
      <c r="AA12745" s="9"/>
    </row>
    <row r="12746" spans="27:27" x14ac:dyDescent="0.2">
      <c r="AA12746" s="9"/>
    </row>
    <row r="12747" spans="27:27" x14ac:dyDescent="0.2">
      <c r="AA12747" s="9"/>
    </row>
    <row r="12748" spans="27:27" x14ac:dyDescent="0.2">
      <c r="AA12748" s="9"/>
    </row>
    <row r="12749" spans="27:27" x14ac:dyDescent="0.2">
      <c r="AA12749" s="9"/>
    </row>
    <row r="12750" spans="27:27" x14ac:dyDescent="0.2">
      <c r="AA12750" s="9"/>
    </row>
    <row r="12751" spans="27:27" x14ac:dyDescent="0.2">
      <c r="AA12751" s="9"/>
    </row>
    <row r="12752" spans="27:27" x14ac:dyDescent="0.2">
      <c r="AA12752" s="9"/>
    </row>
    <row r="12753" spans="27:27" x14ac:dyDescent="0.2">
      <c r="AA12753" s="9"/>
    </row>
    <row r="12754" spans="27:27" x14ac:dyDescent="0.2">
      <c r="AA12754" s="9"/>
    </row>
    <row r="12755" spans="27:27" x14ac:dyDescent="0.2">
      <c r="AA12755" s="9"/>
    </row>
    <row r="12756" spans="27:27" x14ac:dyDescent="0.2">
      <c r="AA12756" s="9"/>
    </row>
    <row r="12757" spans="27:27" x14ac:dyDescent="0.2">
      <c r="AA12757" s="9"/>
    </row>
    <row r="12758" spans="27:27" x14ac:dyDescent="0.2">
      <c r="AA12758" s="9"/>
    </row>
    <row r="12759" spans="27:27" x14ac:dyDescent="0.2">
      <c r="AA12759" s="9"/>
    </row>
    <row r="12760" spans="27:27" x14ac:dyDescent="0.2">
      <c r="AA12760" s="9"/>
    </row>
    <row r="12761" spans="27:27" x14ac:dyDescent="0.2">
      <c r="AA12761" s="9"/>
    </row>
    <row r="12762" spans="27:27" x14ac:dyDescent="0.2">
      <c r="AA12762" s="9"/>
    </row>
    <row r="12763" spans="27:27" x14ac:dyDescent="0.2">
      <c r="AA12763" s="9"/>
    </row>
    <row r="12764" spans="27:27" x14ac:dyDescent="0.2">
      <c r="AA12764" s="9"/>
    </row>
    <row r="12765" spans="27:27" x14ac:dyDescent="0.2">
      <c r="AA12765" s="9"/>
    </row>
    <row r="12766" spans="27:27" x14ac:dyDescent="0.2">
      <c r="AA12766" s="9"/>
    </row>
    <row r="12767" spans="27:27" x14ac:dyDescent="0.2">
      <c r="AA12767" s="9"/>
    </row>
    <row r="12768" spans="27:27" x14ac:dyDescent="0.2">
      <c r="AA12768" s="9"/>
    </row>
    <row r="12769" spans="27:27" x14ac:dyDescent="0.2">
      <c r="AA12769" s="9"/>
    </row>
    <row r="12770" spans="27:27" x14ac:dyDescent="0.2">
      <c r="AA12770" s="9"/>
    </row>
    <row r="12771" spans="27:27" x14ac:dyDescent="0.2">
      <c r="AA12771" s="9"/>
    </row>
    <row r="12772" spans="27:27" x14ac:dyDescent="0.2">
      <c r="AA12772" s="9"/>
    </row>
    <row r="12773" spans="27:27" x14ac:dyDescent="0.2">
      <c r="AA12773" s="9"/>
    </row>
    <row r="12774" spans="27:27" x14ac:dyDescent="0.2">
      <c r="AA12774" s="9"/>
    </row>
    <row r="12775" spans="27:27" x14ac:dyDescent="0.2">
      <c r="AA12775" s="9"/>
    </row>
    <row r="12776" spans="27:27" x14ac:dyDescent="0.2">
      <c r="AA12776" s="9"/>
    </row>
    <row r="12777" spans="27:27" x14ac:dyDescent="0.2">
      <c r="AA12777" s="9"/>
    </row>
    <row r="12778" spans="27:27" x14ac:dyDescent="0.2">
      <c r="AA12778" s="9"/>
    </row>
    <row r="12779" spans="27:27" x14ac:dyDescent="0.2">
      <c r="AA12779" s="9"/>
    </row>
    <row r="12780" spans="27:27" x14ac:dyDescent="0.2">
      <c r="AA12780" s="9"/>
    </row>
    <row r="12781" spans="27:27" x14ac:dyDescent="0.2">
      <c r="AA12781" s="9"/>
    </row>
    <row r="12782" spans="27:27" x14ac:dyDescent="0.2">
      <c r="AA12782" s="9"/>
    </row>
    <row r="12783" spans="27:27" x14ac:dyDescent="0.2">
      <c r="AA12783" s="9"/>
    </row>
    <row r="12784" spans="27:27" x14ac:dyDescent="0.2">
      <c r="AA12784" s="9"/>
    </row>
    <row r="12785" spans="27:27" x14ac:dyDescent="0.2">
      <c r="AA12785" s="9"/>
    </row>
    <row r="12786" spans="27:27" x14ac:dyDescent="0.2">
      <c r="AA12786" s="9"/>
    </row>
    <row r="12787" spans="27:27" x14ac:dyDescent="0.2">
      <c r="AA12787" s="9"/>
    </row>
    <row r="12788" spans="27:27" x14ac:dyDescent="0.2">
      <c r="AA12788" s="9"/>
    </row>
    <row r="12789" spans="27:27" x14ac:dyDescent="0.2">
      <c r="AA12789" s="9"/>
    </row>
    <row r="12790" spans="27:27" x14ac:dyDescent="0.2">
      <c r="AA12790" s="9"/>
    </row>
    <row r="12791" spans="27:27" x14ac:dyDescent="0.2">
      <c r="AA12791" s="9"/>
    </row>
    <row r="12792" spans="27:27" x14ac:dyDescent="0.2">
      <c r="AA12792" s="9"/>
    </row>
    <row r="12793" spans="27:27" x14ac:dyDescent="0.2">
      <c r="AA12793" s="9"/>
    </row>
    <row r="12794" spans="27:27" x14ac:dyDescent="0.2">
      <c r="AA12794" s="9"/>
    </row>
    <row r="12795" spans="27:27" x14ac:dyDescent="0.2">
      <c r="AA12795" s="9"/>
    </row>
    <row r="12796" spans="27:27" x14ac:dyDescent="0.2">
      <c r="AA12796" s="9"/>
    </row>
    <row r="12797" spans="27:27" x14ac:dyDescent="0.2">
      <c r="AA12797" s="9"/>
    </row>
    <row r="12798" spans="27:27" x14ac:dyDescent="0.2">
      <c r="AA12798" s="9"/>
    </row>
    <row r="12799" spans="27:27" x14ac:dyDescent="0.2">
      <c r="AA12799" s="9"/>
    </row>
    <row r="12800" spans="27:27" x14ac:dyDescent="0.2">
      <c r="AA12800" s="9"/>
    </row>
    <row r="12801" spans="27:27" x14ac:dyDescent="0.2">
      <c r="AA12801" s="9"/>
    </row>
    <row r="12802" spans="27:27" x14ac:dyDescent="0.2">
      <c r="AA12802" s="9"/>
    </row>
    <row r="12803" spans="27:27" x14ac:dyDescent="0.2">
      <c r="AA12803" s="9"/>
    </row>
    <row r="12804" spans="27:27" x14ac:dyDescent="0.2">
      <c r="AA12804" s="9"/>
    </row>
    <row r="12805" spans="27:27" x14ac:dyDescent="0.2">
      <c r="AA12805" s="9"/>
    </row>
    <row r="12806" spans="27:27" x14ac:dyDescent="0.2">
      <c r="AA12806" s="9"/>
    </row>
    <row r="12807" spans="27:27" x14ac:dyDescent="0.2">
      <c r="AA12807" s="9"/>
    </row>
    <row r="12808" spans="27:27" x14ac:dyDescent="0.2">
      <c r="AA12808" s="9"/>
    </row>
    <row r="12809" spans="27:27" x14ac:dyDescent="0.2">
      <c r="AA12809" s="9"/>
    </row>
    <row r="12810" spans="27:27" x14ac:dyDescent="0.2">
      <c r="AA12810" s="9"/>
    </row>
    <row r="12811" spans="27:27" x14ac:dyDescent="0.2">
      <c r="AA12811" s="9"/>
    </row>
    <row r="12812" spans="27:27" x14ac:dyDescent="0.2">
      <c r="AA12812" s="9"/>
    </row>
    <row r="12813" spans="27:27" x14ac:dyDescent="0.2">
      <c r="AA12813" s="9"/>
    </row>
    <row r="12814" spans="27:27" x14ac:dyDescent="0.2">
      <c r="AA12814" s="9"/>
    </row>
    <row r="12815" spans="27:27" x14ac:dyDescent="0.2">
      <c r="AA12815" s="9"/>
    </row>
    <row r="12816" spans="27:27" x14ac:dyDescent="0.2">
      <c r="AA12816" s="9"/>
    </row>
    <row r="12817" spans="27:27" x14ac:dyDescent="0.2">
      <c r="AA12817" s="9"/>
    </row>
    <row r="12818" spans="27:27" x14ac:dyDescent="0.2">
      <c r="AA12818" s="9"/>
    </row>
    <row r="12819" spans="27:27" x14ac:dyDescent="0.2">
      <c r="AA12819" s="9"/>
    </row>
    <row r="12820" spans="27:27" x14ac:dyDescent="0.2">
      <c r="AA12820" s="9"/>
    </row>
    <row r="12821" spans="27:27" x14ac:dyDescent="0.2">
      <c r="AA12821" s="9"/>
    </row>
    <row r="12822" spans="27:27" x14ac:dyDescent="0.2">
      <c r="AA12822" s="9"/>
    </row>
    <row r="12823" spans="27:27" x14ac:dyDescent="0.2">
      <c r="AA12823" s="9"/>
    </row>
    <row r="12824" spans="27:27" x14ac:dyDescent="0.2">
      <c r="AA12824" s="9"/>
    </row>
    <row r="12825" spans="27:27" x14ac:dyDescent="0.2">
      <c r="AA12825" s="9"/>
    </row>
    <row r="12826" spans="27:27" x14ac:dyDescent="0.2">
      <c r="AA12826" s="9"/>
    </row>
    <row r="12827" spans="27:27" x14ac:dyDescent="0.2">
      <c r="AA12827" s="9"/>
    </row>
    <row r="12828" spans="27:27" x14ac:dyDescent="0.2">
      <c r="AA12828" s="9"/>
    </row>
    <row r="12829" spans="27:27" x14ac:dyDescent="0.2">
      <c r="AA12829" s="9"/>
    </row>
    <row r="12830" spans="27:27" x14ac:dyDescent="0.2">
      <c r="AA12830" s="9"/>
    </row>
    <row r="12831" spans="27:27" x14ac:dyDescent="0.2">
      <c r="AA12831" s="9"/>
    </row>
    <row r="12832" spans="27:27" x14ac:dyDescent="0.2">
      <c r="AA12832" s="9"/>
    </row>
    <row r="12833" spans="27:27" x14ac:dyDescent="0.2">
      <c r="AA12833" s="9"/>
    </row>
    <row r="12834" spans="27:27" x14ac:dyDescent="0.2">
      <c r="AA12834" s="9"/>
    </row>
    <row r="12835" spans="27:27" x14ac:dyDescent="0.2">
      <c r="AA12835" s="9"/>
    </row>
    <row r="12836" spans="27:27" x14ac:dyDescent="0.2">
      <c r="AA12836" s="9"/>
    </row>
    <row r="12837" spans="27:27" x14ac:dyDescent="0.2">
      <c r="AA12837" s="9"/>
    </row>
    <row r="12838" spans="27:27" x14ac:dyDescent="0.2">
      <c r="AA12838" s="9"/>
    </row>
    <row r="12839" spans="27:27" x14ac:dyDescent="0.2">
      <c r="AA12839" s="9"/>
    </row>
    <row r="12840" spans="27:27" x14ac:dyDescent="0.2">
      <c r="AA12840" s="9"/>
    </row>
    <row r="12841" spans="27:27" x14ac:dyDescent="0.2">
      <c r="AA12841" s="9"/>
    </row>
    <row r="12842" spans="27:27" x14ac:dyDescent="0.2">
      <c r="AA12842" s="9"/>
    </row>
    <row r="12843" spans="27:27" x14ac:dyDescent="0.2">
      <c r="AA12843" s="9"/>
    </row>
    <row r="12844" spans="27:27" x14ac:dyDescent="0.2">
      <c r="AA12844" s="9"/>
    </row>
    <row r="12845" spans="27:27" x14ac:dyDescent="0.2">
      <c r="AA12845" s="9"/>
    </row>
    <row r="12846" spans="27:27" x14ac:dyDescent="0.2">
      <c r="AA12846" s="9"/>
    </row>
    <row r="12847" spans="27:27" x14ac:dyDescent="0.2">
      <c r="AA12847" s="9"/>
    </row>
    <row r="12848" spans="27:27" x14ac:dyDescent="0.2">
      <c r="AA12848" s="9"/>
    </row>
    <row r="12849" spans="27:27" x14ac:dyDescent="0.2">
      <c r="AA12849" s="9"/>
    </row>
    <row r="12850" spans="27:27" x14ac:dyDescent="0.2">
      <c r="AA12850" s="9"/>
    </row>
    <row r="12851" spans="27:27" x14ac:dyDescent="0.2">
      <c r="AA12851" s="9"/>
    </row>
    <row r="12852" spans="27:27" x14ac:dyDescent="0.2">
      <c r="AA12852" s="9"/>
    </row>
    <row r="12853" spans="27:27" x14ac:dyDescent="0.2">
      <c r="AA12853" s="9"/>
    </row>
    <row r="12854" spans="27:27" x14ac:dyDescent="0.2">
      <c r="AA12854" s="9"/>
    </row>
    <row r="12855" spans="27:27" x14ac:dyDescent="0.2">
      <c r="AA12855" s="9"/>
    </row>
    <row r="12856" spans="27:27" x14ac:dyDescent="0.2">
      <c r="AA12856" s="9"/>
    </row>
    <row r="12857" spans="27:27" x14ac:dyDescent="0.2">
      <c r="AA12857" s="9"/>
    </row>
    <row r="12858" spans="27:27" x14ac:dyDescent="0.2">
      <c r="AA12858" s="9"/>
    </row>
    <row r="12859" spans="27:27" x14ac:dyDescent="0.2">
      <c r="AA12859" s="9"/>
    </row>
    <row r="12860" spans="27:27" x14ac:dyDescent="0.2">
      <c r="AA12860" s="9"/>
    </row>
    <row r="12861" spans="27:27" x14ac:dyDescent="0.2">
      <c r="AA12861" s="9"/>
    </row>
    <row r="12862" spans="27:27" x14ac:dyDescent="0.2">
      <c r="AA12862" s="9"/>
    </row>
    <row r="12863" spans="27:27" x14ac:dyDescent="0.2">
      <c r="AA12863" s="9"/>
    </row>
    <row r="12864" spans="27:27" x14ac:dyDescent="0.2">
      <c r="AA12864" s="9"/>
    </row>
    <row r="12865" spans="27:27" x14ac:dyDescent="0.2">
      <c r="AA12865" s="9"/>
    </row>
    <row r="12866" spans="27:27" x14ac:dyDescent="0.2">
      <c r="AA12866" s="9"/>
    </row>
    <row r="12867" spans="27:27" x14ac:dyDescent="0.2">
      <c r="AA12867" s="9"/>
    </row>
    <row r="12868" spans="27:27" x14ac:dyDescent="0.2">
      <c r="AA12868" s="9"/>
    </row>
    <row r="12869" spans="27:27" x14ac:dyDescent="0.2">
      <c r="AA12869" s="9"/>
    </row>
    <row r="12870" spans="27:27" x14ac:dyDescent="0.2">
      <c r="AA12870" s="9"/>
    </row>
    <row r="12871" spans="27:27" x14ac:dyDescent="0.2">
      <c r="AA12871" s="9"/>
    </row>
    <row r="12872" spans="27:27" x14ac:dyDescent="0.2">
      <c r="AA12872" s="9"/>
    </row>
    <row r="12873" spans="27:27" x14ac:dyDescent="0.2">
      <c r="AA12873" s="9"/>
    </row>
    <row r="12874" spans="27:27" x14ac:dyDescent="0.2">
      <c r="AA12874" s="9"/>
    </row>
    <row r="12875" spans="27:27" x14ac:dyDescent="0.2">
      <c r="AA12875" s="9"/>
    </row>
    <row r="12876" spans="27:27" x14ac:dyDescent="0.2">
      <c r="AA12876" s="9"/>
    </row>
    <row r="12877" spans="27:27" x14ac:dyDescent="0.2">
      <c r="AA12877" s="9"/>
    </row>
    <row r="12878" spans="27:27" x14ac:dyDescent="0.2">
      <c r="AA12878" s="9"/>
    </row>
    <row r="12879" spans="27:27" x14ac:dyDescent="0.2">
      <c r="AA12879" s="9"/>
    </row>
    <row r="12880" spans="27:27" x14ac:dyDescent="0.2">
      <c r="AA12880" s="9"/>
    </row>
    <row r="12881" spans="27:27" x14ac:dyDescent="0.2">
      <c r="AA12881" s="9"/>
    </row>
    <row r="12882" spans="27:27" x14ac:dyDescent="0.2">
      <c r="AA12882" s="9"/>
    </row>
    <row r="12883" spans="27:27" x14ac:dyDescent="0.2">
      <c r="AA12883" s="9"/>
    </row>
    <row r="12884" spans="27:27" x14ac:dyDescent="0.2">
      <c r="AA12884" s="9"/>
    </row>
    <row r="12885" spans="27:27" x14ac:dyDescent="0.2">
      <c r="AA12885" s="9"/>
    </row>
    <row r="12886" spans="27:27" x14ac:dyDescent="0.2">
      <c r="AA12886" s="9"/>
    </row>
    <row r="12887" spans="27:27" x14ac:dyDescent="0.2">
      <c r="AA12887" s="9"/>
    </row>
    <row r="12888" spans="27:27" x14ac:dyDescent="0.2">
      <c r="AA12888" s="9"/>
    </row>
    <row r="12889" spans="27:27" x14ac:dyDescent="0.2">
      <c r="AA12889" s="9"/>
    </row>
    <row r="12890" spans="27:27" x14ac:dyDescent="0.2">
      <c r="AA12890" s="9"/>
    </row>
    <row r="12891" spans="27:27" x14ac:dyDescent="0.2">
      <c r="AA12891" s="9"/>
    </row>
    <row r="12892" spans="27:27" x14ac:dyDescent="0.2">
      <c r="AA12892" s="9"/>
    </row>
    <row r="12893" spans="27:27" x14ac:dyDescent="0.2">
      <c r="AA12893" s="9"/>
    </row>
    <row r="12894" spans="27:27" x14ac:dyDescent="0.2">
      <c r="AA12894" s="9"/>
    </row>
    <row r="12895" spans="27:27" x14ac:dyDescent="0.2">
      <c r="AA12895" s="9"/>
    </row>
    <row r="12896" spans="27:27" x14ac:dyDescent="0.2">
      <c r="AA12896" s="9"/>
    </row>
    <row r="12897" spans="27:27" x14ac:dyDescent="0.2">
      <c r="AA12897" s="9"/>
    </row>
    <row r="12898" spans="27:27" x14ac:dyDescent="0.2">
      <c r="AA12898" s="9"/>
    </row>
    <row r="12899" spans="27:27" x14ac:dyDescent="0.2">
      <c r="AA12899" s="9"/>
    </row>
    <row r="12900" spans="27:27" x14ac:dyDescent="0.2">
      <c r="AA12900" s="9"/>
    </row>
    <row r="12901" spans="27:27" x14ac:dyDescent="0.2">
      <c r="AA12901" s="9"/>
    </row>
    <row r="12902" spans="27:27" x14ac:dyDescent="0.2">
      <c r="AA12902" s="9"/>
    </row>
    <row r="12903" spans="27:27" x14ac:dyDescent="0.2">
      <c r="AA12903" s="9"/>
    </row>
    <row r="12904" spans="27:27" x14ac:dyDescent="0.2">
      <c r="AA12904" s="9"/>
    </row>
    <row r="12905" spans="27:27" x14ac:dyDescent="0.2">
      <c r="AA12905" s="9"/>
    </row>
    <row r="12906" spans="27:27" x14ac:dyDescent="0.2">
      <c r="AA12906" s="9"/>
    </row>
    <row r="12907" spans="27:27" x14ac:dyDescent="0.2">
      <c r="AA12907" s="9"/>
    </row>
    <row r="12908" spans="27:27" x14ac:dyDescent="0.2">
      <c r="AA12908" s="9"/>
    </row>
    <row r="12909" spans="27:27" x14ac:dyDescent="0.2">
      <c r="AA12909" s="9"/>
    </row>
    <row r="12910" spans="27:27" x14ac:dyDescent="0.2">
      <c r="AA12910" s="9"/>
    </row>
    <row r="12911" spans="27:27" x14ac:dyDescent="0.2">
      <c r="AA12911" s="9"/>
    </row>
    <row r="12912" spans="27:27" x14ac:dyDescent="0.2">
      <c r="AA12912" s="9"/>
    </row>
    <row r="12913" spans="27:27" x14ac:dyDescent="0.2">
      <c r="AA12913" s="9"/>
    </row>
    <row r="12914" spans="27:27" x14ac:dyDescent="0.2">
      <c r="AA12914" s="9"/>
    </row>
    <row r="12915" spans="27:27" x14ac:dyDescent="0.2">
      <c r="AA12915" s="9"/>
    </row>
    <row r="12916" spans="27:27" x14ac:dyDescent="0.2">
      <c r="AA12916" s="9"/>
    </row>
    <row r="12917" spans="27:27" x14ac:dyDescent="0.2">
      <c r="AA12917" s="9"/>
    </row>
    <row r="12918" spans="27:27" x14ac:dyDescent="0.2">
      <c r="AA12918" s="9"/>
    </row>
    <row r="12919" spans="27:27" x14ac:dyDescent="0.2">
      <c r="AA12919" s="9"/>
    </row>
    <row r="12920" spans="27:27" x14ac:dyDescent="0.2">
      <c r="AA12920" s="9"/>
    </row>
    <row r="12921" spans="27:27" x14ac:dyDescent="0.2">
      <c r="AA12921" s="9"/>
    </row>
    <row r="12922" spans="27:27" x14ac:dyDescent="0.2">
      <c r="AA12922" s="9"/>
    </row>
    <row r="12923" spans="27:27" x14ac:dyDescent="0.2">
      <c r="AA12923" s="9"/>
    </row>
    <row r="12924" spans="27:27" x14ac:dyDescent="0.2">
      <c r="AA12924" s="9"/>
    </row>
    <row r="12925" spans="27:27" x14ac:dyDescent="0.2">
      <c r="AA12925" s="9"/>
    </row>
    <row r="12926" spans="27:27" x14ac:dyDescent="0.2">
      <c r="AA12926" s="9"/>
    </row>
    <row r="12927" spans="27:27" x14ac:dyDescent="0.2">
      <c r="AA12927" s="9"/>
    </row>
    <row r="12928" spans="27:27" x14ac:dyDescent="0.2">
      <c r="AA12928" s="9"/>
    </row>
    <row r="12929" spans="27:27" x14ac:dyDescent="0.2">
      <c r="AA12929" s="9"/>
    </row>
    <row r="12930" spans="27:27" x14ac:dyDescent="0.2">
      <c r="AA12930" s="9"/>
    </row>
    <row r="12931" spans="27:27" x14ac:dyDescent="0.2">
      <c r="AA12931" s="9"/>
    </row>
    <row r="12932" spans="27:27" x14ac:dyDescent="0.2">
      <c r="AA12932" s="9"/>
    </row>
    <row r="12933" spans="27:27" x14ac:dyDescent="0.2">
      <c r="AA12933" s="9"/>
    </row>
    <row r="12934" spans="27:27" x14ac:dyDescent="0.2">
      <c r="AA12934" s="9"/>
    </row>
    <row r="12935" spans="27:27" x14ac:dyDescent="0.2">
      <c r="AA12935" s="9"/>
    </row>
    <row r="12936" spans="27:27" x14ac:dyDescent="0.2">
      <c r="AA12936" s="9"/>
    </row>
    <row r="12937" spans="27:27" x14ac:dyDescent="0.2">
      <c r="AA12937" s="9"/>
    </row>
    <row r="12938" spans="27:27" x14ac:dyDescent="0.2">
      <c r="AA12938" s="9"/>
    </row>
    <row r="12939" spans="27:27" x14ac:dyDescent="0.2">
      <c r="AA12939" s="9"/>
    </row>
    <row r="12940" spans="27:27" x14ac:dyDescent="0.2">
      <c r="AA12940" s="9"/>
    </row>
    <row r="12941" spans="27:27" x14ac:dyDescent="0.2">
      <c r="AA12941" s="9"/>
    </row>
    <row r="12942" spans="27:27" x14ac:dyDescent="0.2">
      <c r="AA12942" s="9"/>
    </row>
    <row r="12943" spans="27:27" x14ac:dyDescent="0.2">
      <c r="AA12943" s="9"/>
    </row>
    <row r="12944" spans="27:27" x14ac:dyDescent="0.2">
      <c r="AA12944" s="9"/>
    </row>
    <row r="12945" spans="27:27" x14ac:dyDescent="0.2">
      <c r="AA12945" s="9"/>
    </row>
    <row r="12946" spans="27:27" x14ac:dyDescent="0.2">
      <c r="AA12946" s="9"/>
    </row>
    <row r="12947" spans="27:27" x14ac:dyDescent="0.2">
      <c r="AA12947" s="9"/>
    </row>
    <row r="12948" spans="27:27" x14ac:dyDescent="0.2">
      <c r="AA12948" s="9"/>
    </row>
    <row r="12949" spans="27:27" x14ac:dyDescent="0.2">
      <c r="AA12949" s="9"/>
    </row>
    <row r="12950" spans="27:27" x14ac:dyDescent="0.2">
      <c r="AA12950" s="9"/>
    </row>
    <row r="12951" spans="27:27" x14ac:dyDescent="0.2">
      <c r="AA12951" s="9"/>
    </row>
    <row r="12952" spans="27:27" x14ac:dyDescent="0.2">
      <c r="AA12952" s="9"/>
    </row>
    <row r="12953" spans="27:27" x14ac:dyDescent="0.2">
      <c r="AA12953" s="9"/>
    </row>
    <row r="12954" spans="27:27" x14ac:dyDescent="0.2">
      <c r="AA12954" s="9"/>
    </row>
    <row r="12955" spans="27:27" x14ac:dyDescent="0.2">
      <c r="AA12955" s="9"/>
    </row>
    <row r="12956" spans="27:27" x14ac:dyDescent="0.2">
      <c r="AA12956" s="9"/>
    </row>
    <row r="12957" spans="27:27" x14ac:dyDescent="0.2">
      <c r="AA12957" s="9"/>
    </row>
    <row r="12958" spans="27:27" x14ac:dyDescent="0.2">
      <c r="AA12958" s="9"/>
    </row>
    <row r="12959" spans="27:27" x14ac:dyDescent="0.2">
      <c r="AA12959" s="9"/>
    </row>
    <row r="12960" spans="27:27" x14ac:dyDescent="0.2">
      <c r="AA12960" s="9"/>
    </row>
    <row r="12961" spans="27:27" x14ac:dyDescent="0.2">
      <c r="AA12961" s="9"/>
    </row>
    <row r="12962" spans="27:27" x14ac:dyDescent="0.2">
      <c r="AA12962" s="9"/>
    </row>
    <row r="12963" spans="27:27" x14ac:dyDescent="0.2">
      <c r="AA12963" s="9"/>
    </row>
    <row r="12964" spans="27:27" x14ac:dyDescent="0.2">
      <c r="AA12964" s="9"/>
    </row>
    <row r="12965" spans="27:27" x14ac:dyDescent="0.2">
      <c r="AA12965" s="9"/>
    </row>
    <row r="12966" spans="27:27" x14ac:dyDescent="0.2">
      <c r="AA12966" s="9"/>
    </row>
    <row r="12967" spans="27:27" x14ac:dyDescent="0.2">
      <c r="AA12967" s="9"/>
    </row>
    <row r="12968" spans="27:27" x14ac:dyDescent="0.2">
      <c r="AA12968" s="9"/>
    </row>
    <row r="12969" spans="27:27" x14ac:dyDescent="0.2">
      <c r="AA12969" s="9"/>
    </row>
    <row r="12970" spans="27:27" x14ac:dyDescent="0.2">
      <c r="AA12970" s="9"/>
    </row>
    <row r="12971" spans="27:27" x14ac:dyDescent="0.2">
      <c r="AA12971" s="9"/>
    </row>
    <row r="12972" spans="27:27" x14ac:dyDescent="0.2">
      <c r="AA12972" s="9"/>
    </row>
    <row r="12973" spans="27:27" x14ac:dyDescent="0.2">
      <c r="AA12973" s="9"/>
    </row>
    <row r="12974" spans="27:27" x14ac:dyDescent="0.2">
      <c r="AA12974" s="9"/>
    </row>
    <row r="12975" spans="27:27" x14ac:dyDescent="0.2">
      <c r="AA12975" s="9"/>
    </row>
    <row r="12976" spans="27:27" x14ac:dyDescent="0.2">
      <c r="AA12976" s="9"/>
    </row>
    <row r="12977" spans="27:27" x14ac:dyDescent="0.2">
      <c r="AA12977" s="9"/>
    </row>
    <row r="12978" spans="27:27" x14ac:dyDescent="0.2">
      <c r="AA12978" s="9"/>
    </row>
    <row r="12979" spans="27:27" x14ac:dyDescent="0.2">
      <c r="AA12979" s="9"/>
    </row>
    <row r="12980" spans="27:27" x14ac:dyDescent="0.2">
      <c r="AA12980" s="9"/>
    </row>
    <row r="12981" spans="27:27" x14ac:dyDescent="0.2">
      <c r="AA12981" s="9"/>
    </row>
    <row r="12982" spans="27:27" x14ac:dyDescent="0.2">
      <c r="AA12982" s="9"/>
    </row>
    <row r="12983" spans="27:27" x14ac:dyDescent="0.2">
      <c r="AA12983" s="9"/>
    </row>
    <row r="12984" spans="27:27" x14ac:dyDescent="0.2">
      <c r="AA12984" s="9"/>
    </row>
    <row r="12985" spans="27:27" x14ac:dyDescent="0.2">
      <c r="AA12985" s="9"/>
    </row>
    <row r="12986" spans="27:27" x14ac:dyDescent="0.2">
      <c r="AA12986" s="9"/>
    </row>
    <row r="12987" spans="27:27" x14ac:dyDescent="0.2">
      <c r="AA12987" s="9"/>
    </row>
    <row r="12988" spans="27:27" x14ac:dyDescent="0.2">
      <c r="AA12988" s="9"/>
    </row>
    <row r="12989" spans="27:27" x14ac:dyDescent="0.2">
      <c r="AA12989" s="9"/>
    </row>
    <row r="12990" spans="27:27" x14ac:dyDescent="0.2">
      <c r="AA12990" s="9"/>
    </row>
    <row r="12991" spans="27:27" x14ac:dyDescent="0.2">
      <c r="AA12991" s="9"/>
    </row>
    <row r="12992" spans="27:27" x14ac:dyDescent="0.2">
      <c r="AA12992" s="9"/>
    </row>
    <row r="12993" spans="27:27" x14ac:dyDescent="0.2">
      <c r="AA12993" s="9"/>
    </row>
    <row r="12994" spans="27:27" x14ac:dyDescent="0.2">
      <c r="AA12994" s="9"/>
    </row>
    <row r="12995" spans="27:27" x14ac:dyDescent="0.2">
      <c r="AA12995" s="9"/>
    </row>
    <row r="12996" spans="27:27" x14ac:dyDescent="0.2">
      <c r="AA12996" s="9"/>
    </row>
    <row r="12997" spans="27:27" x14ac:dyDescent="0.2">
      <c r="AA12997" s="9"/>
    </row>
    <row r="12998" spans="27:27" x14ac:dyDescent="0.2">
      <c r="AA12998" s="9"/>
    </row>
    <row r="12999" spans="27:27" x14ac:dyDescent="0.2">
      <c r="AA12999" s="9"/>
    </row>
    <row r="13000" spans="27:27" x14ac:dyDescent="0.2">
      <c r="AA13000" s="9"/>
    </row>
    <row r="13001" spans="27:27" x14ac:dyDescent="0.2">
      <c r="AA13001" s="9"/>
    </row>
    <row r="13002" spans="27:27" x14ac:dyDescent="0.2">
      <c r="AA13002" s="9"/>
    </row>
    <row r="13003" spans="27:27" x14ac:dyDescent="0.2">
      <c r="AA13003" s="9"/>
    </row>
    <row r="13004" spans="27:27" x14ac:dyDescent="0.2">
      <c r="AA13004" s="9"/>
    </row>
    <row r="13005" spans="27:27" x14ac:dyDescent="0.2">
      <c r="AA13005" s="9"/>
    </row>
    <row r="13006" spans="27:27" x14ac:dyDescent="0.2">
      <c r="AA13006" s="9"/>
    </row>
    <row r="13007" spans="27:27" x14ac:dyDescent="0.2">
      <c r="AA13007" s="9"/>
    </row>
    <row r="13008" spans="27:27" x14ac:dyDescent="0.2">
      <c r="AA13008" s="9"/>
    </row>
    <row r="13009" spans="27:27" x14ac:dyDescent="0.2">
      <c r="AA13009" s="9"/>
    </row>
    <row r="13010" spans="27:27" x14ac:dyDescent="0.2">
      <c r="AA13010" s="9"/>
    </row>
    <row r="13011" spans="27:27" x14ac:dyDescent="0.2">
      <c r="AA13011" s="9"/>
    </row>
    <row r="13012" spans="27:27" x14ac:dyDescent="0.2">
      <c r="AA13012" s="9"/>
    </row>
    <row r="13013" spans="27:27" x14ac:dyDescent="0.2">
      <c r="AA13013" s="9"/>
    </row>
    <row r="13014" spans="27:27" x14ac:dyDescent="0.2">
      <c r="AA13014" s="9"/>
    </row>
    <row r="13015" spans="27:27" x14ac:dyDescent="0.2">
      <c r="AA13015" s="9"/>
    </row>
    <row r="13016" spans="27:27" x14ac:dyDescent="0.2">
      <c r="AA13016" s="9"/>
    </row>
    <row r="13017" spans="27:27" x14ac:dyDescent="0.2">
      <c r="AA13017" s="9"/>
    </row>
    <row r="13018" spans="27:27" x14ac:dyDescent="0.2">
      <c r="AA13018" s="9"/>
    </row>
    <row r="13019" spans="27:27" x14ac:dyDescent="0.2">
      <c r="AA13019" s="9"/>
    </row>
    <row r="13020" spans="27:27" x14ac:dyDescent="0.2">
      <c r="AA13020" s="9"/>
    </row>
    <row r="13021" spans="27:27" x14ac:dyDescent="0.2">
      <c r="AA13021" s="9"/>
    </row>
    <row r="13022" spans="27:27" x14ac:dyDescent="0.2">
      <c r="AA13022" s="9"/>
    </row>
    <row r="13023" spans="27:27" x14ac:dyDescent="0.2">
      <c r="AA13023" s="9"/>
    </row>
    <row r="13024" spans="27:27" x14ac:dyDescent="0.2">
      <c r="AA13024" s="9"/>
    </row>
    <row r="13025" spans="27:27" x14ac:dyDescent="0.2">
      <c r="AA13025" s="9"/>
    </row>
    <row r="13026" spans="27:27" x14ac:dyDescent="0.2">
      <c r="AA13026" s="9"/>
    </row>
    <row r="13027" spans="27:27" x14ac:dyDescent="0.2">
      <c r="AA13027" s="9"/>
    </row>
    <row r="13028" spans="27:27" x14ac:dyDescent="0.2">
      <c r="AA13028" s="9"/>
    </row>
    <row r="13029" spans="27:27" x14ac:dyDescent="0.2">
      <c r="AA13029" s="9"/>
    </row>
    <row r="13030" spans="27:27" x14ac:dyDescent="0.2">
      <c r="AA13030" s="9"/>
    </row>
    <row r="13031" spans="27:27" x14ac:dyDescent="0.2">
      <c r="AA13031" s="9"/>
    </row>
    <row r="13032" spans="27:27" x14ac:dyDescent="0.2">
      <c r="AA13032" s="9"/>
    </row>
    <row r="13033" spans="27:27" x14ac:dyDescent="0.2">
      <c r="AA13033" s="9"/>
    </row>
    <row r="13034" spans="27:27" x14ac:dyDescent="0.2">
      <c r="AA13034" s="9"/>
    </row>
    <row r="13035" spans="27:27" x14ac:dyDescent="0.2">
      <c r="AA13035" s="9"/>
    </row>
    <row r="13036" spans="27:27" x14ac:dyDescent="0.2">
      <c r="AA13036" s="9"/>
    </row>
    <row r="13037" spans="27:27" x14ac:dyDescent="0.2">
      <c r="AA13037" s="9"/>
    </row>
    <row r="13038" spans="27:27" x14ac:dyDescent="0.2">
      <c r="AA13038" s="9"/>
    </row>
    <row r="13039" spans="27:27" x14ac:dyDescent="0.2">
      <c r="AA13039" s="9"/>
    </row>
    <row r="13040" spans="27:27" x14ac:dyDescent="0.2">
      <c r="AA13040" s="9"/>
    </row>
    <row r="13041" spans="27:27" x14ac:dyDescent="0.2">
      <c r="AA13041" s="9"/>
    </row>
    <row r="13042" spans="27:27" x14ac:dyDescent="0.2">
      <c r="AA13042" s="9"/>
    </row>
    <row r="13043" spans="27:27" x14ac:dyDescent="0.2">
      <c r="AA13043" s="9"/>
    </row>
    <row r="13044" spans="27:27" x14ac:dyDescent="0.2">
      <c r="AA13044" s="9"/>
    </row>
    <row r="13045" spans="27:27" x14ac:dyDescent="0.2">
      <c r="AA13045" s="9"/>
    </row>
    <row r="13046" spans="27:27" x14ac:dyDescent="0.2">
      <c r="AA13046" s="9"/>
    </row>
    <row r="13047" spans="27:27" x14ac:dyDescent="0.2">
      <c r="AA13047" s="9"/>
    </row>
    <row r="13048" spans="27:27" x14ac:dyDescent="0.2">
      <c r="AA13048" s="9"/>
    </row>
    <row r="13049" spans="27:27" x14ac:dyDescent="0.2">
      <c r="AA13049" s="9"/>
    </row>
    <row r="13050" spans="27:27" x14ac:dyDescent="0.2">
      <c r="AA13050" s="9"/>
    </row>
    <row r="13051" spans="27:27" x14ac:dyDescent="0.2">
      <c r="AA13051" s="9"/>
    </row>
    <row r="13052" spans="27:27" x14ac:dyDescent="0.2">
      <c r="AA13052" s="9"/>
    </row>
    <row r="13053" spans="27:27" x14ac:dyDescent="0.2">
      <c r="AA13053" s="9"/>
    </row>
    <row r="13054" spans="27:27" x14ac:dyDescent="0.2">
      <c r="AA13054" s="9"/>
    </row>
    <row r="13055" spans="27:27" x14ac:dyDescent="0.2">
      <c r="AA13055" s="9"/>
    </row>
    <row r="13056" spans="27:27" x14ac:dyDescent="0.2">
      <c r="AA13056" s="9"/>
    </row>
    <row r="13057" spans="27:27" x14ac:dyDescent="0.2">
      <c r="AA13057" s="9"/>
    </row>
    <row r="13058" spans="27:27" x14ac:dyDescent="0.2">
      <c r="AA13058" s="9"/>
    </row>
    <row r="13059" spans="27:27" x14ac:dyDescent="0.2">
      <c r="AA13059" s="9"/>
    </row>
    <row r="13060" spans="27:27" x14ac:dyDescent="0.2">
      <c r="AA13060" s="9"/>
    </row>
    <row r="13061" spans="27:27" x14ac:dyDescent="0.2">
      <c r="AA13061" s="9"/>
    </row>
    <row r="13062" spans="27:27" x14ac:dyDescent="0.2">
      <c r="AA13062" s="9"/>
    </row>
    <row r="13063" spans="27:27" x14ac:dyDescent="0.2">
      <c r="AA13063" s="9"/>
    </row>
    <row r="13064" spans="27:27" x14ac:dyDescent="0.2">
      <c r="AA13064" s="9"/>
    </row>
    <row r="13065" spans="27:27" x14ac:dyDescent="0.2">
      <c r="AA13065" s="9"/>
    </row>
    <row r="13066" spans="27:27" x14ac:dyDescent="0.2">
      <c r="AA13066" s="9"/>
    </row>
    <row r="13067" spans="27:27" x14ac:dyDescent="0.2">
      <c r="AA13067" s="9"/>
    </row>
    <row r="13068" spans="27:27" x14ac:dyDescent="0.2">
      <c r="AA13068" s="9"/>
    </row>
    <row r="13069" spans="27:27" x14ac:dyDescent="0.2">
      <c r="AA13069" s="9"/>
    </row>
    <row r="13070" spans="27:27" x14ac:dyDescent="0.2">
      <c r="AA13070" s="9"/>
    </row>
    <row r="13071" spans="27:27" x14ac:dyDescent="0.2">
      <c r="AA13071" s="9"/>
    </row>
    <row r="13072" spans="27:27" x14ac:dyDescent="0.2">
      <c r="AA13072" s="9"/>
    </row>
    <row r="13073" spans="27:27" x14ac:dyDescent="0.2">
      <c r="AA13073" s="9"/>
    </row>
    <row r="13074" spans="27:27" x14ac:dyDescent="0.2">
      <c r="AA13074" s="9"/>
    </row>
    <row r="13075" spans="27:27" x14ac:dyDescent="0.2">
      <c r="AA13075" s="9"/>
    </row>
    <row r="13076" spans="27:27" x14ac:dyDescent="0.2">
      <c r="AA13076" s="9"/>
    </row>
    <row r="13077" spans="27:27" x14ac:dyDescent="0.2">
      <c r="AA13077" s="9"/>
    </row>
    <row r="13078" spans="27:27" x14ac:dyDescent="0.2">
      <c r="AA13078" s="9"/>
    </row>
    <row r="13079" spans="27:27" x14ac:dyDescent="0.2">
      <c r="AA13079" s="9"/>
    </row>
    <row r="13080" spans="27:27" x14ac:dyDescent="0.2">
      <c r="AA13080" s="9"/>
    </row>
    <row r="13081" spans="27:27" x14ac:dyDescent="0.2">
      <c r="AA13081" s="9"/>
    </row>
    <row r="13082" spans="27:27" x14ac:dyDescent="0.2">
      <c r="AA13082" s="9"/>
    </row>
    <row r="13083" spans="27:27" x14ac:dyDescent="0.2">
      <c r="AA13083" s="9"/>
    </row>
    <row r="13084" spans="27:27" x14ac:dyDescent="0.2">
      <c r="AA13084" s="9"/>
    </row>
    <row r="13085" spans="27:27" x14ac:dyDescent="0.2">
      <c r="AA13085" s="9"/>
    </row>
    <row r="13086" spans="27:27" x14ac:dyDescent="0.2">
      <c r="AA13086" s="9"/>
    </row>
    <row r="13087" spans="27:27" x14ac:dyDescent="0.2">
      <c r="AA13087" s="9"/>
    </row>
    <row r="13088" spans="27:27" x14ac:dyDescent="0.2">
      <c r="AA13088" s="9"/>
    </row>
    <row r="13089" spans="27:27" x14ac:dyDescent="0.2">
      <c r="AA13089" s="9"/>
    </row>
    <row r="13090" spans="27:27" x14ac:dyDescent="0.2">
      <c r="AA13090" s="9"/>
    </row>
    <row r="13091" spans="27:27" x14ac:dyDescent="0.2">
      <c r="AA13091" s="9"/>
    </row>
    <row r="13092" spans="27:27" x14ac:dyDescent="0.2">
      <c r="AA13092" s="9"/>
    </row>
    <row r="13093" spans="27:27" x14ac:dyDescent="0.2">
      <c r="AA13093" s="9"/>
    </row>
    <row r="13094" spans="27:27" x14ac:dyDescent="0.2">
      <c r="AA13094" s="9"/>
    </row>
    <row r="13095" spans="27:27" x14ac:dyDescent="0.2">
      <c r="AA13095" s="9"/>
    </row>
    <row r="13096" spans="27:27" x14ac:dyDescent="0.2">
      <c r="AA13096" s="9"/>
    </row>
    <row r="13097" spans="27:27" x14ac:dyDescent="0.2">
      <c r="AA13097" s="9"/>
    </row>
    <row r="13098" spans="27:27" x14ac:dyDescent="0.2">
      <c r="AA13098" s="9"/>
    </row>
    <row r="13099" spans="27:27" x14ac:dyDescent="0.2">
      <c r="AA13099" s="9"/>
    </row>
    <row r="13100" spans="27:27" x14ac:dyDescent="0.2">
      <c r="AA13100" s="9"/>
    </row>
    <row r="13101" spans="27:27" x14ac:dyDescent="0.2">
      <c r="AA13101" s="9"/>
    </row>
    <row r="13102" spans="27:27" x14ac:dyDescent="0.2">
      <c r="AA13102" s="9"/>
    </row>
    <row r="13103" spans="27:27" x14ac:dyDescent="0.2">
      <c r="AA13103" s="9"/>
    </row>
    <row r="13104" spans="27:27" x14ac:dyDescent="0.2">
      <c r="AA13104" s="9"/>
    </row>
    <row r="13105" spans="27:27" x14ac:dyDescent="0.2">
      <c r="AA13105" s="9"/>
    </row>
    <row r="13106" spans="27:27" x14ac:dyDescent="0.2">
      <c r="AA13106" s="9"/>
    </row>
    <row r="13107" spans="27:27" x14ac:dyDescent="0.2">
      <c r="AA13107" s="9"/>
    </row>
    <row r="13108" spans="27:27" x14ac:dyDescent="0.2">
      <c r="AA13108" s="9"/>
    </row>
    <row r="13109" spans="27:27" x14ac:dyDescent="0.2">
      <c r="AA13109" s="9"/>
    </row>
    <row r="13110" spans="27:27" x14ac:dyDescent="0.2">
      <c r="AA13110" s="9"/>
    </row>
    <row r="13111" spans="27:27" x14ac:dyDescent="0.2">
      <c r="AA13111" s="9"/>
    </row>
    <row r="13112" spans="27:27" x14ac:dyDescent="0.2">
      <c r="AA13112" s="9"/>
    </row>
    <row r="13113" spans="27:27" x14ac:dyDescent="0.2">
      <c r="AA13113" s="9"/>
    </row>
    <row r="13114" spans="27:27" x14ac:dyDescent="0.2">
      <c r="AA13114" s="9"/>
    </row>
    <row r="13115" spans="27:27" x14ac:dyDescent="0.2">
      <c r="AA13115" s="9"/>
    </row>
    <row r="13116" spans="27:27" x14ac:dyDescent="0.2">
      <c r="AA13116" s="9"/>
    </row>
    <row r="13117" spans="27:27" x14ac:dyDescent="0.2">
      <c r="AA13117" s="9"/>
    </row>
    <row r="13118" spans="27:27" x14ac:dyDescent="0.2">
      <c r="AA13118" s="9"/>
    </row>
    <row r="13119" spans="27:27" x14ac:dyDescent="0.2">
      <c r="AA13119" s="9"/>
    </row>
    <row r="13120" spans="27:27" x14ac:dyDescent="0.2">
      <c r="AA13120" s="9"/>
    </row>
    <row r="13121" spans="27:27" x14ac:dyDescent="0.2">
      <c r="AA13121" s="9"/>
    </row>
    <row r="13122" spans="27:27" x14ac:dyDescent="0.2">
      <c r="AA13122" s="9"/>
    </row>
    <row r="13123" spans="27:27" x14ac:dyDescent="0.2">
      <c r="AA13123" s="9"/>
    </row>
    <row r="13124" spans="27:27" x14ac:dyDescent="0.2">
      <c r="AA13124" s="9"/>
    </row>
    <row r="13125" spans="27:27" x14ac:dyDescent="0.2">
      <c r="AA13125" s="9"/>
    </row>
    <row r="13126" spans="27:27" x14ac:dyDescent="0.2">
      <c r="AA13126" s="9"/>
    </row>
    <row r="13127" spans="27:27" x14ac:dyDescent="0.2">
      <c r="AA13127" s="9"/>
    </row>
    <row r="13128" spans="27:27" x14ac:dyDescent="0.2">
      <c r="AA13128" s="9"/>
    </row>
    <row r="13129" spans="27:27" x14ac:dyDescent="0.2">
      <c r="AA13129" s="9"/>
    </row>
    <row r="13130" spans="27:27" x14ac:dyDescent="0.2">
      <c r="AA13130" s="9"/>
    </row>
    <row r="13131" spans="27:27" x14ac:dyDescent="0.2">
      <c r="AA13131" s="9"/>
    </row>
    <row r="13132" spans="27:27" x14ac:dyDescent="0.2">
      <c r="AA13132" s="9"/>
    </row>
    <row r="13133" spans="27:27" x14ac:dyDescent="0.2">
      <c r="AA13133" s="9"/>
    </row>
    <row r="13134" spans="27:27" x14ac:dyDescent="0.2">
      <c r="AA13134" s="9"/>
    </row>
    <row r="13135" spans="27:27" x14ac:dyDescent="0.2">
      <c r="AA13135" s="9"/>
    </row>
    <row r="13136" spans="27:27" x14ac:dyDescent="0.2">
      <c r="AA13136" s="9"/>
    </row>
    <row r="13137" spans="27:27" x14ac:dyDescent="0.2">
      <c r="AA13137" s="9"/>
    </row>
    <row r="13138" spans="27:27" x14ac:dyDescent="0.2">
      <c r="AA13138" s="9"/>
    </row>
    <row r="13139" spans="27:27" x14ac:dyDescent="0.2">
      <c r="AA13139" s="9"/>
    </row>
    <row r="13140" spans="27:27" x14ac:dyDescent="0.2">
      <c r="AA13140" s="9"/>
    </row>
    <row r="13141" spans="27:27" x14ac:dyDescent="0.2">
      <c r="AA13141" s="9"/>
    </row>
    <row r="13142" spans="27:27" x14ac:dyDescent="0.2">
      <c r="AA13142" s="9"/>
    </row>
    <row r="13143" spans="27:27" x14ac:dyDescent="0.2">
      <c r="AA13143" s="9"/>
    </row>
    <row r="13144" spans="27:27" x14ac:dyDescent="0.2">
      <c r="AA13144" s="9"/>
    </row>
    <row r="13145" spans="27:27" x14ac:dyDescent="0.2">
      <c r="AA13145" s="9"/>
    </row>
    <row r="13146" spans="27:27" x14ac:dyDescent="0.2">
      <c r="AA13146" s="9"/>
    </row>
    <row r="13147" spans="27:27" x14ac:dyDescent="0.2">
      <c r="AA13147" s="9"/>
    </row>
    <row r="13148" spans="27:27" x14ac:dyDescent="0.2">
      <c r="AA13148" s="9"/>
    </row>
    <row r="13149" spans="27:27" x14ac:dyDescent="0.2">
      <c r="AA13149" s="9"/>
    </row>
    <row r="13150" spans="27:27" x14ac:dyDescent="0.2">
      <c r="AA13150" s="9"/>
    </row>
    <row r="13151" spans="27:27" x14ac:dyDescent="0.2">
      <c r="AA13151" s="9"/>
    </row>
    <row r="13152" spans="27:27" x14ac:dyDescent="0.2">
      <c r="AA13152" s="9"/>
    </row>
    <row r="13153" spans="27:27" x14ac:dyDescent="0.2">
      <c r="AA13153" s="9"/>
    </row>
    <row r="13154" spans="27:27" x14ac:dyDescent="0.2">
      <c r="AA13154" s="9"/>
    </row>
    <row r="13155" spans="27:27" x14ac:dyDescent="0.2">
      <c r="AA13155" s="9"/>
    </row>
    <row r="13156" spans="27:27" x14ac:dyDescent="0.2">
      <c r="AA13156" s="9"/>
    </row>
    <row r="13157" spans="27:27" x14ac:dyDescent="0.2">
      <c r="AA13157" s="9"/>
    </row>
    <row r="13158" spans="27:27" x14ac:dyDescent="0.2">
      <c r="AA13158" s="9"/>
    </row>
    <row r="13159" spans="27:27" x14ac:dyDescent="0.2">
      <c r="AA13159" s="9"/>
    </row>
    <row r="13160" spans="27:27" x14ac:dyDescent="0.2">
      <c r="AA13160" s="9"/>
    </row>
    <row r="13161" spans="27:27" x14ac:dyDescent="0.2">
      <c r="AA13161" s="9"/>
    </row>
    <row r="13162" spans="27:27" x14ac:dyDescent="0.2">
      <c r="AA13162" s="9"/>
    </row>
    <row r="13163" spans="27:27" x14ac:dyDescent="0.2">
      <c r="AA13163" s="9"/>
    </row>
    <row r="13164" spans="27:27" x14ac:dyDescent="0.2">
      <c r="AA13164" s="9"/>
    </row>
    <row r="13165" spans="27:27" x14ac:dyDescent="0.2">
      <c r="AA13165" s="9"/>
    </row>
    <row r="13166" spans="27:27" x14ac:dyDescent="0.2">
      <c r="AA13166" s="9"/>
    </row>
    <row r="13167" spans="27:27" x14ac:dyDescent="0.2">
      <c r="AA13167" s="9"/>
    </row>
    <row r="13168" spans="27:27" x14ac:dyDescent="0.2">
      <c r="AA13168" s="9"/>
    </row>
    <row r="13169" spans="27:27" x14ac:dyDescent="0.2">
      <c r="AA13169" s="9"/>
    </row>
    <row r="13170" spans="27:27" x14ac:dyDescent="0.2">
      <c r="AA13170" s="9"/>
    </row>
    <row r="13171" spans="27:27" x14ac:dyDescent="0.2">
      <c r="AA13171" s="9"/>
    </row>
    <row r="13172" spans="27:27" x14ac:dyDescent="0.2">
      <c r="AA13172" s="9"/>
    </row>
    <row r="13173" spans="27:27" x14ac:dyDescent="0.2">
      <c r="AA13173" s="9"/>
    </row>
    <row r="13174" spans="27:27" x14ac:dyDescent="0.2">
      <c r="AA13174" s="9"/>
    </row>
    <row r="13175" spans="27:27" x14ac:dyDescent="0.2">
      <c r="AA13175" s="9"/>
    </row>
    <row r="13176" spans="27:27" x14ac:dyDescent="0.2">
      <c r="AA13176" s="9"/>
    </row>
    <row r="13177" spans="27:27" x14ac:dyDescent="0.2">
      <c r="AA13177" s="9"/>
    </row>
    <row r="13178" spans="27:27" x14ac:dyDescent="0.2">
      <c r="AA13178" s="9"/>
    </row>
    <row r="13179" spans="27:27" x14ac:dyDescent="0.2">
      <c r="AA13179" s="9"/>
    </row>
    <row r="13180" spans="27:27" x14ac:dyDescent="0.2">
      <c r="AA13180" s="9"/>
    </row>
    <row r="13181" spans="27:27" x14ac:dyDescent="0.2">
      <c r="AA13181" s="9"/>
    </row>
    <row r="13182" spans="27:27" x14ac:dyDescent="0.2">
      <c r="AA13182" s="9"/>
    </row>
    <row r="13183" spans="27:27" x14ac:dyDescent="0.2">
      <c r="AA13183" s="9"/>
    </row>
    <row r="13184" spans="27:27" x14ac:dyDescent="0.2">
      <c r="AA13184" s="9"/>
    </row>
    <row r="13185" spans="27:27" x14ac:dyDescent="0.2">
      <c r="AA13185" s="9"/>
    </row>
    <row r="13186" spans="27:27" x14ac:dyDescent="0.2">
      <c r="AA13186" s="9"/>
    </row>
    <row r="13187" spans="27:27" x14ac:dyDescent="0.2">
      <c r="AA13187" s="9"/>
    </row>
    <row r="13188" spans="27:27" x14ac:dyDescent="0.2">
      <c r="AA13188" s="9"/>
    </row>
    <row r="13189" spans="27:27" x14ac:dyDescent="0.2">
      <c r="AA13189" s="9"/>
    </row>
    <row r="13190" spans="27:27" x14ac:dyDescent="0.2">
      <c r="AA13190" s="9"/>
    </row>
    <row r="13191" spans="27:27" x14ac:dyDescent="0.2">
      <c r="AA13191" s="9"/>
    </row>
    <row r="13192" spans="27:27" x14ac:dyDescent="0.2">
      <c r="AA13192" s="9"/>
    </row>
    <row r="13193" spans="27:27" x14ac:dyDescent="0.2">
      <c r="AA13193" s="9"/>
    </row>
    <row r="13194" spans="27:27" x14ac:dyDescent="0.2">
      <c r="AA13194" s="9"/>
    </row>
    <row r="13195" spans="27:27" x14ac:dyDescent="0.2">
      <c r="AA13195" s="9"/>
    </row>
    <row r="13196" spans="27:27" x14ac:dyDescent="0.2">
      <c r="AA13196" s="9"/>
    </row>
    <row r="13197" spans="27:27" x14ac:dyDescent="0.2">
      <c r="AA13197" s="9"/>
    </row>
    <row r="13198" spans="27:27" x14ac:dyDescent="0.2">
      <c r="AA13198" s="9"/>
    </row>
    <row r="13199" spans="27:27" x14ac:dyDescent="0.2">
      <c r="AA13199" s="9"/>
    </row>
    <row r="13200" spans="27:27" x14ac:dyDescent="0.2">
      <c r="AA13200" s="9"/>
    </row>
    <row r="13201" spans="27:27" x14ac:dyDescent="0.2">
      <c r="AA13201" s="9"/>
    </row>
    <row r="13202" spans="27:27" x14ac:dyDescent="0.2">
      <c r="AA13202" s="9"/>
    </row>
    <row r="13203" spans="27:27" x14ac:dyDescent="0.2">
      <c r="AA13203" s="9"/>
    </row>
    <row r="13204" spans="27:27" x14ac:dyDescent="0.2">
      <c r="AA13204" s="9"/>
    </row>
    <row r="13205" spans="27:27" x14ac:dyDescent="0.2">
      <c r="AA13205" s="9"/>
    </row>
    <row r="13206" spans="27:27" x14ac:dyDescent="0.2">
      <c r="AA13206" s="9"/>
    </row>
    <row r="13207" spans="27:27" x14ac:dyDescent="0.2">
      <c r="AA13207" s="9"/>
    </row>
    <row r="13208" spans="27:27" x14ac:dyDescent="0.2">
      <c r="AA13208" s="9"/>
    </row>
    <row r="13209" spans="27:27" x14ac:dyDescent="0.2">
      <c r="AA13209" s="9"/>
    </row>
    <row r="13210" spans="27:27" x14ac:dyDescent="0.2">
      <c r="AA13210" s="9"/>
    </row>
    <row r="13211" spans="27:27" x14ac:dyDescent="0.2">
      <c r="AA13211" s="9"/>
    </row>
    <row r="13212" spans="27:27" x14ac:dyDescent="0.2">
      <c r="AA13212" s="9"/>
    </row>
    <row r="13213" spans="27:27" x14ac:dyDescent="0.2">
      <c r="AA13213" s="9"/>
    </row>
    <row r="13214" spans="27:27" x14ac:dyDescent="0.2">
      <c r="AA13214" s="9"/>
    </row>
    <row r="13215" spans="27:27" x14ac:dyDescent="0.2">
      <c r="AA13215" s="9"/>
    </row>
    <row r="13216" spans="27:27" x14ac:dyDescent="0.2">
      <c r="AA13216" s="9"/>
    </row>
    <row r="13217" spans="27:27" x14ac:dyDescent="0.2">
      <c r="AA13217" s="9"/>
    </row>
    <row r="13218" spans="27:27" x14ac:dyDescent="0.2">
      <c r="AA13218" s="9"/>
    </row>
    <row r="13219" spans="27:27" x14ac:dyDescent="0.2">
      <c r="AA13219" s="9"/>
    </row>
    <row r="13220" spans="27:27" x14ac:dyDescent="0.2">
      <c r="AA13220" s="9"/>
    </row>
    <row r="13221" spans="27:27" x14ac:dyDescent="0.2">
      <c r="AA13221" s="9"/>
    </row>
    <row r="13222" spans="27:27" x14ac:dyDescent="0.2">
      <c r="AA13222" s="9"/>
    </row>
    <row r="13223" spans="27:27" x14ac:dyDescent="0.2">
      <c r="AA13223" s="9"/>
    </row>
    <row r="13224" spans="27:27" x14ac:dyDescent="0.2">
      <c r="AA13224" s="9"/>
    </row>
    <row r="13225" spans="27:27" x14ac:dyDescent="0.2">
      <c r="AA13225" s="9"/>
    </row>
    <row r="13226" spans="27:27" x14ac:dyDescent="0.2">
      <c r="AA13226" s="9"/>
    </row>
    <row r="13227" spans="27:27" x14ac:dyDescent="0.2">
      <c r="AA13227" s="9"/>
    </row>
    <row r="13228" spans="27:27" x14ac:dyDescent="0.2">
      <c r="AA13228" s="9"/>
    </row>
    <row r="13229" spans="27:27" x14ac:dyDescent="0.2">
      <c r="AA13229" s="9"/>
    </row>
    <row r="13230" spans="27:27" x14ac:dyDescent="0.2">
      <c r="AA13230" s="9"/>
    </row>
    <row r="13231" spans="27:27" x14ac:dyDescent="0.2">
      <c r="AA13231" s="9"/>
    </row>
    <row r="13232" spans="27:27" x14ac:dyDescent="0.2">
      <c r="AA13232" s="9"/>
    </row>
    <row r="13233" spans="27:27" x14ac:dyDescent="0.2">
      <c r="AA13233" s="9"/>
    </row>
    <row r="13234" spans="27:27" x14ac:dyDescent="0.2">
      <c r="AA13234" s="9"/>
    </row>
    <row r="13235" spans="27:27" x14ac:dyDescent="0.2">
      <c r="AA13235" s="9"/>
    </row>
    <row r="13236" spans="27:27" x14ac:dyDescent="0.2">
      <c r="AA13236" s="9"/>
    </row>
    <row r="13237" spans="27:27" x14ac:dyDescent="0.2">
      <c r="AA13237" s="9"/>
    </row>
    <row r="13238" spans="27:27" x14ac:dyDescent="0.2">
      <c r="AA13238" s="9"/>
    </row>
    <row r="13239" spans="27:27" x14ac:dyDescent="0.2">
      <c r="AA13239" s="9"/>
    </row>
    <row r="13240" spans="27:27" x14ac:dyDescent="0.2">
      <c r="AA13240" s="9"/>
    </row>
    <row r="13241" spans="27:27" x14ac:dyDescent="0.2">
      <c r="AA13241" s="9"/>
    </row>
    <row r="13242" spans="27:27" x14ac:dyDescent="0.2">
      <c r="AA13242" s="9"/>
    </row>
    <row r="13243" spans="27:27" x14ac:dyDescent="0.2">
      <c r="AA13243" s="9"/>
    </row>
    <row r="13244" spans="27:27" x14ac:dyDescent="0.2">
      <c r="AA13244" s="9"/>
    </row>
    <row r="13245" spans="27:27" x14ac:dyDescent="0.2">
      <c r="AA13245" s="9"/>
    </row>
    <row r="13246" spans="27:27" x14ac:dyDescent="0.2">
      <c r="AA13246" s="9"/>
    </row>
    <row r="13247" spans="27:27" x14ac:dyDescent="0.2">
      <c r="AA13247" s="9"/>
    </row>
    <row r="13248" spans="27:27" x14ac:dyDescent="0.2">
      <c r="AA13248" s="9"/>
    </row>
    <row r="13249" spans="27:27" x14ac:dyDescent="0.2">
      <c r="AA13249" s="9"/>
    </row>
    <row r="13250" spans="27:27" x14ac:dyDescent="0.2">
      <c r="AA13250" s="9"/>
    </row>
    <row r="13251" spans="27:27" x14ac:dyDescent="0.2">
      <c r="AA13251" s="9"/>
    </row>
    <row r="13252" spans="27:27" x14ac:dyDescent="0.2">
      <c r="AA13252" s="9"/>
    </row>
    <row r="13253" spans="27:27" x14ac:dyDescent="0.2">
      <c r="AA13253" s="9"/>
    </row>
    <row r="13254" spans="27:27" x14ac:dyDescent="0.2">
      <c r="AA13254" s="9"/>
    </row>
    <row r="13255" spans="27:27" x14ac:dyDescent="0.2">
      <c r="AA13255" s="9"/>
    </row>
    <row r="13256" spans="27:27" x14ac:dyDescent="0.2">
      <c r="AA13256" s="9"/>
    </row>
    <row r="13257" spans="27:27" x14ac:dyDescent="0.2">
      <c r="AA13257" s="9"/>
    </row>
    <row r="13258" spans="27:27" x14ac:dyDescent="0.2">
      <c r="AA13258" s="9"/>
    </row>
    <row r="13259" spans="27:27" x14ac:dyDescent="0.2">
      <c r="AA13259" s="9"/>
    </row>
    <row r="13260" spans="27:27" x14ac:dyDescent="0.2">
      <c r="AA13260" s="9"/>
    </row>
    <row r="13261" spans="27:27" x14ac:dyDescent="0.2">
      <c r="AA13261" s="9"/>
    </row>
    <row r="13262" spans="27:27" x14ac:dyDescent="0.2">
      <c r="AA13262" s="9"/>
    </row>
    <row r="13263" spans="27:27" x14ac:dyDescent="0.2">
      <c r="AA13263" s="9"/>
    </row>
    <row r="13264" spans="27:27" x14ac:dyDescent="0.2">
      <c r="AA13264" s="9"/>
    </row>
    <row r="13265" spans="27:27" x14ac:dyDescent="0.2">
      <c r="AA13265" s="9"/>
    </row>
    <row r="13266" spans="27:27" x14ac:dyDescent="0.2">
      <c r="AA13266" s="9"/>
    </row>
    <row r="13267" spans="27:27" x14ac:dyDescent="0.2">
      <c r="AA13267" s="9"/>
    </row>
    <row r="13268" spans="27:27" x14ac:dyDescent="0.2">
      <c r="AA13268" s="9"/>
    </row>
    <row r="13269" spans="27:27" x14ac:dyDescent="0.2">
      <c r="AA13269" s="9"/>
    </row>
    <row r="13270" spans="27:27" x14ac:dyDescent="0.2">
      <c r="AA13270" s="9"/>
    </row>
    <row r="13271" spans="27:27" x14ac:dyDescent="0.2">
      <c r="AA13271" s="9"/>
    </row>
    <row r="13272" spans="27:27" x14ac:dyDescent="0.2">
      <c r="AA13272" s="9"/>
    </row>
    <row r="13273" spans="27:27" x14ac:dyDescent="0.2">
      <c r="AA13273" s="9"/>
    </row>
    <row r="13274" spans="27:27" x14ac:dyDescent="0.2">
      <c r="AA13274" s="9"/>
    </row>
    <row r="13275" spans="27:27" x14ac:dyDescent="0.2">
      <c r="AA13275" s="9"/>
    </row>
    <row r="13276" spans="27:27" x14ac:dyDescent="0.2">
      <c r="AA13276" s="9"/>
    </row>
    <row r="13277" spans="27:27" x14ac:dyDescent="0.2">
      <c r="AA13277" s="9"/>
    </row>
    <row r="13278" spans="27:27" x14ac:dyDescent="0.2">
      <c r="AA13278" s="9"/>
    </row>
    <row r="13279" spans="27:27" x14ac:dyDescent="0.2">
      <c r="AA13279" s="9"/>
    </row>
    <row r="13280" spans="27:27" x14ac:dyDescent="0.2">
      <c r="AA13280" s="9"/>
    </row>
    <row r="13281" spans="27:27" x14ac:dyDescent="0.2">
      <c r="AA13281" s="9"/>
    </row>
    <row r="13282" spans="27:27" x14ac:dyDescent="0.2">
      <c r="AA13282" s="9"/>
    </row>
    <row r="13283" spans="27:27" x14ac:dyDescent="0.2">
      <c r="AA13283" s="9"/>
    </row>
    <row r="13284" spans="27:27" x14ac:dyDescent="0.2">
      <c r="AA13284" s="9"/>
    </row>
    <row r="13285" spans="27:27" x14ac:dyDescent="0.2">
      <c r="AA13285" s="9"/>
    </row>
    <row r="13286" spans="27:27" x14ac:dyDescent="0.2">
      <c r="AA13286" s="9"/>
    </row>
    <row r="13287" spans="27:27" x14ac:dyDescent="0.2">
      <c r="AA13287" s="9"/>
    </row>
    <row r="13288" spans="27:27" x14ac:dyDescent="0.2">
      <c r="AA13288" s="9"/>
    </row>
    <row r="13289" spans="27:27" x14ac:dyDescent="0.2">
      <c r="AA13289" s="9"/>
    </row>
    <row r="13290" spans="27:27" x14ac:dyDescent="0.2">
      <c r="AA13290" s="9"/>
    </row>
    <row r="13291" spans="27:27" x14ac:dyDescent="0.2">
      <c r="AA13291" s="9"/>
    </row>
    <row r="13292" spans="27:27" x14ac:dyDescent="0.2">
      <c r="AA13292" s="9"/>
    </row>
    <row r="13293" spans="27:27" x14ac:dyDescent="0.2">
      <c r="AA13293" s="9"/>
    </row>
    <row r="13294" spans="27:27" x14ac:dyDescent="0.2">
      <c r="AA13294" s="9"/>
    </row>
    <row r="13295" spans="27:27" x14ac:dyDescent="0.2">
      <c r="AA13295" s="9"/>
    </row>
    <row r="13296" spans="27:27" x14ac:dyDescent="0.2">
      <c r="AA13296" s="9"/>
    </row>
    <row r="13297" spans="27:27" x14ac:dyDescent="0.2">
      <c r="AA13297" s="9"/>
    </row>
    <row r="13298" spans="27:27" x14ac:dyDescent="0.2">
      <c r="AA13298" s="9"/>
    </row>
    <row r="13299" spans="27:27" x14ac:dyDescent="0.2">
      <c r="AA13299" s="9"/>
    </row>
    <row r="13300" spans="27:27" x14ac:dyDescent="0.2">
      <c r="AA13300" s="9"/>
    </row>
    <row r="13301" spans="27:27" x14ac:dyDescent="0.2">
      <c r="AA13301" s="9"/>
    </row>
    <row r="13302" spans="27:27" x14ac:dyDescent="0.2">
      <c r="AA13302" s="9"/>
    </row>
    <row r="13303" spans="27:27" x14ac:dyDescent="0.2">
      <c r="AA13303" s="9"/>
    </row>
    <row r="13304" spans="27:27" x14ac:dyDescent="0.2">
      <c r="AA13304" s="9"/>
    </row>
    <row r="13305" spans="27:27" x14ac:dyDescent="0.2">
      <c r="AA13305" s="9"/>
    </row>
    <row r="13306" spans="27:27" x14ac:dyDescent="0.2">
      <c r="AA13306" s="9"/>
    </row>
    <row r="13307" spans="27:27" x14ac:dyDescent="0.2">
      <c r="AA13307" s="9"/>
    </row>
    <row r="13308" spans="27:27" x14ac:dyDescent="0.2">
      <c r="AA13308" s="9"/>
    </row>
    <row r="13309" spans="27:27" x14ac:dyDescent="0.2">
      <c r="AA13309" s="9"/>
    </row>
    <row r="13310" spans="27:27" x14ac:dyDescent="0.2">
      <c r="AA13310" s="9"/>
    </row>
    <row r="13311" spans="27:27" x14ac:dyDescent="0.2">
      <c r="AA13311" s="9"/>
    </row>
    <row r="13312" spans="27:27" x14ac:dyDescent="0.2">
      <c r="AA13312" s="9"/>
    </row>
    <row r="13313" spans="27:27" x14ac:dyDescent="0.2">
      <c r="AA13313" s="9"/>
    </row>
    <row r="13314" spans="27:27" x14ac:dyDescent="0.2">
      <c r="AA13314" s="9"/>
    </row>
    <row r="13315" spans="27:27" x14ac:dyDescent="0.2">
      <c r="AA13315" s="9"/>
    </row>
    <row r="13316" spans="27:27" x14ac:dyDescent="0.2">
      <c r="AA13316" s="9"/>
    </row>
    <row r="13317" spans="27:27" x14ac:dyDescent="0.2">
      <c r="AA13317" s="9"/>
    </row>
    <row r="13318" spans="27:27" x14ac:dyDescent="0.2">
      <c r="AA13318" s="9"/>
    </row>
    <row r="13319" spans="27:27" x14ac:dyDescent="0.2">
      <c r="AA13319" s="9"/>
    </row>
    <row r="13320" spans="27:27" x14ac:dyDescent="0.2">
      <c r="AA13320" s="9"/>
    </row>
    <row r="13321" spans="27:27" x14ac:dyDescent="0.2">
      <c r="AA13321" s="9"/>
    </row>
    <row r="13322" spans="27:27" x14ac:dyDescent="0.2">
      <c r="AA13322" s="9"/>
    </row>
    <row r="13323" spans="27:27" x14ac:dyDescent="0.2">
      <c r="AA13323" s="9"/>
    </row>
    <row r="13324" spans="27:27" x14ac:dyDescent="0.2">
      <c r="AA13324" s="9"/>
    </row>
    <row r="13325" spans="27:27" x14ac:dyDescent="0.2">
      <c r="AA13325" s="9"/>
    </row>
    <row r="13326" spans="27:27" x14ac:dyDescent="0.2">
      <c r="AA13326" s="9"/>
    </row>
    <row r="13327" spans="27:27" x14ac:dyDescent="0.2">
      <c r="AA13327" s="9"/>
    </row>
    <row r="13328" spans="27:27" x14ac:dyDescent="0.2">
      <c r="AA13328" s="9"/>
    </row>
    <row r="13329" spans="27:27" x14ac:dyDescent="0.2">
      <c r="AA13329" s="9"/>
    </row>
    <row r="13330" spans="27:27" x14ac:dyDescent="0.2">
      <c r="AA13330" s="9"/>
    </row>
    <row r="13331" spans="27:27" x14ac:dyDescent="0.2">
      <c r="AA13331" s="9"/>
    </row>
    <row r="13332" spans="27:27" x14ac:dyDescent="0.2">
      <c r="AA13332" s="9"/>
    </row>
    <row r="13333" spans="27:27" x14ac:dyDescent="0.2">
      <c r="AA13333" s="9"/>
    </row>
    <row r="13334" spans="27:27" x14ac:dyDescent="0.2">
      <c r="AA13334" s="9"/>
    </row>
    <row r="13335" spans="27:27" x14ac:dyDescent="0.2">
      <c r="AA13335" s="9"/>
    </row>
    <row r="13336" spans="27:27" x14ac:dyDescent="0.2">
      <c r="AA13336" s="9"/>
    </row>
    <row r="13337" spans="27:27" x14ac:dyDescent="0.2">
      <c r="AA13337" s="9"/>
    </row>
    <row r="13338" spans="27:27" x14ac:dyDescent="0.2">
      <c r="AA13338" s="9"/>
    </row>
    <row r="13339" spans="27:27" x14ac:dyDescent="0.2">
      <c r="AA13339" s="9"/>
    </row>
    <row r="13340" spans="27:27" x14ac:dyDescent="0.2">
      <c r="AA13340" s="9"/>
    </row>
    <row r="13341" spans="27:27" x14ac:dyDescent="0.2">
      <c r="AA13341" s="9"/>
    </row>
    <row r="13342" spans="27:27" x14ac:dyDescent="0.2">
      <c r="AA13342" s="9"/>
    </row>
    <row r="13343" spans="27:27" x14ac:dyDescent="0.2">
      <c r="AA13343" s="9"/>
    </row>
    <row r="13344" spans="27:27" x14ac:dyDescent="0.2">
      <c r="AA13344" s="9"/>
    </row>
    <row r="13345" spans="27:27" x14ac:dyDescent="0.2">
      <c r="AA13345" s="9"/>
    </row>
    <row r="13346" spans="27:27" x14ac:dyDescent="0.2">
      <c r="AA13346" s="9"/>
    </row>
    <row r="13347" spans="27:27" x14ac:dyDescent="0.2">
      <c r="AA13347" s="9"/>
    </row>
    <row r="13348" spans="27:27" x14ac:dyDescent="0.2">
      <c r="AA13348" s="9"/>
    </row>
    <row r="13349" spans="27:27" x14ac:dyDescent="0.2">
      <c r="AA13349" s="9"/>
    </row>
    <row r="13350" spans="27:27" x14ac:dyDescent="0.2">
      <c r="AA13350" s="9"/>
    </row>
    <row r="13351" spans="27:27" x14ac:dyDescent="0.2">
      <c r="AA13351" s="9"/>
    </row>
    <row r="13352" spans="27:27" x14ac:dyDescent="0.2">
      <c r="AA13352" s="9"/>
    </row>
    <row r="13353" spans="27:27" x14ac:dyDescent="0.2">
      <c r="AA13353" s="9"/>
    </row>
    <row r="13354" spans="27:27" x14ac:dyDescent="0.2">
      <c r="AA13354" s="9"/>
    </row>
    <row r="13355" spans="27:27" x14ac:dyDescent="0.2">
      <c r="AA13355" s="9"/>
    </row>
    <row r="13356" spans="27:27" x14ac:dyDescent="0.2">
      <c r="AA13356" s="9"/>
    </row>
    <row r="13357" spans="27:27" x14ac:dyDescent="0.2">
      <c r="AA13357" s="9"/>
    </row>
    <row r="13358" spans="27:27" x14ac:dyDescent="0.2">
      <c r="AA13358" s="9"/>
    </row>
    <row r="13359" spans="27:27" x14ac:dyDescent="0.2">
      <c r="AA13359" s="9"/>
    </row>
    <row r="13360" spans="27:27" x14ac:dyDescent="0.2">
      <c r="AA13360" s="9"/>
    </row>
    <row r="13361" spans="27:27" x14ac:dyDescent="0.2">
      <c r="AA13361" s="9"/>
    </row>
    <row r="13362" spans="27:27" x14ac:dyDescent="0.2">
      <c r="AA13362" s="9"/>
    </row>
    <row r="13363" spans="27:27" x14ac:dyDescent="0.2">
      <c r="AA13363" s="9"/>
    </row>
    <row r="13364" spans="27:27" x14ac:dyDescent="0.2">
      <c r="AA13364" s="9"/>
    </row>
    <row r="13365" spans="27:27" x14ac:dyDescent="0.2">
      <c r="AA13365" s="9"/>
    </row>
    <row r="13366" spans="27:27" x14ac:dyDescent="0.2">
      <c r="AA13366" s="9"/>
    </row>
    <row r="13367" spans="27:27" x14ac:dyDescent="0.2">
      <c r="AA13367" s="9"/>
    </row>
    <row r="13368" spans="27:27" x14ac:dyDescent="0.2">
      <c r="AA13368" s="9"/>
    </row>
    <row r="13369" spans="27:27" x14ac:dyDescent="0.2">
      <c r="AA13369" s="9"/>
    </row>
    <row r="13370" spans="27:27" x14ac:dyDescent="0.2">
      <c r="AA13370" s="9"/>
    </row>
    <row r="13371" spans="27:27" x14ac:dyDescent="0.2">
      <c r="AA13371" s="9"/>
    </row>
    <row r="13372" spans="27:27" x14ac:dyDescent="0.2">
      <c r="AA13372" s="9"/>
    </row>
    <row r="13373" spans="27:27" x14ac:dyDescent="0.2">
      <c r="AA13373" s="9"/>
    </row>
    <row r="13374" spans="27:27" x14ac:dyDescent="0.2">
      <c r="AA13374" s="9"/>
    </row>
    <row r="13375" spans="27:27" x14ac:dyDescent="0.2">
      <c r="AA13375" s="9"/>
    </row>
    <row r="13376" spans="27:27" x14ac:dyDescent="0.2">
      <c r="AA13376" s="9"/>
    </row>
    <row r="13377" spans="27:27" x14ac:dyDescent="0.2">
      <c r="AA13377" s="9"/>
    </row>
    <row r="13378" spans="27:27" x14ac:dyDescent="0.2">
      <c r="AA13378" s="9"/>
    </row>
    <row r="13379" spans="27:27" x14ac:dyDescent="0.2">
      <c r="AA13379" s="9"/>
    </row>
    <row r="13380" spans="27:27" x14ac:dyDescent="0.2">
      <c r="AA13380" s="9"/>
    </row>
    <row r="13381" spans="27:27" x14ac:dyDescent="0.2">
      <c r="AA13381" s="9"/>
    </row>
    <row r="13382" spans="27:27" x14ac:dyDescent="0.2">
      <c r="AA13382" s="9"/>
    </row>
    <row r="13383" spans="27:27" x14ac:dyDescent="0.2">
      <c r="AA13383" s="9"/>
    </row>
    <row r="13384" spans="27:27" x14ac:dyDescent="0.2">
      <c r="AA13384" s="9"/>
    </row>
    <row r="13385" spans="27:27" x14ac:dyDescent="0.2">
      <c r="AA13385" s="9"/>
    </row>
    <row r="13386" spans="27:27" x14ac:dyDescent="0.2">
      <c r="AA13386" s="9"/>
    </row>
    <row r="13387" spans="27:27" x14ac:dyDescent="0.2">
      <c r="AA13387" s="9"/>
    </row>
    <row r="13388" spans="27:27" x14ac:dyDescent="0.2">
      <c r="AA13388" s="9"/>
    </row>
    <row r="13389" spans="27:27" x14ac:dyDescent="0.2">
      <c r="AA13389" s="9"/>
    </row>
    <row r="13390" spans="27:27" x14ac:dyDescent="0.2">
      <c r="AA13390" s="9"/>
    </row>
    <row r="13391" spans="27:27" x14ac:dyDescent="0.2">
      <c r="AA13391" s="9"/>
    </row>
    <row r="13392" spans="27:27" x14ac:dyDescent="0.2">
      <c r="AA13392" s="9"/>
    </row>
    <row r="13393" spans="27:27" x14ac:dyDescent="0.2">
      <c r="AA13393" s="9"/>
    </row>
    <row r="13394" spans="27:27" x14ac:dyDescent="0.2">
      <c r="AA13394" s="9"/>
    </row>
    <row r="13395" spans="27:27" x14ac:dyDescent="0.2">
      <c r="AA13395" s="9"/>
    </row>
    <row r="13396" spans="27:27" x14ac:dyDescent="0.2">
      <c r="AA13396" s="9"/>
    </row>
    <row r="13397" spans="27:27" x14ac:dyDescent="0.2">
      <c r="AA13397" s="9"/>
    </row>
    <row r="13398" spans="27:27" x14ac:dyDescent="0.2">
      <c r="AA13398" s="9"/>
    </row>
    <row r="13399" spans="27:27" x14ac:dyDescent="0.2">
      <c r="AA13399" s="9"/>
    </row>
    <row r="13400" spans="27:27" x14ac:dyDescent="0.2">
      <c r="AA13400" s="9"/>
    </row>
    <row r="13401" spans="27:27" x14ac:dyDescent="0.2">
      <c r="AA13401" s="9"/>
    </row>
    <row r="13402" spans="27:27" x14ac:dyDescent="0.2">
      <c r="AA13402" s="9"/>
    </row>
    <row r="13403" spans="27:27" x14ac:dyDescent="0.2">
      <c r="AA13403" s="9"/>
    </row>
    <row r="13404" spans="27:27" x14ac:dyDescent="0.2">
      <c r="AA13404" s="9"/>
    </row>
    <row r="13405" spans="27:27" x14ac:dyDescent="0.2">
      <c r="AA13405" s="9"/>
    </row>
    <row r="13406" spans="27:27" x14ac:dyDescent="0.2">
      <c r="AA13406" s="9"/>
    </row>
    <row r="13407" spans="27:27" x14ac:dyDescent="0.2">
      <c r="AA13407" s="9"/>
    </row>
    <row r="13408" spans="27:27" x14ac:dyDescent="0.2">
      <c r="AA13408" s="9"/>
    </row>
    <row r="13409" spans="27:27" x14ac:dyDescent="0.2">
      <c r="AA13409" s="9"/>
    </row>
    <row r="13410" spans="27:27" x14ac:dyDescent="0.2">
      <c r="AA13410" s="9"/>
    </row>
    <row r="13411" spans="27:27" x14ac:dyDescent="0.2">
      <c r="AA13411" s="9"/>
    </row>
    <row r="13412" spans="27:27" x14ac:dyDescent="0.2">
      <c r="AA13412" s="9"/>
    </row>
    <row r="13413" spans="27:27" x14ac:dyDescent="0.2">
      <c r="AA13413" s="9"/>
    </row>
    <row r="13414" spans="27:27" x14ac:dyDescent="0.2">
      <c r="AA13414" s="9"/>
    </row>
    <row r="13415" spans="27:27" x14ac:dyDescent="0.2">
      <c r="AA13415" s="9"/>
    </row>
    <row r="13416" spans="27:27" x14ac:dyDescent="0.2">
      <c r="AA13416" s="9"/>
    </row>
    <row r="13417" spans="27:27" x14ac:dyDescent="0.2">
      <c r="AA13417" s="9"/>
    </row>
    <row r="13418" spans="27:27" x14ac:dyDescent="0.2">
      <c r="AA13418" s="9"/>
    </row>
    <row r="13419" spans="27:27" x14ac:dyDescent="0.2">
      <c r="AA13419" s="9"/>
    </row>
    <row r="13420" spans="27:27" x14ac:dyDescent="0.2">
      <c r="AA13420" s="9"/>
    </row>
    <row r="13421" spans="27:27" x14ac:dyDescent="0.2">
      <c r="AA13421" s="9"/>
    </row>
    <row r="13422" spans="27:27" x14ac:dyDescent="0.2">
      <c r="AA13422" s="9"/>
    </row>
    <row r="13423" spans="27:27" x14ac:dyDescent="0.2">
      <c r="AA13423" s="9"/>
    </row>
    <row r="13424" spans="27:27" x14ac:dyDescent="0.2">
      <c r="AA13424" s="9"/>
    </row>
    <row r="13425" spans="27:27" x14ac:dyDescent="0.2">
      <c r="AA13425" s="9"/>
    </row>
    <row r="13426" spans="27:27" x14ac:dyDescent="0.2">
      <c r="AA13426" s="9"/>
    </row>
    <row r="13427" spans="27:27" x14ac:dyDescent="0.2">
      <c r="AA13427" s="9"/>
    </row>
    <row r="13428" spans="27:27" x14ac:dyDescent="0.2">
      <c r="AA13428" s="9"/>
    </row>
    <row r="13429" spans="27:27" x14ac:dyDescent="0.2">
      <c r="AA13429" s="9"/>
    </row>
    <row r="13430" spans="27:27" x14ac:dyDescent="0.2">
      <c r="AA13430" s="9"/>
    </row>
    <row r="13431" spans="27:27" x14ac:dyDescent="0.2">
      <c r="AA13431" s="9"/>
    </row>
    <row r="13432" spans="27:27" x14ac:dyDescent="0.2">
      <c r="AA13432" s="9"/>
    </row>
    <row r="13433" spans="27:27" x14ac:dyDescent="0.2">
      <c r="AA13433" s="9"/>
    </row>
    <row r="13434" spans="27:27" x14ac:dyDescent="0.2">
      <c r="AA13434" s="9"/>
    </row>
    <row r="13435" spans="27:27" x14ac:dyDescent="0.2">
      <c r="AA13435" s="9"/>
    </row>
    <row r="13436" spans="27:27" x14ac:dyDescent="0.2">
      <c r="AA13436" s="9"/>
    </row>
    <row r="13437" spans="27:27" x14ac:dyDescent="0.2">
      <c r="AA13437" s="9"/>
    </row>
    <row r="13438" spans="27:27" x14ac:dyDescent="0.2">
      <c r="AA13438" s="9"/>
    </row>
    <row r="13439" spans="27:27" x14ac:dyDescent="0.2">
      <c r="AA13439" s="9"/>
    </row>
    <row r="13440" spans="27:27" x14ac:dyDescent="0.2">
      <c r="AA13440" s="9"/>
    </row>
    <row r="13441" spans="27:27" x14ac:dyDescent="0.2">
      <c r="AA13441" s="9"/>
    </row>
    <row r="13442" spans="27:27" x14ac:dyDescent="0.2">
      <c r="AA13442" s="9"/>
    </row>
    <row r="13443" spans="27:27" x14ac:dyDescent="0.2">
      <c r="AA13443" s="9"/>
    </row>
    <row r="13444" spans="27:27" x14ac:dyDescent="0.2">
      <c r="AA13444" s="9"/>
    </row>
    <row r="13445" spans="27:27" x14ac:dyDescent="0.2">
      <c r="AA13445" s="9"/>
    </row>
    <row r="13446" spans="27:27" x14ac:dyDescent="0.2">
      <c r="AA13446" s="9"/>
    </row>
    <row r="13447" spans="27:27" x14ac:dyDescent="0.2">
      <c r="AA13447" s="9"/>
    </row>
    <row r="13448" spans="27:27" x14ac:dyDescent="0.2">
      <c r="AA13448" s="9"/>
    </row>
    <row r="13449" spans="27:27" x14ac:dyDescent="0.2">
      <c r="AA13449" s="9"/>
    </row>
    <row r="13450" spans="27:27" x14ac:dyDescent="0.2">
      <c r="AA13450" s="9"/>
    </row>
    <row r="13451" spans="27:27" x14ac:dyDescent="0.2">
      <c r="AA13451" s="9"/>
    </row>
    <row r="13452" spans="27:27" x14ac:dyDescent="0.2">
      <c r="AA13452" s="9"/>
    </row>
    <row r="13453" spans="27:27" x14ac:dyDescent="0.2">
      <c r="AA13453" s="9"/>
    </row>
    <row r="13454" spans="27:27" x14ac:dyDescent="0.2">
      <c r="AA13454" s="9"/>
    </row>
    <row r="13455" spans="27:27" x14ac:dyDescent="0.2">
      <c r="AA13455" s="9"/>
    </row>
    <row r="13456" spans="27:27" x14ac:dyDescent="0.2">
      <c r="AA13456" s="9"/>
    </row>
    <row r="13457" spans="27:27" x14ac:dyDescent="0.2">
      <c r="AA13457" s="9"/>
    </row>
    <row r="13458" spans="27:27" x14ac:dyDescent="0.2">
      <c r="AA13458" s="9"/>
    </row>
    <row r="13459" spans="27:27" x14ac:dyDescent="0.2">
      <c r="AA13459" s="9"/>
    </row>
    <row r="13460" spans="27:27" x14ac:dyDescent="0.2">
      <c r="AA13460" s="9"/>
    </row>
    <row r="13461" spans="27:27" x14ac:dyDescent="0.2">
      <c r="AA13461" s="9"/>
    </row>
    <row r="13462" spans="27:27" x14ac:dyDescent="0.2">
      <c r="AA13462" s="9"/>
    </row>
    <row r="13463" spans="27:27" x14ac:dyDescent="0.2">
      <c r="AA13463" s="9"/>
    </row>
    <row r="13464" spans="27:27" x14ac:dyDescent="0.2">
      <c r="AA13464" s="9"/>
    </row>
    <row r="13465" spans="27:27" x14ac:dyDescent="0.2">
      <c r="AA13465" s="9"/>
    </row>
    <row r="13466" spans="27:27" x14ac:dyDescent="0.2">
      <c r="AA13466" s="9"/>
    </row>
    <row r="13467" spans="27:27" x14ac:dyDescent="0.2">
      <c r="AA13467" s="9"/>
    </row>
    <row r="13468" spans="27:27" x14ac:dyDescent="0.2">
      <c r="AA13468" s="9"/>
    </row>
    <row r="13469" spans="27:27" x14ac:dyDescent="0.2">
      <c r="AA13469" s="9"/>
    </row>
    <row r="13470" spans="27:27" x14ac:dyDescent="0.2">
      <c r="AA13470" s="9"/>
    </row>
    <row r="13471" spans="27:27" x14ac:dyDescent="0.2">
      <c r="AA13471" s="9"/>
    </row>
    <row r="13472" spans="27:27" x14ac:dyDescent="0.2">
      <c r="AA13472" s="9"/>
    </row>
    <row r="13473" spans="27:27" x14ac:dyDescent="0.2">
      <c r="AA13473" s="9"/>
    </row>
    <row r="13474" spans="27:27" x14ac:dyDescent="0.2">
      <c r="AA13474" s="9"/>
    </row>
    <row r="13475" spans="27:27" x14ac:dyDescent="0.2">
      <c r="AA13475" s="9"/>
    </row>
    <row r="13476" spans="27:27" x14ac:dyDescent="0.2">
      <c r="AA13476" s="9"/>
    </row>
    <row r="13477" spans="27:27" x14ac:dyDescent="0.2">
      <c r="AA13477" s="9"/>
    </row>
    <row r="13478" spans="27:27" x14ac:dyDescent="0.2">
      <c r="AA13478" s="9"/>
    </row>
    <row r="13479" spans="27:27" x14ac:dyDescent="0.2">
      <c r="AA13479" s="9"/>
    </row>
    <row r="13480" spans="27:27" x14ac:dyDescent="0.2">
      <c r="AA13480" s="9"/>
    </row>
    <row r="13481" spans="27:27" x14ac:dyDescent="0.2">
      <c r="AA13481" s="9"/>
    </row>
    <row r="13482" spans="27:27" x14ac:dyDescent="0.2">
      <c r="AA13482" s="9"/>
    </row>
    <row r="13483" spans="27:27" x14ac:dyDescent="0.2">
      <c r="AA13483" s="9"/>
    </row>
    <row r="13484" spans="27:27" x14ac:dyDescent="0.2">
      <c r="AA13484" s="9"/>
    </row>
    <row r="13485" spans="27:27" x14ac:dyDescent="0.2">
      <c r="AA13485" s="9"/>
    </row>
    <row r="13486" spans="27:27" x14ac:dyDescent="0.2">
      <c r="AA13486" s="9"/>
    </row>
    <row r="13487" spans="27:27" x14ac:dyDescent="0.2">
      <c r="AA13487" s="9"/>
    </row>
    <row r="13488" spans="27:27" x14ac:dyDescent="0.2">
      <c r="AA13488" s="9"/>
    </row>
    <row r="13489" spans="27:27" x14ac:dyDescent="0.2">
      <c r="AA13489" s="9"/>
    </row>
    <row r="13490" spans="27:27" x14ac:dyDescent="0.2">
      <c r="AA13490" s="9"/>
    </row>
    <row r="13491" spans="27:27" x14ac:dyDescent="0.2">
      <c r="AA13491" s="9"/>
    </row>
    <row r="13492" spans="27:27" x14ac:dyDescent="0.2">
      <c r="AA13492" s="9"/>
    </row>
    <row r="13493" spans="27:27" x14ac:dyDescent="0.2">
      <c r="AA13493" s="9"/>
    </row>
    <row r="13494" spans="27:27" x14ac:dyDescent="0.2">
      <c r="AA13494" s="9"/>
    </row>
    <row r="13495" spans="27:27" x14ac:dyDescent="0.2">
      <c r="AA13495" s="9"/>
    </row>
    <row r="13496" spans="27:27" x14ac:dyDescent="0.2">
      <c r="AA13496" s="9"/>
    </row>
    <row r="13497" spans="27:27" x14ac:dyDescent="0.2">
      <c r="AA13497" s="9"/>
    </row>
    <row r="13498" spans="27:27" x14ac:dyDescent="0.2">
      <c r="AA13498" s="9"/>
    </row>
    <row r="13499" spans="27:27" x14ac:dyDescent="0.2">
      <c r="AA13499" s="9"/>
    </row>
    <row r="13500" spans="27:27" x14ac:dyDescent="0.2">
      <c r="AA13500" s="9"/>
    </row>
    <row r="13501" spans="27:27" x14ac:dyDescent="0.2">
      <c r="AA13501" s="9"/>
    </row>
    <row r="13502" spans="27:27" x14ac:dyDescent="0.2">
      <c r="AA13502" s="9"/>
    </row>
    <row r="13503" spans="27:27" x14ac:dyDescent="0.2">
      <c r="AA13503" s="9"/>
    </row>
    <row r="13504" spans="27:27" x14ac:dyDescent="0.2">
      <c r="AA13504" s="9"/>
    </row>
    <row r="13505" spans="27:27" x14ac:dyDescent="0.2">
      <c r="AA13505" s="9"/>
    </row>
    <row r="13506" spans="27:27" x14ac:dyDescent="0.2">
      <c r="AA13506" s="9"/>
    </row>
    <row r="13507" spans="27:27" x14ac:dyDescent="0.2">
      <c r="AA13507" s="9"/>
    </row>
    <row r="13508" spans="27:27" x14ac:dyDescent="0.2">
      <c r="AA13508" s="9"/>
    </row>
    <row r="13509" spans="27:27" x14ac:dyDescent="0.2">
      <c r="AA13509" s="9"/>
    </row>
    <row r="13510" spans="27:27" x14ac:dyDescent="0.2">
      <c r="AA13510" s="9"/>
    </row>
    <row r="13511" spans="27:27" x14ac:dyDescent="0.2">
      <c r="AA13511" s="9"/>
    </row>
    <row r="13512" spans="27:27" x14ac:dyDescent="0.2">
      <c r="AA13512" s="9"/>
    </row>
    <row r="13513" spans="27:27" x14ac:dyDescent="0.2">
      <c r="AA13513" s="9"/>
    </row>
    <row r="13514" spans="27:27" x14ac:dyDescent="0.2">
      <c r="AA13514" s="9"/>
    </row>
    <row r="13515" spans="27:27" x14ac:dyDescent="0.2">
      <c r="AA13515" s="9"/>
    </row>
    <row r="13516" spans="27:27" x14ac:dyDescent="0.2">
      <c r="AA13516" s="9"/>
    </row>
    <row r="13517" spans="27:27" x14ac:dyDescent="0.2">
      <c r="AA13517" s="9"/>
    </row>
    <row r="13518" spans="27:27" x14ac:dyDescent="0.2">
      <c r="AA13518" s="9"/>
    </row>
    <row r="13519" spans="27:27" x14ac:dyDescent="0.2">
      <c r="AA13519" s="9"/>
    </row>
    <row r="13520" spans="27:27" x14ac:dyDescent="0.2">
      <c r="AA13520" s="9"/>
    </row>
    <row r="13521" spans="27:27" x14ac:dyDescent="0.2">
      <c r="AA13521" s="9"/>
    </row>
    <row r="13522" spans="27:27" x14ac:dyDescent="0.2">
      <c r="AA13522" s="9"/>
    </row>
    <row r="13523" spans="27:27" x14ac:dyDescent="0.2">
      <c r="AA13523" s="9"/>
    </row>
    <row r="13524" spans="27:27" x14ac:dyDescent="0.2">
      <c r="AA13524" s="9"/>
    </row>
    <row r="13525" spans="27:27" x14ac:dyDescent="0.2">
      <c r="AA13525" s="9"/>
    </row>
    <row r="13526" spans="27:27" x14ac:dyDescent="0.2">
      <c r="AA13526" s="9"/>
    </row>
    <row r="13527" spans="27:27" x14ac:dyDescent="0.2">
      <c r="AA13527" s="9"/>
    </row>
    <row r="13528" spans="27:27" x14ac:dyDescent="0.2">
      <c r="AA13528" s="9"/>
    </row>
    <row r="13529" spans="27:27" x14ac:dyDescent="0.2">
      <c r="AA13529" s="9"/>
    </row>
    <row r="13530" spans="27:27" x14ac:dyDescent="0.2">
      <c r="AA13530" s="9"/>
    </row>
    <row r="13531" spans="27:27" x14ac:dyDescent="0.2">
      <c r="AA13531" s="9"/>
    </row>
    <row r="13532" spans="27:27" x14ac:dyDescent="0.2">
      <c r="AA13532" s="9"/>
    </row>
    <row r="13533" spans="27:27" x14ac:dyDescent="0.2">
      <c r="AA13533" s="9"/>
    </row>
    <row r="13534" spans="27:27" x14ac:dyDescent="0.2">
      <c r="AA13534" s="9"/>
    </row>
    <row r="13535" spans="27:27" x14ac:dyDescent="0.2">
      <c r="AA13535" s="9"/>
    </row>
    <row r="13536" spans="27:27" x14ac:dyDescent="0.2">
      <c r="AA13536" s="9"/>
    </row>
    <row r="13537" spans="27:27" x14ac:dyDescent="0.2">
      <c r="AA13537" s="9"/>
    </row>
    <row r="13538" spans="27:27" x14ac:dyDescent="0.2">
      <c r="AA13538" s="9"/>
    </row>
    <row r="13539" spans="27:27" x14ac:dyDescent="0.2">
      <c r="AA13539" s="9"/>
    </row>
    <row r="13540" spans="27:27" x14ac:dyDescent="0.2">
      <c r="AA13540" s="9"/>
    </row>
    <row r="13541" spans="27:27" x14ac:dyDescent="0.2">
      <c r="AA13541" s="9"/>
    </row>
    <row r="13542" spans="27:27" x14ac:dyDescent="0.2">
      <c r="AA13542" s="9"/>
    </row>
    <row r="13543" spans="27:27" x14ac:dyDescent="0.2">
      <c r="AA13543" s="9"/>
    </row>
    <row r="13544" spans="27:27" x14ac:dyDescent="0.2">
      <c r="AA13544" s="9"/>
    </row>
    <row r="13545" spans="27:27" x14ac:dyDescent="0.2">
      <c r="AA13545" s="9"/>
    </row>
    <row r="13546" spans="27:27" x14ac:dyDescent="0.2">
      <c r="AA13546" s="9"/>
    </row>
    <row r="13547" spans="27:27" x14ac:dyDescent="0.2">
      <c r="AA13547" s="9"/>
    </row>
    <row r="13548" spans="27:27" x14ac:dyDescent="0.2">
      <c r="AA13548" s="9"/>
    </row>
    <row r="13549" spans="27:27" x14ac:dyDescent="0.2">
      <c r="AA13549" s="9"/>
    </row>
    <row r="13550" spans="27:27" x14ac:dyDescent="0.2">
      <c r="AA13550" s="9"/>
    </row>
    <row r="13551" spans="27:27" x14ac:dyDescent="0.2">
      <c r="AA13551" s="9"/>
    </row>
    <row r="13552" spans="27:27" x14ac:dyDescent="0.2">
      <c r="AA13552" s="9"/>
    </row>
    <row r="13553" spans="27:27" x14ac:dyDescent="0.2">
      <c r="AA13553" s="9"/>
    </row>
    <row r="13554" spans="27:27" x14ac:dyDescent="0.2">
      <c r="AA13554" s="9"/>
    </row>
    <row r="13555" spans="27:27" x14ac:dyDescent="0.2">
      <c r="AA13555" s="9"/>
    </row>
    <row r="13556" spans="27:27" x14ac:dyDescent="0.2">
      <c r="AA13556" s="9"/>
    </row>
    <row r="13557" spans="27:27" x14ac:dyDescent="0.2">
      <c r="AA13557" s="9"/>
    </row>
    <row r="13558" spans="27:27" x14ac:dyDescent="0.2">
      <c r="AA13558" s="9"/>
    </row>
    <row r="13559" spans="27:27" x14ac:dyDescent="0.2">
      <c r="AA13559" s="9"/>
    </row>
    <row r="13560" spans="27:27" x14ac:dyDescent="0.2">
      <c r="AA13560" s="9"/>
    </row>
    <row r="13561" spans="27:27" x14ac:dyDescent="0.2">
      <c r="AA13561" s="9"/>
    </row>
    <row r="13562" spans="27:27" x14ac:dyDescent="0.2">
      <c r="AA13562" s="9"/>
    </row>
    <row r="13563" spans="27:27" x14ac:dyDescent="0.2">
      <c r="AA13563" s="9"/>
    </row>
    <row r="13564" spans="27:27" x14ac:dyDescent="0.2">
      <c r="AA13564" s="9"/>
    </row>
    <row r="13565" spans="27:27" x14ac:dyDescent="0.2">
      <c r="AA13565" s="9"/>
    </row>
    <row r="13566" spans="27:27" x14ac:dyDescent="0.2">
      <c r="AA13566" s="9"/>
    </row>
    <row r="13567" spans="27:27" x14ac:dyDescent="0.2">
      <c r="AA13567" s="9"/>
    </row>
    <row r="13568" spans="27:27" x14ac:dyDescent="0.2">
      <c r="AA13568" s="9"/>
    </row>
    <row r="13569" spans="27:27" x14ac:dyDescent="0.2">
      <c r="AA13569" s="9"/>
    </row>
    <row r="13570" spans="27:27" x14ac:dyDescent="0.2">
      <c r="AA13570" s="9"/>
    </row>
    <row r="13571" spans="27:27" x14ac:dyDescent="0.2">
      <c r="AA13571" s="9"/>
    </row>
    <row r="13572" spans="27:27" x14ac:dyDescent="0.2">
      <c r="AA13572" s="9"/>
    </row>
    <row r="13573" spans="27:27" x14ac:dyDescent="0.2">
      <c r="AA13573" s="9"/>
    </row>
    <row r="13574" spans="27:27" x14ac:dyDescent="0.2">
      <c r="AA13574" s="9"/>
    </row>
    <row r="13575" spans="27:27" x14ac:dyDescent="0.2">
      <c r="AA13575" s="9"/>
    </row>
    <row r="13576" spans="27:27" x14ac:dyDescent="0.2">
      <c r="AA13576" s="9"/>
    </row>
    <row r="13577" spans="27:27" x14ac:dyDescent="0.2">
      <c r="AA13577" s="9"/>
    </row>
    <row r="13578" spans="27:27" x14ac:dyDescent="0.2">
      <c r="AA13578" s="9"/>
    </row>
    <row r="13579" spans="27:27" x14ac:dyDescent="0.2">
      <c r="AA13579" s="9"/>
    </row>
    <row r="13580" spans="27:27" x14ac:dyDescent="0.2">
      <c r="AA13580" s="9"/>
    </row>
    <row r="13581" spans="27:27" x14ac:dyDescent="0.2">
      <c r="AA13581" s="9"/>
    </row>
    <row r="13582" spans="27:27" x14ac:dyDescent="0.2">
      <c r="AA13582" s="9"/>
    </row>
    <row r="13583" spans="27:27" x14ac:dyDescent="0.2">
      <c r="AA13583" s="9"/>
    </row>
    <row r="13584" spans="27:27" x14ac:dyDescent="0.2">
      <c r="AA13584" s="9"/>
    </row>
    <row r="13585" spans="27:27" x14ac:dyDescent="0.2">
      <c r="AA13585" s="9"/>
    </row>
    <row r="13586" spans="27:27" x14ac:dyDescent="0.2">
      <c r="AA13586" s="9"/>
    </row>
    <row r="13587" spans="27:27" x14ac:dyDescent="0.2">
      <c r="AA13587" s="9"/>
    </row>
    <row r="13588" spans="27:27" x14ac:dyDescent="0.2">
      <c r="AA13588" s="9"/>
    </row>
    <row r="13589" spans="27:27" x14ac:dyDescent="0.2">
      <c r="AA13589" s="9"/>
    </row>
    <row r="13590" spans="27:27" x14ac:dyDescent="0.2">
      <c r="AA13590" s="9"/>
    </row>
    <row r="13591" spans="27:27" x14ac:dyDescent="0.2">
      <c r="AA13591" s="9"/>
    </row>
    <row r="13592" spans="27:27" x14ac:dyDescent="0.2">
      <c r="AA13592" s="9"/>
    </row>
    <row r="13593" spans="27:27" x14ac:dyDescent="0.2">
      <c r="AA13593" s="9"/>
    </row>
    <row r="13594" spans="27:27" x14ac:dyDescent="0.2">
      <c r="AA13594" s="9"/>
    </row>
    <row r="13595" spans="27:27" x14ac:dyDescent="0.2">
      <c r="AA13595" s="9"/>
    </row>
    <row r="13596" spans="27:27" x14ac:dyDescent="0.2">
      <c r="AA13596" s="9"/>
    </row>
    <row r="13597" spans="27:27" x14ac:dyDescent="0.2">
      <c r="AA13597" s="9"/>
    </row>
    <row r="13598" spans="27:27" x14ac:dyDescent="0.2">
      <c r="AA13598" s="9"/>
    </row>
    <row r="13599" spans="27:27" x14ac:dyDescent="0.2">
      <c r="AA13599" s="9"/>
    </row>
    <row r="13600" spans="27:27" x14ac:dyDescent="0.2">
      <c r="AA13600" s="9"/>
    </row>
    <row r="13601" spans="27:27" x14ac:dyDescent="0.2">
      <c r="AA13601" s="9"/>
    </row>
    <row r="13602" spans="27:27" x14ac:dyDescent="0.2">
      <c r="AA13602" s="9"/>
    </row>
    <row r="13603" spans="27:27" x14ac:dyDescent="0.2">
      <c r="AA13603" s="9"/>
    </row>
    <row r="13604" spans="27:27" x14ac:dyDescent="0.2">
      <c r="AA13604" s="9"/>
    </row>
    <row r="13605" spans="27:27" x14ac:dyDescent="0.2">
      <c r="AA13605" s="9"/>
    </row>
    <row r="13606" spans="27:27" x14ac:dyDescent="0.2">
      <c r="AA13606" s="9"/>
    </row>
    <row r="13607" spans="27:27" x14ac:dyDescent="0.2">
      <c r="AA13607" s="9"/>
    </row>
    <row r="13608" spans="27:27" x14ac:dyDescent="0.2">
      <c r="AA13608" s="9"/>
    </row>
    <row r="13609" spans="27:27" x14ac:dyDescent="0.2">
      <c r="AA13609" s="9"/>
    </row>
    <row r="13610" spans="27:27" x14ac:dyDescent="0.2">
      <c r="AA13610" s="9"/>
    </row>
    <row r="13611" spans="27:27" x14ac:dyDescent="0.2">
      <c r="AA13611" s="9"/>
    </row>
    <row r="13612" spans="27:27" x14ac:dyDescent="0.2">
      <c r="AA13612" s="9"/>
    </row>
    <row r="13613" spans="27:27" x14ac:dyDescent="0.2">
      <c r="AA13613" s="9"/>
    </row>
    <row r="13614" spans="27:27" x14ac:dyDescent="0.2">
      <c r="AA13614" s="9"/>
    </row>
    <row r="13615" spans="27:27" x14ac:dyDescent="0.2">
      <c r="AA13615" s="9"/>
    </row>
    <row r="13616" spans="27:27" x14ac:dyDescent="0.2">
      <c r="AA13616" s="9"/>
    </row>
    <row r="13617" spans="27:27" x14ac:dyDescent="0.2">
      <c r="AA13617" s="9"/>
    </row>
    <row r="13618" spans="27:27" x14ac:dyDescent="0.2">
      <c r="AA13618" s="9"/>
    </row>
    <row r="13619" spans="27:27" x14ac:dyDescent="0.2">
      <c r="AA13619" s="9"/>
    </row>
    <row r="13620" spans="27:27" x14ac:dyDescent="0.2">
      <c r="AA13620" s="9"/>
    </row>
    <row r="13621" spans="27:27" x14ac:dyDescent="0.2">
      <c r="AA13621" s="9"/>
    </row>
    <row r="13622" spans="27:27" x14ac:dyDescent="0.2">
      <c r="AA13622" s="9"/>
    </row>
    <row r="13623" spans="27:27" x14ac:dyDescent="0.2">
      <c r="AA13623" s="9"/>
    </row>
    <row r="13624" spans="27:27" x14ac:dyDescent="0.2">
      <c r="AA13624" s="9"/>
    </row>
    <row r="13625" spans="27:27" x14ac:dyDescent="0.2">
      <c r="AA13625" s="9"/>
    </row>
    <row r="13626" spans="27:27" x14ac:dyDescent="0.2">
      <c r="AA13626" s="9"/>
    </row>
    <row r="13627" spans="27:27" x14ac:dyDescent="0.2">
      <c r="AA13627" s="9"/>
    </row>
    <row r="13628" spans="27:27" x14ac:dyDescent="0.2">
      <c r="AA13628" s="9"/>
    </row>
    <row r="13629" spans="27:27" x14ac:dyDescent="0.2">
      <c r="AA13629" s="9"/>
    </row>
    <row r="13630" spans="27:27" x14ac:dyDescent="0.2">
      <c r="AA13630" s="9"/>
    </row>
    <row r="13631" spans="27:27" x14ac:dyDescent="0.2">
      <c r="AA13631" s="9"/>
    </row>
    <row r="13632" spans="27:27" x14ac:dyDescent="0.2">
      <c r="AA13632" s="9"/>
    </row>
    <row r="13633" spans="27:27" x14ac:dyDescent="0.2">
      <c r="AA13633" s="9"/>
    </row>
    <row r="13634" spans="27:27" x14ac:dyDescent="0.2">
      <c r="AA13634" s="9"/>
    </row>
    <row r="13635" spans="27:27" x14ac:dyDescent="0.2">
      <c r="AA13635" s="9"/>
    </row>
    <row r="13636" spans="27:27" x14ac:dyDescent="0.2">
      <c r="AA13636" s="9"/>
    </row>
    <row r="13637" spans="27:27" x14ac:dyDescent="0.2">
      <c r="AA13637" s="9"/>
    </row>
    <row r="13638" spans="27:27" x14ac:dyDescent="0.2">
      <c r="AA13638" s="9"/>
    </row>
    <row r="13639" spans="27:27" x14ac:dyDescent="0.2">
      <c r="AA13639" s="9"/>
    </row>
    <row r="13640" spans="27:27" x14ac:dyDescent="0.2">
      <c r="AA13640" s="9"/>
    </row>
    <row r="13641" spans="27:27" x14ac:dyDescent="0.2">
      <c r="AA13641" s="9"/>
    </row>
    <row r="13642" spans="27:27" x14ac:dyDescent="0.2">
      <c r="AA13642" s="9"/>
    </row>
    <row r="13643" spans="27:27" x14ac:dyDescent="0.2">
      <c r="AA13643" s="9"/>
    </row>
    <row r="13644" spans="27:27" x14ac:dyDescent="0.2">
      <c r="AA13644" s="9"/>
    </row>
    <row r="13645" spans="27:27" x14ac:dyDescent="0.2">
      <c r="AA13645" s="9"/>
    </row>
    <row r="13646" spans="27:27" x14ac:dyDescent="0.2">
      <c r="AA13646" s="9"/>
    </row>
    <row r="13647" spans="27:27" x14ac:dyDescent="0.2">
      <c r="AA13647" s="9"/>
    </row>
    <row r="13648" spans="27:27" x14ac:dyDescent="0.2">
      <c r="AA13648" s="9"/>
    </row>
    <row r="13649" spans="27:27" x14ac:dyDescent="0.2">
      <c r="AA13649" s="9"/>
    </row>
    <row r="13650" spans="27:27" x14ac:dyDescent="0.2">
      <c r="AA13650" s="9"/>
    </row>
    <row r="13651" spans="27:27" x14ac:dyDescent="0.2">
      <c r="AA13651" s="9"/>
    </row>
    <row r="13652" spans="27:27" x14ac:dyDescent="0.2">
      <c r="AA13652" s="9"/>
    </row>
    <row r="13653" spans="27:27" x14ac:dyDescent="0.2">
      <c r="AA13653" s="9"/>
    </row>
    <row r="13654" spans="27:27" x14ac:dyDescent="0.2">
      <c r="AA13654" s="9"/>
    </row>
    <row r="13655" spans="27:27" x14ac:dyDescent="0.2">
      <c r="AA13655" s="9"/>
    </row>
    <row r="13656" spans="27:27" x14ac:dyDescent="0.2">
      <c r="AA13656" s="9"/>
    </row>
    <row r="13657" spans="27:27" x14ac:dyDescent="0.2">
      <c r="AA13657" s="9"/>
    </row>
    <row r="13658" spans="27:27" x14ac:dyDescent="0.2">
      <c r="AA13658" s="9"/>
    </row>
    <row r="13659" spans="27:27" x14ac:dyDescent="0.2">
      <c r="AA13659" s="9"/>
    </row>
    <row r="13660" spans="27:27" x14ac:dyDescent="0.2">
      <c r="AA13660" s="9"/>
    </row>
    <row r="13661" spans="27:27" x14ac:dyDescent="0.2">
      <c r="AA13661" s="9"/>
    </row>
    <row r="13662" spans="27:27" x14ac:dyDescent="0.2">
      <c r="AA13662" s="9"/>
    </row>
    <row r="13663" spans="27:27" x14ac:dyDescent="0.2">
      <c r="AA13663" s="9"/>
    </row>
    <row r="13664" spans="27:27" x14ac:dyDescent="0.2">
      <c r="AA13664" s="9"/>
    </row>
    <row r="13665" spans="27:27" x14ac:dyDescent="0.2">
      <c r="AA13665" s="9"/>
    </row>
    <row r="13666" spans="27:27" x14ac:dyDescent="0.2">
      <c r="AA13666" s="9"/>
    </row>
    <row r="13667" spans="27:27" x14ac:dyDescent="0.2">
      <c r="AA13667" s="9"/>
    </row>
    <row r="13668" spans="27:27" x14ac:dyDescent="0.2">
      <c r="AA13668" s="9"/>
    </row>
    <row r="13669" spans="27:27" x14ac:dyDescent="0.2">
      <c r="AA13669" s="9"/>
    </row>
    <row r="13670" spans="27:27" x14ac:dyDescent="0.2">
      <c r="AA13670" s="9"/>
    </row>
    <row r="13671" spans="27:27" x14ac:dyDescent="0.2">
      <c r="AA13671" s="9"/>
    </row>
    <row r="13672" spans="27:27" x14ac:dyDescent="0.2">
      <c r="AA13672" s="9"/>
    </row>
    <row r="13673" spans="27:27" x14ac:dyDescent="0.2">
      <c r="AA13673" s="9"/>
    </row>
    <row r="13674" spans="27:27" x14ac:dyDescent="0.2">
      <c r="AA13674" s="9"/>
    </row>
    <row r="13675" spans="27:27" x14ac:dyDescent="0.2">
      <c r="AA13675" s="9"/>
    </row>
    <row r="13676" spans="27:27" x14ac:dyDescent="0.2">
      <c r="AA13676" s="9"/>
    </row>
    <row r="13677" spans="27:27" x14ac:dyDescent="0.2">
      <c r="AA13677" s="9"/>
    </row>
    <row r="13678" spans="27:27" x14ac:dyDescent="0.2">
      <c r="AA13678" s="9"/>
    </row>
    <row r="13679" spans="27:27" x14ac:dyDescent="0.2">
      <c r="AA13679" s="9"/>
    </row>
    <row r="13680" spans="27:27" x14ac:dyDescent="0.2">
      <c r="AA13680" s="9"/>
    </row>
    <row r="13681" spans="27:27" x14ac:dyDescent="0.2">
      <c r="AA13681" s="9"/>
    </row>
    <row r="13682" spans="27:27" x14ac:dyDescent="0.2">
      <c r="AA13682" s="9"/>
    </row>
    <row r="13683" spans="27:27" x14ac:dyDescent="0.2">
      <c r="AA13683" s="9"/>
    </row>
    <row r="13684" spans="27:27" x14ac:dyDescent="0.2">
      <c r="AA13684" s="9"/>
    </row>
    <row r="13685" spans="27:27" x14ac:dyDescent="0.2">
      <c r="AA13685" s="9"/>
    </row>
    <row r="13686" spans="27:27" x14ac:dyDescent="0.2">
      <c r="AA13686" s="9"/>
    </row>
    <row r="13687" spans="27:27" x14ac:dyDescent="0.2">
      <c r="AA13687" s="9"/>
    </row>
    <row r="13688" spans="27:27" x14ac:dyDescent="0.2">
      <c r="AA13688" s="9"/>
    </row>
    <row r="13689" spans="27:27" x14ac:dyDescent="0.2">
      <c r="AA13689" s="9"/>
    </row>
    <row r="13690" spans="27:27" x14ac:dyDescent="0.2">
      <c r="AA13690" s="9"/>
    </row>
    <row r="13691" spans="27:27" x14ac:dyDescent="0.2">
      <c r="AA13691" s="9"/>
    </row>
    <row r="13692" spans="27:27" x14ac:dyDescent="0.2">
      <c r="AA13692" s="9"/>
    </row>
    <row r="13693" spans="27:27" x14ac:dyDescent="0.2">
      <c r="AA13693" s="9"/>
    </row>
    <row r="13694" spans="27:27" x14ac:dyDescent="0.2">
      <c r="AA13694" s="9"/>
    </row>
    <row r="13695" spans="27:27" x14ac:dyDescent="0.2">
      <c r="AA13695" s="9"/>
    </row>
    <row r="13696" spans="27:27" x14ac:dyDescent="0.2">
      <c r="AA13696" s="9"/>
    </row>
    <row r="13697" spans="27:27" x14ac:dyDescent="0.2">
      <c r="AA13697" s="9"/>
    </row>
    <row r="13698" spans="27:27" x14ac:dyDescent="0.2">
      <c r="AA13698" s="9"/>
    </row>
    <row r="13699" spans="27:27" x14ac:dyDescent="0.2">
      <c r="AA13699" s="9"/>
    </row>
    <row r="13700" spans="27:27" x14ac:dyDescent="0.2">
      <c r="AA13700" s="9"/>
    </row>
    <row r="13701" spans="27:27" x14ac:dyDescent="0.2">
      <c r="AA13701" s="9"/>
    </row>
    <row r="13702" spans="27:27" x14ac:dyDescent="0.2">
      <c r="AA13702" s="9"/>
    </row>
    <row r="13703" spans="27:27" x14ac:dyDescent="0.2">
      <c r="AA13703" s="9"/>
    </row>
    <row r="13704" spans="27:27" x14ac:dyDescent="0.2">
      <c r="AA13704" s="9"/>
    </row>
    <row r="13705" spans="27:27" x14ac:dyDescent="0.2">
      <c r="AA13705" s="9"/>
    </row>
    <row r="13706" spans="27:27" x14ac:dyDescent="0.2">
      <c r="AA13706" s="9"/>
    </row>
    <row r="13707" spans="27:27" x14ac:dyDescent="0.2">
      <c r="AA13707" s="9"/>
    </row>
    <row r="13708" spans="27:27" x14ac:dyDescent="0.2">
      <c r="AA13708" s="9"/>
    </row>
    <row r="13709" spans="27:27" x14ac:dyDescent="0.2">
      <c r="AA13709" s="9"/>
    </row>
    <row r="13710" spans="27:27" x14ac:dyDescent="0.2">
      <c r="AA13710" s="9"/>
    </row>
    <row r="13711" spans="27:27" x14ac:dyDescent="0.2">
      <c r="AA13711" s="9"/>
    </row>
    <row r="13712" spans="27:27" x14ac:dyDescent="0.2">
      <c r="AA13712" s="9"/>
    </row>
    <row r="13713" spans="27:27" x14ac:dyDescent="0.2">
      <c r="AA13713" s="9"/>
    </row>
    <row r="13714" spans="27:27" x14ac:dyDescent="0.2">
      <c r="AA13714" s="9"/>
    </row>
    <row r="13715" spans="27:27" x14ac:dyDescent="0.2">
      <c r="AA13715" s="9"/>
    </row>
    <row r="13716" spans="27:27" x14ac:dyDescent="0.2">
      <c r="AA13716" s="9"/>
    </row>
    <row r="13717" spans="27:27" x14ac:dyDescent="0.2">
      <c r="AA13717" s="9"/>
    </row>
    <row r="13718" spans="27:27" x14ac:dyDescent="0.2">
      <c r="AA13718" s="9"/>
    </row>
    <row r="13719" spans="27:27" x14ac:dyDescent="0.2">
      <c r="AA13719" s="9"/>
    </row>
    <row r="13720" spans="27:27" x14ac:dyDescent="0.2">
      <c r="AA13720" s="9"/>
    </row>
    <row r="13721" spans="27:27" x14ac:dyDescent="0.2">
      <c r="AA13721" s="9"/>
    </row>
    <row r="13722" spans="27:27" x14ac:dyDescent="0.2">
      <c r="AA13722" s="9"/>
    </row>
    <row r="13723" spans="27:27" x14ac:dyDescent="0.2">
      <c r="AA13723" s="9"/>
    </row>
    <row r="13724" spans="27:27" x14ac:dyDescent="0.2">
      <c r="AA13724" s="9"/>
    </row>
    <row r="13725" spans="27:27" x14ac:dyDescent="0.2">
      <c r="AA13725" s="9"/>
    </row>
    <row r="13726" spans="27:27" x14ac:dyDescent="0.2">
      <c r="AA13726" s="9"/>
    </row>
    <row r="13727" spans="27:27" x14ac:dyDescent="0.2">
      <c r="AA13727" s="9"/>
    </row>
    <row r="13728" spans="27:27" x14ac:dyDescent="0.2">
      <c r="AA13728" s="9"/>
    </row>
    <row r="13729" spans="27:27" x14ac:dyDescent="0.2">
      <c r="AA13729" s="9"/>
    </row>
    <row r="13730" spans="27:27" x14ac:dyDescent="0.2">
      <c r="AA13730" s="9"/>
    </row>
    <row r="13731" spans="27:27" x14ac:dyDescent="0.2">
      <c r="AA13731" s="9"/>
    </row>
    <row r="13732" spans="27:27" x14ac:dyDescent="0.2">
      <c r="AA13732" s="9"/>
    </row>
    <row r="13733" spans="27:27" x14ac:dyDescent="0.2">
      <c r="AA13733" s="9"/>
    </row>
    <row r="13734" spans="27:27" x14ac:dyDescent="0.2">
      <c r="AA13734" s="9"/>
    </row>
    <row r="13735" spans="27:27" x14ac:dyDescent="0.2">
      <c r="AA13735" s="9"/>
    </row>
    <row r="13736" spans="27:27" x14ac:dyDescent="0.2">
      <c r="AA13736" s="9"/>
    </row>
    <row r="13737" spans="27:27" x14ac:dyDescent="0.2">
      <c r="AA13737" s="9"/>
    </row>
    <row r="13738" spans="27:27" x14ac:dyDescent="0.2">
      <c r="AA13738" s="9"/>
    </row>
    <row r="13739" spans="27:27" x14ac:dyDescent="0.2">
      <c r="AA13739" s="9"/>
    </row>
    <row r="13740" spans="27:27" x14ac:dyDescent="0.2">
      <c r="AA13740" s="9"/>
    </row>
    <row r="13741" spans="27:27" x14ac:dyDescent="0.2">
      <c r="AA13741" s="9"/>
    </row>
    <row r="13742" spans="27:27" x14ac:dyDescent="0.2">
      <c r="AA13742" s="9"/>
    </row>
    <row r="13743" spans="27:27" x14ac:dyDescent="0.2">
      <c r="AA13743" s="9"/>
    </row>
    <row r="13744" spans="27:27" x14ac:dyDescent="0.2">
      <c r="AA13744" s="9"/>
    </row>
    <row r="13745" spans="27:27" x14ac:dyDescent="0.2">
      <c r="AA13745" s="9"/>
    </row>
    <row r="13746" spans="27:27" x14ac:dyDescent="0.2">
      <c r="AA13746" s="9"/>
    </row>
    <row r="13747" spans="27:27" x14ac:dyDescent="0.2">
      <c r="AA13747" s="9"/>
    </row>
    <row r="13748" spans="27:27" x14ac:dyDescent="0.2">
      <c r="AA13748" s="9"/>
    </row>
    <row r="13749" spans="27:27" x14ac:dyDescent="0.2">
      <c r="AA13749" s="9"/>
    </row>
    <row r="13750" spans="27:27" x14ac:dyDescent="0.2">
      <c r="AA13750" s="9"/>
    </row>
    <row r="13751" spans="27:27" x14ac:dyDescent="0.2">
      <c r="AA13751" s="9"/>
    </row>
    <row r="13752" spans="27:27" x14ac:dyDescent="0.2">
      <c r="AA13752" s="9"/>
    </row>
    <row r="13753" spans="27:27" x14ac:dyDescent="0.2">
      <c r="AA13753" s="9"/>
    </row>
    <row r="13754" spans="27:27" x14ac:dyDescent="0.2">
      <c r="AA13754" s="9"/>
    </row>
    <row r="13755" spans="27:27" x14ac:dyDescent="0.2">
      <c r="AA13755" s="9"/>
    </row>
    <row r="13756" spans="27:27" x14ac:dyDescent="0.2">
      <c r="AA13756" s="9"/>
    </row>
    <row r="13757" spans="27:27" x14ac:dyDescent="0.2">
      <c r="AA13757" s="9"/>
    </row>
    <row r="13758" spans="27:27" x14ac:dyDescent="0.2">
      <c r="AA13758" s="9"/>
    </row>
    <row r="13759" spans="27:27" x14ac:dyDescent="0.2">
      <c r="AA13759" s="9"/>
    </row>
    <row r="13760" spans="27:27" x14ac:dyDescent="0.2">
      <c r="AA13760" s="9"/>
    </row>
    <row r="13761" spans="27:27" x14ac:dyDescent="0.2">
      <c r="AA13761" s="9"/>
    </row>
    <row r="13762" spans="27:27" x14ac:dyDescent="0.2">
      <c r="AA13762" s="9"/>
    </row>
    <row r="13763" spans="27:27" x14ac:dyDescent="0.2">
      <c r="AA13763" s="9"/>
    </row>
    <row r="13764" spans="27:27" x14ac:dyDescent="0.2">
      <c r="AA13764" s="9"/>
    </row>
    <row r="13765" spans="27:27" x14ac:dyDescent="0.2">
      <c r="AA13765" s="9"/>
    </row>
    <row r="13766" spans="27:27" x14ac:dyDescent="0.2">
      <c r="AA13766" s="9"/>
    </row>
    <row r="13767" spans="27:27" x14ac:dyDescent="0.2">
      <c r="AA13767" s="9"/>
    </row>
    <row r="13768" spans="27:27" x14ac:dyDescent="0.2">
      <c r="AA13768" s="9"/>
    </row>
    <row r="13769" spans="27:27" x14ac:dyDescent="0.2">
      <c r="AA13769" s="9"/>
    </row>
    <row r="13770" spans="27:27" x14ac:dyDescent="0.2">
      <c r="AA13770" s="9"/>
    </row>
    <row r="13771" spans="27:27" x14ac:dyDescent="0.2">
      <c r="AA13771" s="9"/>
    </row>
    <row r="13772" spans="27:27" x14ac:dyDescent="0.2">
      <c r="AA13772" s="9"/>
    </row>
    <row r="13773" spans="27:27" x14ac:dyDescent="0.2">
      <c r="AA13773" s="9"/>
    </row>
    <row r="13774" spans="27:27" x14ac:dyDescent="0.2">
      <c r="AA13774" s="9"/>
    </row>
    <row r="13775" spans="27:27" x14ac:dyDescent="0.2">
      <c r="AA13775" s="9"/>
    </row>
    <row r="13776" spans="27:27" x14ac:dyDescent="0.2">
      <c r="AA13776" s="9"/>
    </row>
    <row r="13777" spans="27:27" x14ac:dyDescent="0.2">
      <c r="AA13777" s="9"/>
    </row>
    <row r="13778" spans="27:27" x14ac:dyDescent="0.2">
      <c r="AA13778" s="9"/>
    </row>
    <row r="13779" spans="27:27" x14ac:dyDescent="0.2">
      <c r="AA13779" s="9"/>
    </row>
    <row r="13780" spans="27:27" x14ac:dyDescent="0.2">
      <c r="AA13780" s="9"/>
    </row>
    <row r="13781" spans="27:27" x14ac:dyDescent="0.2">
      <c r="AA13781" s="9"/>
    </row>
    <row r="13782" spans="27:27" x14ac:dyDescent="0.2">
      <c r="AA13782" s="9"/>
    </row>
    <row r="13783" spans="27:27" x14ac:dyDescent="0.2">
      <c r="AA13783" s="9"/>
    </row>
    <row r="13784" spans="27:27" x14ac:dyDescent="0.2">
      <c r="AA13784" s="9"/>
    </row>
    <row r="13785" spans="27:27" x14ac:dyDescent="0.2">
      <c r="AA13785" s="9"/>
    </row>
    <row r="13786" spans="27:27" x14ac:dyDescent="0.2">
      <c r="AA13786" s="9"/>
    </row>
    <row r="13787" spans="27:27" x14ac:dyDescent="0.2">
      <c r="AA13787" s="9"/>
    </row>
    <row r="13788" spans="27:27" x14ac:dyDescent="0.2">
      <c r="AA13788" s="9"/>
    </row>
    <row r="13789" spans="27:27" x14ac:dyDescent="0.2">
      <c r="AA13789" s="9"/>
    </row>
    <row r="13790" spans="27:27" x14ac:dyDescent="0.2">
      <c r="AA13790" s="9"/>
    </row>
    <row r="13791" spans="27:27" x14ac:dyDescent="0.2">
      <c r="AA13791" s="9"/>
    </row>
    <row r="13792" spans="27:27" x14ac:dyDescent="0.2">
      <c r="AA13792" s="9"/>
    </row>
    <row r="13793" spans="27:27" x14ac:dyDescent="0.2">
      <c r="AA13793" s="9"/>
    </row>
    <row r="13794" spans="27:27" x14ac:dyDescent="0.2">
      <c r="AA13794" s="9"/>
    </row>
    <row r="13795" spans="27:27" x14ac:dyDescent="0.2">
      <c r="AA13795" s="9"/>
    </row>
    <row r="13796" spans="27:27" x14ac:dyDescent="0.2">
      <c r="AA13796" s="9"/>
    </row>
    <row r="13797" spans="27:27" x14ac:dyDescent="0.2">
      <c r="AA13797" s="9"/>
    </row>
    <row r="13798" spans="27:27" x14ac:dyDescent="0.2">
      <c r="AA13798" s="9"/>
    </row>
    <row r="13799" spans="27:27" x14ac:dyDescent="0.2">
      <c r="AA13799" s="9"/>
    </row>
    <row r="13800" spans="27:27" x14ac:dyDescent="0.2">
      <c r="AA13800" s="9"/>
    </row>
    <row r="13801" spans="27:27" x14ac:dyDescent="0.2">
      <c r="AA13801" s="9"/>
    </row>
    <row r="13802" spans="27:27" x14ac:dyDescent="0.2">
      <c r="AA13802" s="9"/>
    </row>
    <row r="13803" spans="27:27" x14ac:dyDescent="0.2">
      <c r="AA13803" s="9"/>
    </row>
    <row r="13804" spans="27:27" x14ac:dyDescent="0.2">
      <c r="AA13804" s="9"/>
    </row>
    <row r="13805" spans="27:27" x14ac:dyDescent="0.2">
      <c r="AA13805" s="9"/>
    </row>
    <row r="13806" spans="27:27" x14ac:dyDescent="0.2">
      <c r="AA13806" s="9"/>
    </row>
    <row r="13807" spans="27:27" x14ac:dyDescent="0.2">
      <c r="AA13807" s="9"/>
    </row>
    <row r="13808" spans="27:27" x14ac:dyDescent="0.2">
      <c r="AA13808" s="9"/>
    </row>
    <row r="13809" spans="27:27" x14ac:dyDescent="0.2">
      <c r="AA13809" s="9"/>
    </row>
    <row r="13810" spans="27:27" x14ac:dyDescent="0.2">
      <c r="AA13810" s="9"/>
    </row>
    <row r="13811" spans="27:27" x14ac:dyDescent="0.2">
      <c r="AA13811" s="9"/>
    </row>
    <row r="13812" spans="27:27" x14ac:dyDescent="0.2">
      <c r="AA13812" s="9"/>
    </row>
    <row r="13813" spans="27:27" x14ac:dyDescent="0.2">
      <c r="AA13813" s="9"/>
    </row>
    <row r="13814" spans="27:27" x14ac:dyDescent="0.2">
      <c r="AA13814" s="9"/>
    </row>
    <row r="13815" spans="27:27" x14ac:dyDescent="0.2">
      <c r="AA13815" s="9"/>
    </row>
    <row r="13816" spans="27:27" x14ac:dyDescent="0.2">
      <c r="AA13816" s="9"/>
    </row>
    <row r="13817" spans="27:27" x14ac:dyDescent="0.2">
      <c r="AA13817" s="9"/>
    </row>
    <row r="13818" spans="27:27" x14ac:dyDescent="0.2">
      <c r="AA13818" s="9"/>
    </row>
    <row r="13819" spans="27:27" x14ac:dyDescent="0.2">
      <c r="AA13819" s="9"/>
    </row>
    <row r="13820" spans="27:27" x14ac:dyDescent="0.2">
      <c r="AA13820" s="9"/>
    </row>
    <row r="13821" spans="27:27" x14ac:dyDescent="0.2">
      <c r="AA13821" s="9"/>
    </row>
    <row r="13822" spans="27:27" x14ac:dyDescent="0.2">
      <c r="AA13822" s="9"/>
    </row>
    <row r="13823" spans="27:27" x14ac:dyDescent="0.2">
      <c r="AA13823" s="9"/>
    </row>
    <row r="13824" spans="27:27" x14ac:dyDescent="0.2">
      <c r="AA13824" s="9"/>
    </row>
    <row r="13825" spans="27:27" x14ac:dyDescent="0.2">
      <c r="AA13825" s="9"/>
    </row>
    <row r="13826" spans="27:27" x14ac:dyDescent="0.2">
      <c r="AA13826" s="9"/>
    </row>
    <row r="13827" spans="27:27" x14ac:dyDescent="0.2">
      <c r="AA13827" s="9"/>
    </row>
    <row r="13828" spans="27:27" x14ac:dyDescent="0.2">
      <c r="AA13828" s="9"/>
    </row>
    <row r="13829" spans="27:27" x14ac:dyDescent="0.2">
      <c r="AA13829" s="9"/>
    </row>
    <row r="13830" spans="27:27" x14ac:dyDescent="0.2">
      <c r="AA13830" s="9"/>
    </row>
    <row r="13831" spans="27:27" x14ac:dyDescent="0.2">
      <c r="AA13831" s="9"/>
    </row>
    <row r="13832" spans="27:27" x14ac:dyDescent="0.2">
      <c r="AA13832" s="9"/>
    </row>
    <row r="13833" spans="27:27" x14ac:dyDescent="0.2">
      <c r="AA13833" s="9"/>
    </row>
    <row r="13834" spans="27:27" x14ac:dyDescent="0.2">
      <c r="AA13834" s="9"/>
    </row>
    <row r="13835" spans="27:27" x14ac:dyDescent="0.2">
      <c r="AA13835" s="9"/>
    </row>
    <row r="13836" spans="27:27" x14ac:dyDescent="0.2">
      <c r="AA13836" s="9"/>
    </row>
    <row r="13837" spans="27:27" x14ac:dyDescent="0.2">
      <c r="AA13837" s="9"/>
    </row>
    <row r="13838" spans="27:27" x14ac:dyDescent="0.2">
      <c r="AA13838" s="9"/>
    </row>
    <row r="13839" spans="27:27" x14ac:dyDescent="0.2">
      <c r="AA13839" s="9"/>
    </row>
    <row r="13840" spans="27:27" x14ac:dyDescent="0.2">
      <c r="AA13840" s="9"/>
    </row>
    <row r="13841" spans="27:27" x14ac:dyDescent="0.2">
      <c r="AA13841" s="9"/>
    </row>
    <row r="13842" spans="27:27" x14ac:dyDescent="0.2">
      <c r="AA13842" s="9"/>
    </row>
    <row r="13843" spans="27:27" x14ac:dyDescent="0.2">
      <c r="AA13843" s="9"/>
    </row>
    <row r="13844" spans="27:27" x14ac:dyDescent="0.2">
      <c r="AA13844" s="9"/>
    </row>
    <row r="13845" spans="27:27" x14ac:dyDescent="0.2">
      <c r="AA13845" s="9"/>
    </row>
    <row r="13846" spans="27:27" x14ac:dyDescent="0.2">
      <c r="AA13846" s="9"/>
    </row>
    <row r="13847" spans="27:27" x14ac:dyDescent="0.2">
      <c r="AA13847" s="9"/>
    </row>
    <row r="13848" spans="27:27" x14ac:dyDescent="0.2">
      <c r="AA13848" s="9"/>
    </row>
    <row r="13849" spans="27:27" x14ac:dyDescent="0.2">
      <c r="AA13849" s="9"/>
    </row>
    <row r="13850" spans="27:27" x14ac:dyDescent="0.2">
      <c r="AA13850" s="9"/>
    </row>
    <row r="13851" spans="27:27" x14ac:dyDescent="0.2">
      <c r="AA13851" s="9"/>
    </row>
    <row r="13852" spans="27:27" x14ac:dyDescent="0.2">
      <c r="AA13852" s="9"/>
    </row>
    <row r="13853" spans="27:27" x14ac:dyDescent="0.2">
      <c r="AA13853" s="9"/>
    </row>
    <row r="13854" spans="27:27" x14ac:dyDescent="0.2">
      <c r="AA13854" s="9"/>
    </row>
    <row r="13855" spans="27:27" x14ac:dyDescent="0.2">
      <c r="AA13855" s="9"/>
    </row>
    <row r="13856" spans="27:27" x14ac:dyDescent="0.2">
      <c r="AA13856" s="9"/>
    </row>
    <row r="13857" spans="27:27" x14ac:dyDescent="0.2">
      <c r="AA13857" s="9"/>
    </row>
    <row r="13858" spans="27:27" x14ac:dyDescent="0.2">
      <c r="AA13858" s="9"/>
    </row>
    <row r="13859" spans="27:27" x14ac:dyDescent="0.2">
      <c r="AA13859" s="9"/>
    </row>
    <row r="13860" spans="27:27" x14ac:dyDescent="0.2">
      <c r="AA13860" s="9"/>
    </row>
    <row r="13861" spans="27:27" x14ac:dyDescent="0.2">
      <c r="AA13861" s="9"/>
    </row>
    <row r="13862" spans="27:27" x14ac:dyDescent="0.2">
      <c r="AA13862" s="9"/>
    </row>
    <row r="13863" spans="27:27" x14ac:dyDescent="0.2">
      <c r="AA13863" s="9"/>
    </row>
    <row r="13864" spans="27:27" x14ac:dyDescent="0.2">
      <c r="AA13864" s="9"/>
    </row>
    <row r="13865" spans="27:27" x14ac:dyDescent="0.2">
      <c r="AA13865" s="9"/>
    </row>
    <row r="13866" spans="27:27" x14ac:dyDescent="0.2">
      <c r="AA13866" s="9"/>
    </row>
    <row r="13867" spans="27:27" x14ac:dyDescent="0.2">
      <c r="AA13867" s="9"/>
    </row>
    <row r="13868" spans="27:27" x14ac:dyDescent="0.2">
      <c r="AA13868" s="9"/>
    </row>
    <row r="13869" spans="27:27" x14ac:dyDescent="0.2">
      <c r="AA13869" s="9"/>
    </row>
    <row r="13870" spans="27:27" x14ac:dyDescent="0.2">
      <c r="AA13870" s="9"/>
    </row>
    <row r="13871" spans="27:27" x14ac:dyDescent="0.2">
      <c r="AA13871" s="9"/>
    </row>
    <row r="13872" spans="27:27" x14ac:dyDescent="0.2">
      <c r="AA13872" s="9"/>
    </row>
    <row r="13873" spans="27:27" x14ac:dyDescent="0.2">
      <c r="AA13873" s="9"/>
    </row>
    <row r="13874" spans="27:27" x14ac:dyDescent="0.2">
      <c r="AA13874" s="9"/>
    </row>
    <row r="13875" spans="27:27" x14ac:dyDescent="0.2">
      <c r="AA13875" s="9"/>
    </row>
    <row r="13876" spans="27:27" x14ac:dyDescent="0.2">
      <c r="AA13876" s="9"/>
    </row>
    <row r="13877" spans="27:27" x14ac:dyDescent="0.2">
      <c r="AA13877" s="9"/>
    </row>
    <row r="13878" spans="27:27" x14ac:dyDescent="0.2">
      <c r="AA13878" s="9"/>
    </row>
    <row r="13879" spans="27:27" x14ac:dyDescent="0.2">
      <c r="AA13879" s="9"/>
    </row>
    <row r="13880" spans="27:27" x14ac:dyDescent="0.2">
      <c r="AA13880" s="9"/>
    </row>
    <row r="13881" spans="27:27" x14ac:dyDescent="0.2">
      <c r="AA13881" s="9"/>
    </row>
    <row r="13882" spans="27:27" x14ac:dyDescent="0.2">
      <c r="AA13882" s="9"/>
    </row>
    <row r="13883" spans="27:27" x14ac:dyDescent="0.2">
      <c r="AA13883" s="9"/>
    </row>
    <row r="13884" spans="27:27" x14ac:dyDescent="0.2">
      <c r="AA13884" s="9"/>
    </row>
    <row r="13885" spans="27:27" x14ac:dyDescent="0.2">
      <c r="AA13885" s="9"/>
    </row>
    <row r="13886" spans="27:27" x14ac:dyDescent="0.2">
      <c r="AA13886" s="9"/>
    </row>
    <row r="13887" spans="27:27" x14ac:dyDescent="0.2">
      <c r="AA13887" s="9"/>
    </row>
    <row r="13888" spans="27:27" x14ac:dyDescent="0.2">
      <c r="AA13888" s="9"/>
    </row>
    <row r="13889" spans="27:27" x14ac:dyDescent="0.2">
      <c r="AA13889" s="9"/>
    </row>
    <row r="13890" spans="27:27" x14ac:dyDescent="0.2">
      <c r="AA13890" s="9"/>
    </row>
    <row r="13891" spans="27:27" x14ac:dyDescent="0.2">
      <c r="AA13891" s="9"/>
    </row>
    <row r="13892" spans="27:27" x14ac:dyDescent="0.2">
      <c r="AA13892" s="9"/>
    </row>
    <row r="13893" spans="27:27" x14ac:dyDescent="0.2">
      <c r="AA13893" s="9"/>
    </row>
    <row r="13894" spans="27:27" x14ac:dyDescent="0.2">
      <c r="AA13894" s="9"/>
    </row>
    <row r="13895" spans="27:27" x14ac:dyDescent="0.2">
      <c r="AA13895" s="9"/>
    </row>
    <row r="13896" spans="27:27" x14ac:dyDescent="0.2">
      <c r="AA13896" s="9"/>
    </row>
    <row r="13897" spans="27:27" x14ac:dyDescent="0.2">
      <c r="AA13897" s="9"/>
    </row>
    <row r="13898" spans="27:27" x14ac:dyDescent="0.2">
      <c r="AA13898" s="9"/>
    </row>
    <row r="13899" spans="27:27" x14ac:dyDescent="0.2">
      <c r="AA13899" s="9"/>
    </row>
    <row r="13900" spans="27:27" x14ac:dyDescent="0.2">
      <c r="AA13900" s="9"/>
    </row>
    <row r="13901" spans="27:27" x14ac:dyDescent="0.2">
      <c r="AA13901" s="9"/>
    </row>
    <row r="13902" spans="27:27" x14ac:dyDescent="0.2">
      <c r="AA13902" s="9"/>
    </row>
    <row r="13903" spans="27:27" x14ac:dyDescent="0.2">
      <c r="AA13903" s="9"/>
    </row>
    <row r="13904" spans="27:27" x14ac:dyDescent="0.2">
      <c r="AA13904" s="9"/>
    </row>
    <row r="13905" spans="27:27" x14ac:dyDescent="0.2">
      <c r="AA13905" s="9"/>
    </row>
    <row r="13906" spans="27:27" x14ac:dyDescent="0.2">
      <c r="AA13906" s="9"/>
    </row>
    <row r="13907" spans="27:27" x14ac:dyDescent="0.2">
      <c r="AA13907" s="9"/>
    </row>
    <row r="13908" spans="27:27" x14ac:dyDescent="0.2">
      <c r="AA13908" s="9"/>
    </row>
    <row r="13909" spans="27:27" x14ac:dyDescent="0.2">
      <c r="AA13909" s="9"/>
    </row>
    <row r="13910" spans="27:27" x14ac:dyDescent="0.2">
      <c r="AA13910" s="9"/>
    </row>
    <row r="13911" spans="27:27" x14ac:dyDescent="0.2">
      <c r="AA13911" s="9"/>
    </row>
    <row r="13912" spans="27:27" x14ac:dyDescent="0.2">
      <c r="AA13912" s="9"/>
    </row>
    <row r="13913" spans="27:27" x14ac:dyDescent="0.2">
      <c r="AA13913" s="9"/>
    </row>
    <row r="13914" spans="27:27" x14ac:dyDescent="0.2">
      <c r="AA13914" s="9"/>
    </row>
    <row r="13915" spans="27:27" x14ac:dyDescent="0.2">
      <c r="AA13915" s="9"/>
    </row>
    <row r="13916" spans="27:27" x14ac:dyDescent="0.2">
      <c r="AA13916" s="9"/>
    </row>
    <row r="13917" spans="27:27" x14ac:dyDescent="0.2">
      <c r="AA13917" s="9"/>
    </row>
    <row r="13918" spans="27:27" x14ac:dyDescent="0.2">
      <c r="AA13918" s="9"/>
    </row>
    <row r="13919" spans="27:27" x14ac:dyDescent="0.2">
      <c r="AA13919" s="9"/>
    </row>
    <row r="13920" spans="27:27" x14ac:dyDescent="0.2">
      <c r="AA13920" s="9"/>
    </row>
    <row r="13921" spans="27:27" x14ac:dyDescent="0.2">
      <c r="AA13921" s="9"/>
    </row>
    <row r="13922" spans="27:27" x14ac:dyDescent="0.2">
      <c r="AA13922" s="9"/>
    </row>
    <row r="13923" spans="27:27" x14ac:dyDescent="0.2">
      <c r="AA13923" s="9"/>
    </row>
    <row r="13924" spans="27:27" x14ac:dyDescent="0.2">
      <c r="AA13924" s="9"/>
    </row>
    <row r="13925" spans="27:27" x14ac:dyDescent="0.2">
      <c r="AA13925" s="9"/>
    </row>
    <row r="13926" spans="27:27" x14ac:dyDescent="0.2">
      <c r="AA13926" s="9"/>
    </row>
    <row r="13927" spans="27:27" x14ac:dyDescent="0.2">
      <c r="AA13927" s="9"/>
    </row>
    <row r="13928" spans="27:27" x14ac:dyDescent="0.2">
      <c r="AA13928" s="9"/>
    </row>
    <row r="13929" spans="27:27" x14ac:dyDescent="0.2">
      <c r="AA13929" s="9"/>
    </row>
    <row r="13930" spans="27:27" x14ac:dyDescent="0.2">
      <c r="AA13930" s="9"/>
    </row>
    <row r="13931" spans="27:27" x14ac:dyDescent="0.2">
      <c r="AA13931" s="9"/>
    </row>
    <row r="13932" spans="27:27" x14ac:dyDescent="0.2">
      <c r="AA13932" s="9"/>
    </row>
    <row r="13933" spans="27:27" x14ac:dyDescent="0.2">
      <c r="AA13933" s="9"/>
    </row>
    <row r="13934" spans="27:27" x14ac:dyDescent="0.2">
      <c r="AA13934" s="9"/>
    </row>
    <row r="13935" spans="27:27" x14ac:dyDescent="0.2">
      <c r="AA13935" s="9"/>
    </row>
    <row r="13936" spans="27:27" x14ac:dyDescent="0.2">
      <c r="AA13936" s="9"/>
    </row>
    <row r="13937" spans="27:27" x14ac:dyDescent="0.2">
      <c r="AA13937" s="9"/>
    </row>
    <row r="13938" spans="27:27" x14ac:dyDescent="0.2">
      <c r="AA13938" s="9"/>
    </row>
    <row r="13939" spans="27:27" x14ac:dyDescent="0.2">
      <c r="AA13939" s="9"/>
    </row>
    <row r="13940" spans="27:27" x14ac:dyDescent="0.2">
      <c r="AA13940" s="9"/>
    </row>
    <row r="13941" spans="27:27" x14ac:dyDescent="0.2">
      <c r="AA13941" s="9"/>
    </row>
    <row r="13942" spans="27:27" x14ac:dyDescent="0.2">
      <c r="AA13942" s="9"/>
    </row>
    <row r="13943" spans="27:27" x14ac:dyDescent="0.2">
      <c r="AA13943" s="9"/>
    </row>
    <row r="13944" spans="27:27" x14ac:dyDescent="0.2">
      <c r="AA13944" s="9"/>
    </row>
    <row r="13945" spans="27:27" x14ac:dyDescent="0.2">
      <c r="AA13945" s="9"/>
    </row>
    <row r="13946" spans="27:27" x14ac:dyDescent="0.2">
      <c r="AA13946" s="9"/>
    </row>
    <row r="13947" spans="27:27" x14ac:dyDescent="0.2">
      <c r="AA13947" s="9"/>
    </row>
    <row r="13948" spans="27:27" x14ac:dyDescent="0.2">
      <c r="AA13948" s="9"/>
    </row>
    <row r="13949" spans="27:27" x14ac:dyDescent="0.2">
      <c r="AA13949" s="9"/>
    </row>
    <row r="13950" spans="27:27" x14ac:dyDescent="0.2">
      <c r="AA13950" s="9"/>
    </row>
    <row r="13951" spans="27:27" x14ac:dyDescent="0.2">
      <c r="AA13951" s="9"/>
    </row>
    <row r="13952" spans="27:27" x14ac:dyDescent="0.2">
      <c r="AA13952" s="9"/>
    </row>
    <row r="13953" spans="27:27" x14ac:dyDescent="0.2">
      <c r="AA13953" s="9"/>
    </row>
    <row r="13954" spans="27:27" x14ac:dyDescent="0.2">
      <c r="AA13954" s="9"/>
    </row>
    <row r="13955" spans="27:27" x14ac:dyDescent="0.2">
      <c r="AA13955" s="9"/>
    </row>
    <row r="13956" spans="27:27" x14ac:dyDescent="0.2">
      <c r="AA13956" s="9"/>
    </row>
    <row r="13957" spans="27:27" x14ac:dyDescent="0.2">
      <c r="AA13957" s="9"/>
    </row>
    <row r="13958" spans="27:27" x14ac:dyDescent="0.2">
      <c r="AA13958" s="9"/>
    </row>
    <row r="13959" spans="27:27" x14ac:dyDescent="0.2">
      <c r="AA13959" s="9"/>
    </row>
    <row r="13960" spans="27:27" x14ac:dyDescent="0.2">
      <c r="AA13960" s="9"/>
    </row>
    <row r="13961" spans="27:27" x14ac:dyDescent="0.2">
      <c r="AA13961" s="9"/>
    </row>
    <row r="13962" spans="27:27" x14ac:dyDescent="0.2">
      <c r="AA13962" s="9"/>
    </row>
    <row r="13963" spans="27:27" x14ac:dyDescent="0.2">
      <c r="AA13963" s="9"/>
    </row>
    <row r="13964" spans="27:27" x14ac:dyDescent="0.2">
      <c r="AA13964" s="9"/>
    </row>
    <row r="13965" spans="27:27" x14ac:dyDescent="0.2">
      <c r="AA13965" s="9"/>
    </row>
    <row r="13966" spans="27:27" x14ac:dyDescent="0.2">
      <c r="AA13966" s="9"/>
    </row>
    <row r="13967" spans="27:27" x14ac:dyDescent="0.2">
      <c r="AA13967" s="9"/>
    </row>
    <row r="13968" spans="27:27" x14ac:dyDescent="0.2">
      <c r="AA13968" s="9"/>
    </row>
    <row r="13969" spans="27:27" x14ac:dyDescent="0.2">
      <c r="AA13969" s="9"/>
    </row>
    <row r="13970" spans="27:27" x14ac:dyDescent="0.2">
      <c r="AA13970" s="9"/>
    </row>
    <row r="13971" spans="27:27" x14ac:dyDescent="0.2">
      <c r="AA13971" s="9"/>
    </row>
    <row r="13972" spans="27:27" x14ac:dyDescent="0.2">
      <c r="AA13972" s="9"/>
    </row>
    <row r="13973" spans="27:27" x14ac:dyDescent="0.2">
      <c r="AA13973" s="9"/>
    </row>
    <row r="13974" spans="27:27" x14ac:dyDescent="0.2">
      <c r="AA13974" s="9"/>
    </row>
    <row r="13975" spans="27:27" x14ac:dyDescent="0.2">
      <c r="AA13975" s="9"/>
    </row>
    <row r="13976" spans="27:27" x14ac:dyDescent="0.2">
      <c r="AA13976" s="9"/>
    </row>
    <row r="13977" spans="27:27" x14ac:dyDescent="0.2">
      <c r="AA13977" s="9"/>
    </row>
    <row r="13978" spans="27:27" x14ac:dyDescent="0.2">
      <c r="AA13978" s="9"/>
    </row>
    <row r="13979" spans="27:27" x14ac:dyDescent="0.2">
      <c r="AA13979" s="9"/>
    </row>
    <row r="13980" spans="27:27" x14ac:dyDescent="0.2">
      <c r="AA13980" s="9"/>
    </row>
    <row r="13981" spans="27:27" x14ac:dyDescent="0.2">
      <c r="AA13981" s="9"/>
    </row>
    <row r="13982" spans="27:27" x14ac:dyDescent="0.2">
      <c r="AA13982" s="9"/>
    </row>
    <row r="13983" spans="27:27" x14ac:dyDescent="0.2">
      <c r="AA13983" s="9"/>
    </row>
    <row r="13984" spans="27:27" x14ac:dyDescent="0.2">
      <c r="AA13984" s="9"/>
    </row>
    <row r="13985" spans="27:27" x14ac:dyDescent="0.2">
      <c r="AA13985" s="9"/>
    </row>
    <row r="13986" spans="27:27" x14ac:dyDescent="0.2">
      <c r="AA13986" s="9"/>
    </row>
    <row r="13987" spans="27:27" x14ac:dyDescent="0.2">
      <c r="AA13987" s="9"/>
    </row>
    <row r="13988" spans="27:27" x14ac:dyDescent="0.2">
      <c r="AA13988" s="9"/>
    </row>
    <row r="13989" spans="27:27" x14ac:dyDescent="0.2">
      <c r="AA13989" s="9"/>
    </row>
    <row r="13990" spans="27:27" x14ac:dyDescent="0.2">
      <c r="AA13990" s="9"/>
    </row>
    <row r="13991" spans="27:27" x14ac:dyDescent="0.2">
      <c r="AA13991" s="9"/>
    </row>
    <row r="13992" spans="27:27" x14ac:dyDescent="0.2">
      <c r="AA13992" s="9"/>
    </row>
    <row r="13993" spans="27:27" x14ac:dyDescent="0.2">
      <c r="AA13993" s="9"/>
    </row>
    <row r="13994" spans="27:27" x14ac:dyDescent="0.2">
      <c r="AA13994" s="9"/>
    </row>
    <row r="13995" spans="27:27" x14ac:dyDescent="0.2">
      <c r="AA13995" s="9"/>
    </row>
    <row r="13996" spans="27:27" x14ac:dyDescent="0.2">
      <c r="AA13996" s="9"/>
    </row>
    <row r="13997" spans="27:27" x14ac:dyDescent="0.2">
      <c r="AA13997" s="9"/>
    </row>
    <row r="13998" spans="27:27" x14ac:dyDescent="0.2">
      <c r="AA13998" s="9"/>
    </row>
    <row r="13999" spans="27:27" x14ac:dyDescent="0.2">
      <c r="AA13999" s="9"/>
    </row>
    <row r="14000" spans="27:27" x14ac:dyDescent="0.2">
      <c r="AA14000" s="9"/>
    </row>
    <row r="14001" spans="27:27" x14ac:dyDescent="0.2">
      <c r="AA14001" s="9"/>
    </row>
    <row r="14002" spans="27:27" x14ac:dyDescent="0.2">
      <c r="AA14002" s="9"/>
    </row>
    <row r="14003" spans="27:27" x14ac:dyDescent="0.2">
      <c r="AA14003" s="9"/>
    </row>
    <row r="14004" spans="27:27" x14ac:dyDescent="0.2">
      <c r="AA14004" s="9"/>
    </row>
    <row r="14005" spans="27:27" x14ac:dyDescent="0.2">
      <c r="AA14005" s="9"/>
    </row>
    <row r="14006" spans="27:27" x14ac:dyDescent="0.2">
      <c r="AA14006" s="9"/>
    </row>
    <row r="14007" spans="27:27" x14ac:dyDescent="0.2">
      <c r="AA14007" s="9"/>
    </row>
    <row r="14008" spans="27:27" x14ac:dyDescent="0.2">
      <c r="AA14008" s="9"/>
    </row>
    <row r="14009" spans="27:27" x14ac:dyDescent="0.2">
      <c r="AA14009" s="9"/>
    </row>
    <row r="14010" spans="27:27" x14ac:dyDescent="0.2">
      <c r="AA14010" s="9"/>
    </row>
    <row r="14011" spans="27:27" x14ac:dyDescent="0.2">
      <c r="AA14011" s="9"/>
    </row>
    <row r="14012" spans="27:27" x14ac:dyDescent="0.2">
      <c r="AA14012" s="9"/>
    </row>
    <row r="14013" spans="27:27" x14ac:dyDescent="0.2">
      <c r="AA14013" s="9"/>
    </row>
    <row r="14014" spans="27:27" x14ac:dyDescent="0.2">
      <c r="AA14014" s="9"/>
    </row>
    <row r="14015" spans="27:27" x14ac:dyDescent="0.2">
      <c r="AA14015" s="9"/>
    </row>
    <row r="14016" spans="27:27" x14ac:dyDescent="0.2">
      <c r="AA14016" s="9"/>
    </row>
    <row r="14017" spans="27:27" x14ac:dyDescent="0.2">
      <c r="AA14017" s="9"/>
    </row>
    <row r="14018" spans="27:27" x14ac:dyDescent="0.2">
      <c r="AA14018" s="9"/>
    </row>
    <row r="14019" spans="27:27" x14ac:dyDescent="0.2">
      <c r="AA14019" s="9"/>
    </row>
    <row r="14020" spans="27:27" x14ac:dyDescent="0.2">
      <c r="AA14020" s="9"/>
    </row>
    <row r="14021" spans="27:27" x14ac:dyDescent="0.2">
      <c r="AA14021" s="9"/>
    </row>
    <row r="14022" spans="27:27" x14ac:dyDescent="0.2">
      <c r="AA14022" s="9"/>
    </row>
    <row r="14023" spans="27:27" x14ac:dyDescent="0.2">
      <c r="AA14023" s="9"/>
    </row>
    <row r="14024" spans="27:27" x14ac:dyDescent="0.2">
      <c r="AA14024" s="9"/>
    </row>
    <row r="14025" spans="27:27" x14ac:dyDescent="0.2">
      <c r="AA14025" s="9"/>
    </row>
    <row r="14026" spans="27:27" x14ac:dyDescent="0.2">
      <c r="AA14026" s="9"/>
    </row>
    <row r="14027" spans="27:27" x14ac:dyDescent="0.2">
      <c r="AA14027" s="9"/>
    </row>
    <row r="14028" spans="27:27" x14ac:dyDescent="0.2">
      <c r="AA14028" s="9"/>
    </row>
    <row r="14029" spans="27:27" x14ac:dyDescent="0.2">
      <c r="AA14029" s="9"/>
    </row>
    <row r="14030" spans="27:27" x14ac:dyDescent="0.2">
      <c r="AA14030" s="9"/>
    </row>
    <row r="14031" spans="27:27" x14ac:dyDescent="0.2">
      <c r="AA14031" s="9"/>
    </row>
    <row r="14032" spans="27:27" x14ac:dyDescent="0.2">
      <c r="AA14032" s="9"/>
    </row>
    <row r="14033" spans="27:27" x14ac:dyDescent="0.2">
      <c r="AA14033" s="9"/>
    </row>
    <row r="14034" spans="27:27" x14ac:dyDescent="0.2">
      <c r="AA14034" s="9"/>
    </row>
    <row r="14035" spans="27:27" x14ac:dyDescent="0.2">
      <c r="AA14035" s="9"/>
    </row>
    <row r="14036" spans="27:27" x14ac:dyDescent="0.2">
      <c r="AA14036" s="9"/>
    </row>
    <row r="14037" spans="27:27" x14ac:dyDescent="0.2">
      <c r="AA14037" s="9"/>
    </row>
    <row r="14038" spans="27:27" x14ac:dyDescent="0.2">
      <c r="AA14038" s="9"/>
    </row>
    <row r="14039" spans="27:27" x14ac:dyDescent="0.2">
      <c r="AA14039" s="9"/>
    </row>
    <row r="14040" spans="27:27" x14ac:dyDescent="0.2">
      <c r="AA14040" s="9"/>
    </row>
    <row r="14041" spans="27:27" x14ac:dyDescent="0.2">
      <c r="AA14041" s="9"/>
    </row>
    <row r="14042" spans="27:27" x14ac:dyDescent="0.2">
      <c r="AA14042" s="9"/>
    </row>
    <row r="14043" spans="27:27" x14ac:dyDescent="0.2">
      <c r="AA14043" s="9"/>
    </row>
    <row r="14044" spans="27:27" x14ac:dyDescent="0.2">
      <c r="AA14044" s="9"/>
    </row>
    <row r="14045" spans="27:27" x14ac:dyDescent="0.2">
      <c r="AA14045" s="9"/>
    </row>
    <row r="14046" spans="27:27" x14ac:dyDescent="0.2">
      <c r="AA14046" s="9"/>
    </row>
    <row r="14047" spans="27:27" x14ac:dyDescent="0.2">
      <c r="AA14047" s="9"/>
    </row>
    <row r="14048" spans="27:27" x14ac:dyDescent="0.2">
      <c r="AA14048" s="9"/>
    </row>
    <row r="14049" spans="27:27" x14ac:dyDescent="0.2">
      <c r="AA14049" s="9"/>
    </row>
    <row r="14050" spans="27:27" x14ac:dyDescent="0.2">
      <c r="AA14050" s="9"/>
    </row>
    <row r="14051" spans="27:27" x14ac:dyDescent="0.2">
      <c r="AA14051" s="9"/>
    </row>
    <row r="14052" spans="27:27" x14ac:dyDescent="0.2">
      <c r="AA14052" s="9"/>
    </row>
    <row r="14053" spans="27:27" x14ac:dyDescent="0.2">
      <c r="AA14053" s="9"/>
    </row>
    <row r="14054" spans="27:27" x14ac:dyDescent="0.2">
      <c r="AA14054" s="9"/>
    </row>
    <row r="14055" spans="27:27" x14ac:dyDescent="0.2">
      <c r="AA14055" s="9"/>
    </row>
    <row r="14056" spans="27:27" x14ac:dyDescent="0.2">
      <c r="AA14056" s="9"/>
    </row>
    <row r="14057" spans="27:27" x14ac:dyDescent="0.2">
      <c r="AA14057" s="9"/>
    </row>
    <row r="14058" spans="27:27" x14ac:dyDescent="0.2">
      <c r="AA14058" s="9"/>
    </row>
    <row r="14059" spans="27:27" x14ac:dyDescent="0.2">
      <c r="AA14059" s="9"/>
    </row>
    <row r="14060" spans="27:27" x14ac:dyDescent="0.2">
      <c r="AA14060" s="9"/>
    </row>
    <row r="14061" spans="27:27" x14ac:dyDescent="0.2">
      <c r="AA14061" s="9"/>
    </row>
    <row r="14062" spans="27:27" x14ac:dyDescent="0.2">
      <c r="AA14062" s="9"/>
    </row>
    <row r="14063" spans="27:27" x14ac:dyDescent="0.2">
      <c r="AA14063" s="9"/>
    </row>
    <row r="14064" spans="27:27" x14ac:dyDescent="0.2">
      <c r="AA14064" s="9"/>
    </row>
    <row r="14065" spans="27:27" x14ac:dyDescent="0.2">
      <c r="AA14065" s="9"/>
    </row>
    <row r="14066" spans="27:27" x14ac:dyDescent="0.2">
      <c r="AA14066" s="9"/>
    </row>
    <row r="14067" spans="27:27" x14ac:dyDescent="0.2">
      <c r="AA14067" s="9"/>
    </row>
    <row r="14068" spans="27:27" x14ac:dyDescent="0.2">
      <c r="AA14068" s="9"/>
    </row>
    <row r="14069" spans="27:27" x14ac:dyDescent="0.2">
      <c r="AA14069" s="9"/>
    </row>
    <row r="14070" spans="27:27" x14ac:dyDescent="0.2">
      <c r="AA14070" s="9"/>
    </row>
    <row r="14071" spans="27:27" x14ac:dyDescent="0.2">
      <c r="AA14071" s="9"/>
    </row>
    <row r="14072" spans="27:27" x14ac:dyDescent="0.2">
      <c r="AA14072" s="9"/>
    </row>
    <row r="14073" spans="27:27" x14ac:dyDescent="0.2">
      <c r="AA14073" s="9"/>
    </row>
    <row r="14074" spans="27:27" x14ac:dyDescent="0.2">
      <c r="AA14074" s="9"/>
    </row>
    <row r="14075" spans="27:27" x14ac:dyDescent="0.2">
      <c r="AA14075" s="9"/>
    </row>
    <row r="14076" spans="27:27" x14ac:dyDescent="0.2">
      <c r="AA14076" s="9"/>
    </row>
    <row r="14077" spans="27:27" x14ac:dyDescent="0.2">
      <c r="AA14077" s="9"/>
    </row>
    <row r="14078" spans="27:27" x14ac:dyDescent="0.2">
      <c r="AA14078" s="9"/>
    </row>
    <row r="14079" spans="27:27" x14ac:dyDescent="0.2">
      <c r="AA14079" s="9"/>
    </row>
    <row r="14080" spans="27:27" x14ac:dyDescent="0.2">
      <c r="AA14080" s="9"/>
    </row>
    <row r="14081" spans="27:27" x14ac:dyDescent="0.2">
      <c r="AA14081" s="9"/>
    </row>
    <row r="14082" spans="27:27" x14ac:dyDescent="0.2">
      <c r="AA14082" s="9"/>
    </row>
    <row r="14083" spans="27:27" x14ac:dyDescent="0.2">
      <c r="AA14083" s="9"/>
    </row>
    <row r="14084" spans="27:27" x14ac:dyDescent="0.2">
      <c r="AA14084" s="9"/>
    </row>
    <row r="14085" spans="27:27" x14ac:dyDescent="0.2">
      <c r="AA14085" s="9"/>
    </row>
    <row r="14086" spans="27:27" x14ac:dyDescent="0.2">
      <c r="AA14086" s="9"/>
    </row>
    <row r="14087" spans="27:27" x14ac:dyDescent="0.2">
      <c r="AA14087" s="9"/>
    </row>
    <row r="14088" spans="27:27" x14ac:dyDescent="0.2">
      <c r="AA14088" s="9"/>
    </row>
    <row r="14089" spans="27:27" x14ac:dyDescent="0.2">
      <c r="AA14089" s="9"/>
    </row>
    <row r="14090" spans="27:27" x14ac:dyDescent="0.2">
      <c r="AA14090" s="9"/>
    </row>
    <row r="14091" spans="27:27" x14ac:dyDescent="0.2">
      <c r="AA14091" s="9"/>
    </row>
    <row r="14092" spans="27:27" x14ac:dyDescent="0.2">
      <c r="AA14092" s="9"/>
    </row>
    <row r="14093" spans="27:27" x14ac:dyDescent="0.2">
      <c r="AA14093" s="9"/>
    </row>
    <row r="14094" spans="27:27" x14ac:dyDescent="0.2">
      <c r="AA14094" s="9"/>
    </row>
    <row r="14095" spans="27:27" x14ac:dyDescent="0.2">
      <c r="AA14095" s="9"/>
    </row>
    <row r="14096" spans="27:27" x14ac:dyDescent="0.2">
      <c r="AA14096" s="9"/>
    </row>
    <row r="14097" spans="27:27" x14ac:dyDescent="0.2">
      <c r="AA14097" s="9"/>
    </row>
    <row r="14098" spans="27:27" x14ac:dyDescent="0.2">
      <c r="AA14098" s="9"/>
    </row>
    <row r="14099" spans="27:27" x14ac:dyDescent="0.2">
      <c r="AA14099" s="9"/>
    </row>
    <row r="14100" spans="27:27" x14ac:dyDescent="0.2">
      <c r="AA14100" s="9"/>
    </row>
    <row r="14101" spans="27:27" x14ac:dyDescent="0.2">
      <c r="AA14101" s="9"/>
    </row>
    <row r="14102" spans="27:27" x14ac:dyDescent="0.2">
      <c r="AA14102" s="9"/>
    </row>
    <row r="14103" spans="27:27" x14ac:dyDescent="0.2">
      <c r="AA14103" s="9"/>
    </row>
    <row r="14104" spans="27:27" x14ac:dyDescent="0.2">
      <c r="AA14104" s="9"/>
    </row>
    <row r="14105" spans="27:27" x14ac:dyDescent="0.2">
      <c r="AA14105" s="9"/>
    </row>
    <row r="14106" spans="27:27" x14ac:dyDescent="0.2">
      <c r="AA14106" s="9"/>
    </row>
    <row r="14107" spans="27:27" x14ac:dyDescent="0.2">
      <c r="AA14107" s="9"/>
    </row>
    <row r="14108" spans="27:27" x14ac:dyDescent="0.2">
      <c r="AA14108" s="9"/>
    </row>
    <row r="14109" spans="27:27" x14ac:dyDescent="0.2">
      <c r="AA14109" s="9"/>
    </row>
    <row r="14110" spans="27:27" x14ac:dyDescent="0.2">
      <c r="AA14110" s="9"/>
    </row>
    <row r="14111" spans="27:27" x14ac:dyDescent="0.2">
      <c r="AA14111" s="9"/>
    </row>
    <row r="14112" spans="27:27" x14ac:dyDescent="0.2">
      <c r="AA14112" s="9"/>
    </row>
    <row r="14113" spans="27:27" x14ac:dyDescent="0.2">
      <c r="AA14113" s="9"/>
    </row>
    <row r="14114" spans="27:27" x14ac:dyDescent="0.2">
      <c r="AA14114" s="9"/>
    </row>
    <row r="14115" spans="27:27" x14ac:dyDescent="0.2">
      <c r="AA14115" s="9"/>
    </row>
    <row r="14116" spans="27:27" x14ac:dyDescent="0.2">
      <c r="AA14116" s="9"/>
    </row>
    <row r="14117" spans="27:27" x14ac:dyDescent="0.2">
      <c r="AA14117" s="9"/>
    </row>
    <row r="14118" spans="27:27" x14ac:dyDescent="0.2">
      <c r="AA14118" s="9"/>
    </row>
    <row r="14119" spans="27:27" x14ac:dyDescent="0.2">
      <c r="AA14119" s="9"/>
    </row>
    <row r="14120" spans="27:27" x14ac:dyDescent="0.2">
      <c r="AA14120" s="9"/>
    </row>
    <row r="14121" spans="27:27" x14ac:dyDescent="0.2">
      <c r="AA14121" s="9"/>
    </row>
    <row r="14122" spans="27:27" x14ac:dyDescent="0.2">
      <c r="AA14122" s="9"/>
    </row>
    <row r="14123" spans="27:27" x14ac:dyDescent="0.2">
      <c r="AA14123" s="9"/>
    </row>
    <row r="14124" spans="27:27" x14ac:dyDescent="0.2">
      <c r="AA14124" s="9"/>
    </row>
    <row r="14125" spans="27:27" x14ac:dyDescent="0.2">
      <c r="AA14125" s="9"/>
    </row>
    <row r="14126" spans="27:27" x14ac:dyDescent="0.2">
      <c r="AA14126" s="9"/>
    </row>
    <row r="14127" spans="27:27" x14ac:dyDescent="0.2">
      <c r="AA14127" s="9"/>
    </row>
    <row r="14128" spans="27:27" x14ac:dyDescent="0.2">
      <c r="AA14128" s="9"/>
    </row>
    <row r="14129" spans="27:27" x14ac:dyDescent="0.2">
      <c r="AA14129" s="9"/>
    </row>
    <row r="14130" spans="27:27" x14ac:dyDescent="0.2">
      <c r="AA14130" s="9"/>
    </row>
    <row r="14131" spans="27:27" x14ac:dyDescent="0.2">
      <c r="AA14131" s="9"/>
    </row>
    <row r="14132" spans="27:27" x14ac:dyDescent="0.2">
      <c r="AA14132" s="9"/>
    </row>
    <row r="14133" spans="27:27" x14ac:dyDescent="0.2">
      <c r="AA14133" s="9"/>
    </row>
    <row r="14134" spans="27:27" x14ac:dyDescent="0.2">
      <c r="AA14134" s="9"/>
    </row>
    <row r="14135" spans="27:27" x14ac:dyDescent="0.2">
      <c r="AA14135" s="9"/>
    </row>
    <row r="14136" spans="27:27" x14ac:dyDescent="0.2">
      <c r="AA14136" s="9"/>
    </row>
    <row r="14137" spans="27:27" x14ac:dyDescent="0.2">
      <c r="AA14137" s="9"/>
    </row>
    <row r="14138" spans="27:27" x14ac:dyDescent="0.2">
      <c r="AA14138" s="9"/>
    </row>
    <row r="14139" spans="27:27" x14ac:dyDescent="0.2">
      <c r="AA14139" s="9"/>
    </row>
    <row r="14140" spans="27:27" x14ac:dyDescent="0.2">
      <c r="AA14140" s="9"/>
    </row>
    <row r="14141" spans="27:27" x14ac:dyDescent="0.2">
      <c r="AA14141" s="9"/>
    </row>
    <row r="14142" spans="27:27" x14ac:dyDescent="0.2">
      <c r="AA14142" s="9"/>
    </row>
    <row r="14143" spans="27:27" x14ac:dyDescent="0.2">
      <c r="AA14143" s="9"/>
    </row>
    <row r="14144" spans="27:27" x14ac:dyDescent="0.2">
      <c r="AA14144" s="9"/>
    </row>
    <row r="14145" spans="27:27" x14ac:dyDescent="0.2">
      <c r="AA14145" s="9"/>
    </row>
    <row r="14146" spans="27:27" x14ac:dyDescent="0.2">
      <c r="AA14146" s="9"/>
    </row>
    <row r="14147" spans="27:27" x14ac:dyDescent="0.2">
      <c r="AA14147" s="9"/>
    </row>
    <row r="14148" spans="27:27" x14ac:dyDescent="0.2">
      <c r="AA14148" s="9"/>
    </row>
    <row r="14149" spans="27:27" x14ac:dyDescent="0.2">
      <c r="AA14149" s="9"/>
    </row>
    <row r="14150" spans="27:27" x14ac:dyDescent="0.2">
      <c r="AA14150" s="9"/>
    </row>
    <row r="14151" spans="27:27" x14ac:dyDescent="0.2">
      <c r="AA14151" s="9"/>
    </row>
    <row r="14152" spans="27:27" x14ac:dyDescent="0.2">
      <c r="AA14152" s="9"/>
    </row>
    <row r="14153" spans="27:27" x14ac:dyDescent="0.2">
      <c r="AA14153" s="9"/>
    </row>
    <row r="14154" spans="27:27" x14ac:dyDescent="0.2">
      <c r="AA14154" s="9"/>
    </row>
    <row r="14155" spans="27:27" x14ac:dyDescent="0.2">
      <c r="AA14155" s="9"/>
    </row>
    <row r="14156" spans="27:27" x14ac:dyDescent="0.2">
      <c r="AA14156" s="9"/>
    </row>
    <row r="14157" spans="27:27" x14ac:dyDescent="0.2">
      <c r="AA14157" s="9"/>
    </row>
    <row r="14158" spans="27:27" x14ac:dyDescent="0.2">
      <c r="AA14158" s="9"/>
    </row>
    <row r="14159" spans="27:27" x14ac:dyDescent="0.2">
      <c r="AA14159" s="9"/>
    </row>
    <row r="14160" spans="27:27" x14ac:dyDescent="0.2">
      <c r="AA14160" s="9"/>
    </row>
    <row r="14161" spans="27:27" x14ac:dyDescent="0.2">
      <c r="AA14161" s="9"/>
    </row>
    <row r="14162" spans="27:27" x14ac:dyDescent="0.2">
      <c r="AA14162" s="9"/>
    </row>
    <row r="14163" spans="27:27" x14ac:dyDescent="0.2">
      <c r="AA14163" s="9"/>
    </row>
    <row r="14164" spans="27:27" x14ac:dyDescent="0.2">
      <c r="AA14164" s="9"/>
    </row>
    <row r="14165" spans="27:27" x14ac:dyDescent="0.2">
      <c r="AA14165" s="9"/>
    </row>
    <row r="14166" spans="27:27" x14ac:dyDescent="0.2">
      <c r="AA14166" s="9"/>
    </row>
    <row r="14167" spans="27:27" x14ac:dyDescent="0.2">
      <c r="AA14167" s="9"/>
    </row>
    <row r="14168" spans="27:27" x14ac:dyDescent="0.2">
      <c r="AA14168" s="9"/>
    </row>
    <row r="14169" spans="27:27" x14ac:dyDescent="0.2">
      <c r="AA14169" s="9"/>
    </row>
    <row r="14170" spans="27:27" x14ac:dyDescent="0.2">
      <c r="AA14170" s="9"/>
    </row>
    <row r="14171" spans="27:27" x14ac:dyDescent="0.2">
      <c r="AA14171" s="9"/>
    </row>
    <row r="14172" spans="27:27" x14ac:dyDescent="0.2">
      <c r="AA14172" s="9"/>
    </row>
    <row r="14173" spans="27:27" x14ac:dyDescent="0.2">
      <c r="AA14173" s="9"/>
    </row>
    <row r="14174" spans="27:27" x14ac:dyDescent="0.2">
      <c r="AA14174" s="9"/>
    </row>
    <row r="14175" spans="27:27" x14ac:dyDescent="0.2">
      <c r="AA14175" s="9"/>
    </row>
    <row r="14176" spans="27:27" x14ac:dyDescent="0.2">
      <c r="AA14176" s="9"/>
    </row>
    <row r="14177" spans="27:27" x14ac:dyDescent="0.2">
      <c r="AA14177" s="9"/>
    </row>
    <row r="14178" spans="27:27" x14ac:dyDescent="0.2">
      <c r="AA14178" s="9"/>
    </row>
    <row r="14179" spans="27:27" x14ac:dyDescent="0.2">
      <c r="AA14179" s="9"/>
    </row>
    <row r="14180" spans="27:27" x14ac:dyDescent="0.2">
      <c r="AA14180" s="9"/>
    </row>
    <row r="14181" spans="27:27" x14ac:dyDescent="0.2">
      <c r="AA14181" s="9"/>
    </row>
    <row r="14182" spans="27:27" x14ac:dyDescent="0.2">
      <c r="AA14182" s="9"/>
    </row>
    <row r="14183" spans="27:27" x14ac:dyDescent="0.2">
      <c r="AA14183" s="9"/>
    </row>
    <row r="14184" spans="27:27" x14ac:dyDescent="0.2">
      <c r="AA14184" s="9"/>
    </row>
    <row r="14185" spans="27:27" x14ac:dyDescent="0.2">
      <c r="AA14185" s="9"/>
    </row>
    <row r="14186" spans="27:27" x14ac:dyDescent="0.2">
      <c r="AA14186" s="9"/>
    </row>
    <row r="14187" spans="27:27" x14ac:dyDescent="0.2">
      <c r="AA14187" s="9"/>
    </row>
    <row r="14188" spans="27:27" x14ac:dyDescent="0.2">
      <c r="AA14188" s="9"/>
    </row>
    <row r="14189" spans="27:27" x14ac:dyDescent="0.2">
      <c r="AA14189" s="9"/>
    </row>
    <row r="14190" spans="27:27" x14ac:dyDescent="0.2">
      <c r="AA14190" s="9"/>
    </row>
    <row r="14191" spans="27:27" x14ac:dyDescent="0.2">
      <c r="AA14191" s="9"/>
    </row>
    <row r="14192" spans="27:27" x14ac:dyDescent="0.2">
      <c r="AA14192" s="9"/>
    </row>
    <row r="14193" spans="27:27" x14ac:dyDescent="0.2">
      <c r="AA14193" s="9"/>
    </row>
    <row r="14194" spans="27:27" x14ac:dyDescent="0.2">
      <c r="AA14194" s="9"/>
    </row>
    <row r="14195" spans="27:27" x14ac:dyDescent="0.2">
      <c r="AA14195" s="9"/>
    </row>
    <row r="14196" spans="27:27" x14ac:dyDescent="0.2">
      <c r="AA14196" s="9"/>
    </row>
    <row r="14197" spans="27:27" x14ac:dyDescent="0.2">
      <c r="AA14197" s="9"/>
    </row>
    <row r="14198" spans="27:27" x14ac:dyDescent="0.2">
      <c r="AA14198" s="9"/>
    </row>
    <row r="14199" spans="27:27" x14ac:dyDescent="0.2">
      <c r="AA14199" s="9"/>
    </row>
    <row r="14200" spans="27:27" x14ac:dyDescent="0.2">
      <c r="AA14200" s="9"/>
    </row>
    <row r="14201" spans="27:27" x14ac:dyDescent="0.2">
      <c r="AA14201" s="9"/>
    </row>
    <row r="14202" spans="27:27" x14ac:dyDescent="0.2">
      <c r="AA14202" s="9"/>
    </row>
    <row r="14203" spans="27:27" x14ac:dyDescent="0.2">
      <c r="AA14203" s="9"/>
    </row>
    <row r="14204" spans="27:27" x14ac:dyDescent="0.2">
      <c r="AA14204" s="9"/>
    </row>
    <row r="14205" spans="27:27" x14ac:dyDescent="0.2">
      <c r="AA14205" s="9"/>
    </row>
    <row r="14206" spans="27:27" x14ac:dyDescent="0.2">
      <c r="AA14206" s="9"/>
    </row>
    <row r="14207" spans="27:27" x14ac:dyDescent="0.2">
      <c r="AA14207" s="9"/>
    </row>
    <row r="14208" spans="27:27" x14ac:dyDescent="0.2">
      <c r="AA14208" s="9"/>
    </row>
    <row r="14209" spans="27:27" x14ac:dyDescent="0.2">
      <c r="AA14209" s="9"/>
    </row>
    <row r="14210" spans="27:27" x14ac:dyDescent="0.2">
      <c r="AA14210" s="9"/>
    </row>
    <row r="14211" spans="27:27" x14ac:dyDescent="0.2">
      <c r="AA14211" s="9"/>
    </row>
    <row r="14212" spans="27:27" x14ac:dyDescent="0.2">
      <c r="AA14212" s="9"/>
    </row>
    <row r="14213" spans="27:27" x14ac:dyDescent="0.2">
      <c r="AA14213" s="9"/>
    </row>
    <row r="14214" spans="27:27" x14ac:dyDescent="0.2">
      <c r="AA14214" s="9"/>
    </row>
    <row r="14215" spans="27:27" x14ac:dyDescent="0.2">
      <c r="AA14215" s="9"/>
    </row>
    <row r="14216" spans="27:27" x14ac:dyDescent="0.2">
      <c r="AA14216" s="9"/>
    </row>
    <row r="14217" spans="27:27" x14ac:dyDescent="0.2">
      <c r="AA14217" s="9"/>
    </row>
    <row r="14218" spans="27:27" x14ac:dyDescent="0.2">
      <c r="AA14218" s="9"/>
    </row>
    <row r="14219" spans="27:27" x14ac:dyDescent="0.2">
      <c r="AA14219" s="9"/>
    </row>
    <row r="14220" spans="27:27" x14ac:dyDescent="0.2">
      <c r="AA14220" s="9"/>
    </row>
    <row r="14221" spans="27:27" x14ac:dyDescent="0.2">
      <c r="AA14221" s="9"/>
    </row>
    <row r="14222" spans="27:27" x14ac:dyDescent="0.2">
      <c r="AA14222" s="9"/>
    </row>
    <row r="14223" spans="27:27" x14ac:dyDescent="0.2">
      <c r="AA14223" s="9"/>
    </row>
    <row r="14224" spans="27:27" x14ac:dyDescent="0.2">
      <c r="AA14224" s="9"/>
    </row>
    <row r="14225" spans="27:27" x14ac:dyDescent="0.2">
      <c r="AA14225" s="9"/>
    </row>
    <row r="14226" spans="27:27" x14ac:dyDescent="0.2">
      <c r="AA14226" s="9"/>
    </row>
    <row r="14227" spans="27:27" x14ac:dyDescent="0.2">
      <c r="AA14227" s="9"/>
    </row>
    <row r="14228" spans="27:27" x14ac:dyDescent="0.2">
      <c r="AA14228" s="9"/>
    </row>
    <row r="14229" spans="27:27" x14ac:dyDescent="0.2">
      <c r="AA14229" s="9"/>
    </row>
    <row r="14230" spans="27:27" x14ac:dyDescent="0.2">
      <c r="AA14230" s="9"/>
    </row>
    <row r="14231" spans="27:27" x14ac:dyDescent="0.2">
      <c r="AA14231" s="9"/>
    </row>
    <row r="14232" spans="27:27" x14ac:dyDescent="0.2">
      <c r="AA14232" s="9"/>
    </row>
    <row r="14233" spans="27:27" x14ac:dyDescent="0.2">
      <c r="AA14233" s="9"/>
    </row>
    <row r="14234" spans="27:27" x14ac:dyDescent="0.2">
      <c r="AA14234" s="9"/>
    </row>
    <row r="14235" spans="27:27" x14ac:dyDescent="0.2">
      <c r="AA14235" s="9"/>
    </row>
    <row r="14236" spans="27:27" x14ac:dyDescent="0.2">
      <c r="AA14236" s="9"/>
    </row>
    <row r="14237" spans="27:27" x14ac:dyDescent="0.2">
      <c r="AA14237" s="9"/>
    </row>
    <row r="14238" spans="27:27" x14ac:dyDescent="0.2">
      <c r="AA14238" s="9"/>
    </row>
    <row r="14239" spans="27:27" x14ac:dyDescent="0.2">
      <c r="AA14239" s="9"/>
    </row>
    <row r="14240" spans="27:27" x14ac:dyDescent="0.2">
      <c r="AA14240" s="9"/>
    </row>
    <row r="14241" spans="27:27" x14ac:dyDescent="0.2">
      <c r="AA14241" s="9"/>
    </row>
    <row r="14242" spans="27:27" x14ac:dyDescent="0.2">
      <c r="AA14242" s="9"/>
    </row>
    <row r="14243" spans="27:27" x14ac:dyDescent="0.2">
      <c r="AA14243" s="9"/>
    </row>
    <row r="14244" spans="27:27" x14ac:dyDescent="0.2">
      <c r="AA14244" s="9"/>
    </row>
    <row r="14245" spans="27:27" x14ac:dyDescent="0.2">
      <c r="AA14245" s="9"/>
    </row>
    <row r="14246" spans="27:27" x14ac:dyDescent="0.2">
      <c r="AA14246" s="9"/>
    </row>
    <row r="14247" spans="27:27" x14ac:dyDescent="0.2">
      <c r="AA14247" s="9"/>
    </row>
    <row r="14248" spans="27:27" x14ac:dyDescent="0.2">
      <c r="AA14248" s="9"/>
    </row>
    <row r="14249" spans="27:27" x14ac:dyDescent="0.2">
      <c r="AA14249" s="9"/>
    </row>
    <row r="14250" spans="27:27" x14ac:dyDescent="0.2">
      <c r="AA14250" s="9"/>
    </row>
    <row r="14251" spans="27:27" x14ac:dyDescent="0.2">
      <c r="AA14251" s="9"/>
    </row>
    <row r="14252" spans="27:27" x14ac:dyDescent="0.2">
      <c r="AA14252" s="9"/>
    </row>
    <row r="14253" spans="27:27" x14ac:dyDescent="0.2">
      <c r="AA14253" s="9"/>
    </row>
    <row r="14254" spans="27:27" x14ac:dyDescent="0.2">
      <c r="AA14254" s="9"/>
    </row>
    <row r="14255" spans="27:27" x14ac:dyDescent="0.2">
      <c r="AA14255" s="9"/>
    </row>
    <row r="14256" spans="27:27" x14ac:dyDescent="0.2">
      <c r="AA14256" s="9"/>
    </row>
    <row r="14257" spans="27:27" x14ac:dyDescent="0.2">
      <c r="AA14257" s="9"/>
    </row>
    <row r="14258" spans="27:27" x14ac:dyDescent="0.2">
      <c r="AA14258" s="9"/>
    </row>
    <row r="14259" spans="27:27" x14ac:dyDescent="0.2">
      <c r="AA14259" s="9"/>
    </row>
    <row r="14260" spans="27:27" x14ac:dyDescent="0.2">
      <c r="AA14260" s="9"/>
    </row>
    <row r="14261" spans="27:27" x14ac:dyDescent="0.2">
      <c r="AA14261" s="9"/>
    </row>
    <row r="14262" spans="27:27" x14ac:dyDescent="0.2">
      <c r="AA14262" s="9"/>
    </row>
    <row r="14263" spans="27:27" x14ac:dyDescent="0.2">
      <c r="AA14263" s="9"/>
    </row>
    <row r="14264" spans="27:27" x14ac:dyDescent="0.2">
      <c r="AA14264" s="9"/>
    </row>
    <row r="14265" spans="27:27" x14ac:dyDescent="0.2">
      <c r="AA14265" s="9"/>
    </row>
    <row r="14266" spans="27:27" x14ac:dyDescent="0.2">
      <c r="AA14266" s="9"/>
    </row>
    <row r="14267" spans="27:27" x14ac:dyDescent="0.2">
      <c r="AA14267" s="9"/>
    </row>
    <row r="14268" spans="27:27" x14ac:dyDescent="0.2">
      <c r="AA14268" s="9"/>
    </row>
    <row r="14269" spans="27:27" x14ac:dyDescent="0.2">
      <c r="AA14269" s="9"/>
    </row>
    <row r="14270" spans="27:27" x14ac:dyDescent="0.2">
      <c r="AA14270" s="9"/>
    </row>
    <row r="14271" spans="27:27" x14ac:dyDescent="0.2">
      <c r="AA14271" s="9"/>
    </row>
    <row r="14272" spans="27:27" x14ac:dyDescent="0.2">
      <c r="AA14272" s="9"/>
    </row>
    <row r="14273" spans="27:27" x14ac:dyDescent="0.2">
      <c r="AA14273" s="9"/>
    </row>
    <row r="14274" spans="27:27" x14ac:dyDescent="0.2">
      <c r="AA14274" s="9"/>
    </row>
    <row r="14275" spans="27:27" x14ac:dyDescent="0.2">
      <c r="AA14275" s="9"/>
    </row>
    <row r="14276" spans="27:27" x14ac:dyDescent="0.2">
      <c r="AA14276" s="9"/>
    </row>
    <row r="14277" spans="27:27" x14ac:dyDescent="0.2">
      <c r="AA14277" s="9"/>
    </row>
    <row r="14278" spans="27:27" x14ac:dyDescent="0.2">
      <c r="AA14278" s="9"/>
    </row>
    <row r="14279" spans="27:27" x14ac:dyDescent="0.2">
      <c r="AA14279" s="9"/>
    </row>
    <row r="14280" spans="27:27" x14ac:dyDescent="0.2">
      <c r="AA14280" s="9"/>
    </row>
    <row r="14281" spans="27:27" x14ac:dyDescent="0.2">
      <c r="AA14281" s="9"/>
    </row>
    <row r="14282" spans="27:27" x14ac:dyDescent="0.2">
      <c r="AA14282" s="9"/>
    </row>
    <row r="14283" spans="27:27" x14ac:dyDescent="0.2">
      <c r="AA14283" s="9"/>
    </row>
    <row r="14284" spans="27:27" x14ac:dyDescent="0.2">
      <c r="AA14284" s="9"/>
    </row>
    <row r="14285" spans="27:27" x14ac:dyDescent="0.2">
      <c r="AA14285" s="9"/>
    </row>
    <row r="14286" spans="27:27" x14ac:dyDescent="0.2">
      <c r="AA14286" s="9"/>
    </row>
    <row r="14287" spans="27:27" x14ac:dyDescent="0.2">
      <c r="AA14287" s="9"/>
    </row>
    <row r="14288" spans="27:27" x14ac:dyDescent="0.2">
      <c r="AA14288" s="9"/>
    </row>
    <row r="14289" spans="27:27" x14ac:dyDescent="0.2">
      <c r="AA14289" s="9"/>
    </row>
    <row r="14290" spans="27:27" x14ac:dyDescent="0.2">
      <c r="AA14290" s="9"/>
    </row>
    <row r="14291" spans="27:27" x14ac:dyDescent="0.2">
      <c r="AA14291" s="9"/>
    </row>
    <row r="14292" spans="27:27" x14ac:dyDescent="0.2">
      <c r="AA14292" s="9"/>
    </row>
    <row r="14293" spans="27:27" x14ac:dyDescent="0.2">
      <c r="AA14293" s="9"/>
    </row>
    <row r="14294" spans="27:27" x14ac:dyDescent="0.2">
      <c r="AA14294" s="9"/>
    </row>
    <row r="14295" spans="27:27" x14ac:dyDescent="0.2">
      <c r="AA14295" s="9"/>
    </row>
    <row r="14296" spans="27:27" x14ac:dyDescent="0.2">
      <c r="AA14296" s="9"/>
    </row>
    <row r="14297" spans="27:27" x14ac:dyDescent="0.2">
      <c r="AA14297" s="9"/>
    </row>
    <row r="14298" spans="27:27" x14ac:dyDescent="0.2">
      <c r="AA14298" s="9"/>
    </row>
    <row r="14299" spans="27:27" x14ac:dyDescent="0.2">
      <c r="AA14299" s="9"/>
    </row>
    <row r="14300" spans="27:27" x14ac:dyDescent="0.2">
      <c r="AA14300" s="9"/>
    </row>
    <row r="14301" spans="27:27" x14ac:dyDescent="0.2">
      <c r="AA14301" s="9"/>
    </row>
    <row r="14302" spans="27:27" x14ac:dyDescent="0.2">
      <c r="AA14302" s="9"/>
    </row>
    <row r="14303" spans="27:27" x14ac:dyDescent="0.2">
      <c r="AA14303" s="9"/>
    </row>
    <row r="14304" spans="27:27" x14ac:dyDescent="0.2">
      <c r="AA14304" s="9"/>
    </row>
    <row r="14305" spans="27:27" x14ac:dyDescent="0.2">
      <c r="AA14305" s="9"/>
    </row>
    <row r="14306" spans="27:27" x14ac:dyDescent="0.2">
      <c r="AA14306" s="9"/>
    </row>
    <row r="14307" spans="27:27" x14ac:dyDescent="0.2">
      <c r="AA14307" s="9"/>
    </row>
    <row r="14308" spans="27:27" x14ac:dyDescent="0.2">
      <c r="AA14308" s="9"/>
    </row>
    <row r="14309" spans="27:27" x14ac:dyDescent="0.2">
      <c r="AA14309" s="9"/>
    </row>
    <row r="14310" spans="27:27" x14ac:dyDescent="0.2">
      <c r="AA14310" s="9"/>
    </row>
    <row r="14311" spans="27:27" x14ac:dyDescent="0.2">
      <c r="AA14311" s="9"/>
    </row>
    <row r="14312" spans="27:27" x14ac:dyDescent="0.2">
      <c r="AA14312" s="9"/>
    </row>
    <row r="14313" spans="27:27" x14ac:dyDescent="0.2">
      <c r="AA14313" s="9"/>
    </row>
    <row r="14314" spans="27:27" x14ac:dyDescent="0.2">
      <c r="AA14314" s="9"/>
    </row>
    <row r="14315" spans="27:27" x14ac:dyDescent="0.2">
      <c r="AA14315" s="9"/>
    </row>
    <row r="14316" spans="27:27" x14ac:dyDescent="0.2">
      <c r="AA14316" s="9"/>
    </row>
    <row r="14317" spans="27:27" x14ac:dyDescent="0.2">
      <c r="AA14317" s="9"/>
    </row>
    <row r="14318" spans="27:27" x14ac:dyDescent="0.2">
      <c r="AA14318" s="9"/>
    </row>
    <row r="14319" spans="27:27" x14ac:dyDescent="0.2">
      <c r="AA14319" s="9"/>
    </row>
    <row r="14320" spans="27:27" x14ac:dyDescent="0.2">
      <c r="AA14320" s="9"/>
    </row>
    <row r="14321" spans="27:27" x14ac:dyDescent="0.2">
      <c r="AA14321" s="9"/>
    </row>
    <row r="14322" spans="27:27" x14ac:dyDescent="0.2">
      <c r="AA14322" s="9"/>
    </row>
    <row r="14323" spans="27:27" x14ac:dyDescent="0.2">
      <c r="AA14323" s="9"/>
    </row>
    <row r="14324" spans="27:27" x14ac:dyDescent="0.2">
      <c r="AA14324" s="9"/>
    </row>
    <row r="14325" spans="27:27" x14ac:dyDescent="0.2">
      <c r="AA14325" s="9"/>
    </row>
    <row r="14326" spans="27:27" x14ac:dyDescent="0.2">
      <c r="AA14326" s="9"/>
    </row>
    <row r="14327" spans="27:27" x14ac:dyDescent="0.2">
      <c r="AA14327" s="9"/>
    </row>
    <row r="14328" spans="27:27" x14ac:dyDescent="0.2">
      <c r="AA14328" s="9"/>
    </row>
    <row r="14329" spans="27:27" x14ac:dyDescent="0.2">
      <c r="AA14329" s="9"/>
    </row>
    <row r="14330" spans="27:27" x14ac:dyDescent="0.2">
      <c r="AA14330" s="9"/>
    </row>
    <row r="14331" spans="27:27" x14ac:dyDescent="0.2">
      <c r="AA14331" s="9"/>
    </row>
    <row r="14332" spans="27:27" x14ac:dyDescent="0.2">
      <c r="AA14332" s="9"/>
    </row>
    <row r="14333" spans="27:27" x14ac:dyDescent="0.2">
      <c r="AA14333" s="9"/>
    </row>
    <row r="14334" spans="27:27" x14ac:dyDescent="0.2">
      <c r="AA14334" s="9"/>
    </row>
    <row r="14335" spans="27:27" x14ac:dyDescent="0.2">
      <c r="AA14335" s="9"/>
    </row>
    <row r="14336" spans="27:27" x14ac:dyDescent="0.2">
      <c r="AA14336" s="9"/>
    </row>
    <row r="14337" spans="27:27" x14ac:dyDescent="0.2">
      <c r="AA14337" s="9"/>
    </row>
    <row r="14338" spans="27:27" x14ac:dyDescent="0.2">
      <c r="AA14338" s="9"/>
    </row>
    <row r="14339" spans="27:27" x14ac:dyDescent="0.2">
      <c r="AA14339" s="9"/>
    </row>
    <row r="14340" spans="27:27" x14ac:dyDescent="0.2">
      <c r="AA14340" s="9"/>
    </row>
    <row r="14341" spans="27:27" x14ac:dyDescent="0.2">
      <c r="AA14341" s="9"/>
    </row>
    <row r="14342" spans="27:27" x14ac:dyDescent="0.2">
      <c r="AA14342" s="9"/>
    </row>
    <row r="14343" spans="27:27" x14ac:dyDescent="0.2">
      <c r="AA14343" s="9"/>
    </row>
    <row r="14344" spans="27:27" x14ac:dyDescent="0.2">
      <c r="AA14344" s="9"/>
    </row>
    <row r="14345" spans="27:27" x14ac:dyDescent="0.2">
      <c r="AA14345" s="9"/>
    </row>
    <row r="14346" spans="27:27" x14ac:dyDescent="0.2">
      <c r="AA14346" s="9"/>
    </row>
    <row r="14347" spans="27:27" x14ac:dyDescent="0.2">
      <c r="AA14347" s="9"/>
    </row>
    <row r="14348" spans="27:27" x14ac:dyDescent="0.2">
      <c r="AA14348" s="9"/>
    </row>
    <row r="14349" spans="27:27" x14ac:dyDescent="0.2">
      <c r="AA14349" s="9"/>
    </row>
    <row r="14350" spans="27:27" x14ac:dyDescent="0.2">
      <c r="AA14350" s="9"/>
    </row>
    <row r="14351" spans="27:27" x14ac:dyDescent="0.2">
      <c r="AA14351" s="9"/>
    </row>
    <row r="14352" spans="27:27" x14ac:dyDescent="0.2">
      <c r="AA14352" s="9"/>
    </row>
    <row r="14353" spans="27:27" x14ac:dyDescent="0.2">
      <c r="AA14353" s="9"/>
    </row>
    <row r="14354" spans="27:27" x14ac:dyDescent="0.2">
      <c r="AA14354" s="9"/>
    </row>
    <row r="14355" spans="27:27" x14ac:dyDescent="0.2">
      <c r="AA14355" s="9"/>
    </row>
    <row r="14356" spans="27:27" x14ac:dyDescent="0.2">
      <c r="AA14356" s="9"/>
    </row>
    <row r="14357" spans="27:27" x14ac:dyDescent="0.2">
      <c r="AA14357" s="9"/>
    </row>
    <row r="14358" spans="27:27" x14ac:dyDescent="0.2">
      <c r="AA14358" s="9"/>
    </row>
    <row r="14359" spans="27:27" x14ac:dyDescent="0.2">
      <c r="AA14359" s="9"/>
    </row>
    <row r="14360" spans="27:27" x14ac:dyDescent="0.2">
      <c r="AA14360" s="9"/>
    </row>
    <row r="14361" spans="27:27" x14ac:dyDescent="0.2">
      <c r="AA14361" s="9"/>
    </row>
    <row r="14362" spans="27:27" x14ac:dyDescent="0.2">
      <c r="AA14362" s="9"/>
    </row>
    <row r="14363" spans="27:27" x14ac:dyDescent="0.2">
      <c r="AA14363" s="9"/>
    </row>
    <row r="14364" spans="27:27" x14ac:dyDescent="0.2">
      <c r="AA14364" s="9"/>
    </row>
    <row r="14365" spans="27:27" x14ac:dyDescent="0.2">
      <c r="AA14365" s="9"/>
    </row>
    <row r="14366" spans="27:27" x14ac:dyDescent="0.2">
      <c r="AA14366" s="9"/>
    </row>
    <row r="14367" spans="27:27" x14ac:dyDescent="0.2">
      <c r="AA14367" s="9"/>
    </row>
    <row r="14368" spans="27:27" x14ac:dyDescent="0.2">
      <c r="AA14368" s="9"/>
    </row>
    <row r="14369" spans="27:27" x14ac:dyDescent="0.2">
      <c r="AA14369" s="9"/>
    </row>
    <row r="14370" spans="27:27" x14ac:dyDescent="0.2">
      <c r="AA14370" s="9"/>
    </row>
    <row r="14371" spans="27:27" x14ac:dyDescent="0.2">
      <c r="AA14371" s="9"/>
    </row>
    <row r="14372" spans="27:27" x14ac:dyDescent="0.2">
      <c r="AA14372" s="9"/>
    </row>
    <row r="14373" spans="27:27" x14ac:dyDescent="0.2">
      <c r="AA14373" s="9"/>
    </row>
    <row r="14374" spans="27:27" x14ac:dyDescent="0.2">
      <c r="AA14374" s="9"/>
    </row>
    <row r="14375" spans="27:27" x14ac:dyDescent="0.2">
      <c r="AA14375" s="9"/>
    </row>
    <row r="14376" spans="27:27" x14ac:dyDescent="0.2">
      <c r="AA14376" s="9"/>
    </row>
    <row r="14377" spans="27:27" x14ac:dyDescent="0.2">
      <c r="AA14377" s="9"/>
    </row>
    <row r="14378" spans="27:27" x14ac:dyDescent="0.2">
      <c r="AA14378" s="9"/>
    </row>
    <row r="14379" spans="27:27" x14ac:dyDescent="0.2">
      <c r="AA14379" s="9"/>
    </row>
    <row r="14380" spans="27:27" x14ac:dyDescent="0.2">
      <c r="AA14380" s="9"/>
    </row>
    <row r="14381" spans="27:27" x14ac:dyDescent="0.2">
      <c r="AA14381" s="9"/>
    </row>
    <row r="14382" spans="27:27" x14ac:dyDescent="0.2">
      <c r="AA14382" s="9"/>
    </row>
    <row r="14383" spans="27:27" x14ac:dyDescent="0.2">
      <c r="AA14383" s="9"/>
    </row>
    <row r="14384" spans="27:27" x14ac:dyDescent="0.2">
      <c r="AA14384" s="9"/>
    </row>
    <row r="14385" spans="27:27" x14ac:dyDescent="0.2">
      <c r="AA14385" s="9"/>
    </row>
    <row r="14386" spans="27:27" x14ac:dyDescent="0.2">
      <c r="AA14386" s="9"/>
    </row>
    <row r="14387" spans="27:27" x14ac:dyDescent="0.2">
      <c r="AA14387" s="9"/>
    </row>
    <row r="14388" spans="27:27" x14ac:dyDescent="0.2">
      <c r="AA14388" s="9"/>
    </row>
    <row r="14389" spans="27:27" x14ac:dyDescent="0.2">
      <c r="AA14389" s="9"/>
    </row>
    <row r="14390" spans="27:27" x14ac:dyDescent="0.2">
      <c r="AA14390" s="9"/>
    </row>
    <row r="14391" spans="27:27" x14ac:dyDescent="0.2">
      <c r="AA14391" s="9"/>
    </row>
    <row r="14392" spans="27:27" x14ac:dyDescent="0.2">
      <c r="AA14392" s="9"/>
    </row>
    <row r="14393" spans="27:27" x14ac:dyDescent="0.2">
      <c r="AA14393" s="9"/>
    </row>
    <row r="14394" spans="27:27" x14ac:dyDescent="0.2">
      <c r="AA14394" s="9"/>
    </row>
    <row r="14395" spans="27:27" x14ac:dyDescent="0.2">
      <c r="AA14395" s="9"/>
    </row>
    <row r="14396" spans="27:27" x14ac:dyDescent="0.2">
      <c r="AA14396" s="9"/>
    </row>
    <row r="14397" spans="27:27" x14ac:dyDescent="0.2">
      <c r="AA14397" s="9"/>
    </row>
    <row r="14398" spans="27:27" x14ac:dyDescent="0.2">
      <c r="AA14398" s="9"/>
    </row>
    <row r="14399" spans="27:27" x14ac:dyDescent="0.2">
      <c r="AA14399" s="9"/>
    </row>
    <row r="14400" spans="27:27" x14ac:dyDescent="0.2">
      <c r="AA14400" s="9"/>
    </row>
    <row r="14401" spans="27:27" x14ac:dyDescent="0.2">
      <c r="AA14401" s="9"/>
    </row>
    <row r="14402" spans="27:27" x14ac:dyDescent="0.2">
      <c r="AA14402" s="9"/>
    </row>
    <row r="14403" spans="27:27" x14ac:dyDescent="0.2">
      <c r="AA14403" s="9"/>
    </row>
    <row r="14404" spans="27:27" x14ac:dyDescent="0.2">
      <c r="AA14404" s="9"/>
    </row>
    <row r="14405" spans="27:27" x14ac:dyDescent="0.2">
      <c r="AA14405" s="9"/>
    </row>
    <row r="14406" spans="27:27" x14ac:dyDescent="0.2">
      <c r="AA14406" s="9"/>
    </row>
    <row r="14407" spans="27:27" x14ac:dyDescent="0.2">
      <c r="AA14407" s="9"/>
    </row>
    <row r="14408" spans="27:27" x14ac:dyDescent="0.2">
      <c r="AA14408" s="9"/>
    </row>
    <row r="14409" spans="27:27" x14ac:dyDescent="0.2">
      <c r="AA14409" s="9"/>
    </row>
    <row r="14410" spans="27:27" x14ac:dyDescent="0.2">
      <c r="AA14410" s="9"/>
    </row>
    <row r="14411" spans="27:27" x14ac:dyDescent="0.2">
      <c r="AA14411" s="9"/>
    </row>
    <row r="14412" spans="27:27" x14ac:dyDescent="0.2">
      <c r="AA14412" s="9"/>
    </row>
    <row r="14413" spans="27:27" x14ac:dyDescent="0.2">
      <c r="AA14413" s="9"/>
    </row>
    <row r="14414" spans="27:27" x14ac:dyDescent="0.2">
      <c r="AA14414" s="9"/>
    </row>
    <row r="14415" spans="27:27" x14ac:dyDescent="0.2">
      <c r="AA14415" s="9"/>
    </row>
    <row r="14416" spans="27:27" x14ac:dyDescent="0.2">
      <c r="AA14416" s="9"/>
    </row>
    <row r="14417" spans="27:27" x14ac:dyDescent="0.2">
      <c r="AA14417" s="9"/>
    </row>
    <row r="14418" spans="27:27" x14ac:dyDescent="0.2">
      <c r="AA14418" s="9"/>
    </row>
    <row r="14419" spans="27:27" x14ac:dyDescent="0.2">
      <c r="AA14419" s="9"/>
    </row>
    <row r="14420" spans="27:27" x14ac:dyDescent="0.2">
      <c r="AA14420" s="9"/>
    </row>
    <row r="14421" spans="27:27" x14ac:dyDescent="0.2">
      <c r="AA14421" s="9"/>
    </row>
    <row r="14422" spans="27:27" x14ac:dyDescent="0.2">
      <c r="AA14422" s="9"/>
    </row>
    <row r="14423" spans="27:27" x14ac:dyDescent="0.2">
      <c r="AA14423" s="9"/>
    </row>
    <row r="14424" spans="27:27" x14ac:dyDescent="0.2">
      <c r="AA14424" s="9"/>
    </row>
    <row r="14425" spans="27:27" x14ac:dyDescent="0.2">
      <c r="AA14425" s="9"/>
    </row>
    <row r="14426" spans="27:27" x14ac:dyDescent="0.2">
      <c r="AA14426" s="9"/>
    </row>
    <row r="14427" spans="27:27" x14ac:dyDescent="0.2">
      <c r="AA14427" s="9"/>
    </row>
    <row r="14428" spans="27:27" x14ac:dyDescent="0.2">
      <c r="AA14428" s="9"/>
    </row>
    <row r="14429" spans="27:27" x14ac:dyDescent="0.2">
      <c r="AA14429" s="9"/>
    </row>
    <row r="14430" spans="27:27" x14ac:dyDescent="0.2">
      <c r="AA14430" s="9"/>
    </row>
    <row r="14431" spans="27:27" x14ac:dyDescent="0.2">
      <c r="AA14431" s="9"/>
    </row>
    <row r="14432" spans="27:27" x14ac:dyDescent="0.2">
      <c r="AA14432" s="9"/>
    </row>
    <row r="14433" spans="27:27" x14ac:dyDescent="0.2">
      <c r="AA14433" s="9"/>
    </row>
    <row r="14434" spans="27:27" x14ac:dyDescent="0.2">
      <c r="AA14434" s="9"/>
    </row>
    <row r="14435" spans="27:27" x14ac:dyDescent="0.2">
      <c r="AA14435" s="9"/>
    </row>
    <row r="14436" spans="27:27" x14ac:dyDescent="0.2">
      <c r="AA14436" s="9"/>
    </row>
    <row r="14437" spans="27:27" x14ac:dyDescent="0.2">
      <c r="AA14437" s="9"/>
    </row>
    <row r="14438" spans="27:27" x14ac:dyDescent="0.2">
      <c r="AA14438" s="9"/>
    </row>
    <row r="14439" spans="27:27" x14ac:dyDescent="0.2">
      <c r="AA14439" s="9"/>
    </row>
    <row r="14440" spans="27:27" x14ac:dyDescent="0.2">
      <c r="AA14440" s="9"/>
    </row>
    <row r="14441" spans="27:27" x14ac:dyDescent="0.2">
      <c r="AA14441" s="9"/>
    </row>
    <row r="14442" spans="27:27" x14ac:dyDescent="0.2">
      <c r="AA14442" s="9"/>
    </row>
    <row r="14443" spans="27:27" x14ac:dyDescent="0.2">
      <c r="AA14443" s="9"/>
    </row>
    <row r="14444" spans="27:27" x14ac:dyDescent="0.2">
      <c r="AA14444" s="9"/>
    </row>
    <row r="14445" spans="27:27" x14ac:dyDescent="0.2">
      <c r="AA14445" s="9"/>
    </row>
    <row r="14446" spans="27:27" x14ac:dyDescent="0.2">
      <c r="AA14446" s="9"/>
    </row>
    <row r="14447" spans="27:27" x14ac:dyDescent="0.2">
      <c r="AA14447" s="9"/>
    </row>
    <row r="14448" spans="27:27" x14ac:dyDescent="0.2">
      <c r="AA14448" s="9"/>
    </row>
    <row r="14449" spans="27:27" x14ac:dyDescent="0.2">
      <c r="AA14449" s="9"/>
    </row>
    <row r="14450" spans="27:27" x14ac:dyDescent="0.2">
      <c r="AA14450" s="9"/>
    </row>
    <row r="14451" spans="27:27" x14ac:dyDescent="0.2">
      <c r="AA14451" s="9"/>
    </row>
    <row r="14452" spans="27:27" x14ac:dyDescent="0.2">
      <c r="AA14452" s="9"/>
    </row>
    <row r="14453" spans="27:27" x14ac:dyDescent="0.2">
      <c r="AA14453" s="9"/>
    </row>
    <row r="14454" spans="27:27" x14ac:dyDescent="0.2">
      <c r="AA14454" s="9"/>
    </row>
    <row r="14455" spans="27:27" x14ac:dyDescent="0.2">
      <c r="AA14455" s="9"/>
    </row>
    <row r="14456" spans="27:27" x14ac:dyDescent="0.2">
      <c r="AA14456" s="9"/>
    </row>
    <row r="14457" spans="27:27" x14ac:dyDescent="0.2">
      <c r="AA14457" s="9"/>
    </row>
    <row r="14458" spans="27:27" x14ac:dyDescent="0.2">
      <c r="AA14458" s="9"/>
    </row>
    <row r="14459" spans="27:27" x14ac:dyDescent="0.2">
      <c r="AA14459" s="9"/>
    </row>
    <row r="14460" spans="27:27" x14ac:dyDescent="0.2">
      <c r="AA14460" s="9"/>
    </row>
    <row r="14461" spans="27:27" x14ac:dyDescent="0.2">
      <c r="AA14461" s="9"/>
    </row>
    <row r="14462" spans="27:27" x14ac:dyDescent="0.2">
      <c r="AA14462" s="9"/>
    </row>
    <row r="14463" spans="27:27" x14ac:dyDescent="0.2">
      <c r="AA14463" s="9"/>
    </row>
    <row r="14464" spans="27:27" x14ac:dyDescent="0.2">
      <c r="AA14464" s="9"/>
    </row>
    <row r="14465" spans="27:27" x14ac:dyDescent="0.2">
      <c r="AA14465" s="9"/>
    </row>
    <row r="14466" spans="27:27" x14ac:dyDescent="0.2">
      <c r="AA14466" s="9"/>
    </row>
    <row r="14467" spans="27:27" x14ac:dyDescent="0.2">
      <c r="AA14467" s="9"/>
    </row>
    <row r="14468" spans="27:27" x14ac:dyDescent="0.2">
      <c r="AA14468" s="9"/>
    </row>
    <row r="14469" spans="27:27" x14ac:dyDescent="0.2">
      <c r="AA14469" s="9"/>
    </row>
    <row r="14470" spans="27:27" x14ac:dyDescent="0.2">
      <c r="AA14470" s="9"/>
    </row>
    <row r="14471" spans="27:27" x14ac:dyDescent="0.2">
      <c r="AA14471" s="9"/>
    </row>
    <row r="14472" spans="27:27" x14ac:dyDescent="0.2">
      <c r="AA14472" s="9"/>
    </row>
    <row r="14473" spans="27:27" x14ac:dyDescent="0.2">
      <c r="AA14473" s="9"/>
    </row>
    <row r="14474" spans="27:27" x14ac:dyDescent="0.2">
      <c r="AA14474" s="9"/>
    </row>
    <row r="14475" spans="27:27" x14ac:dyDescent="0.2">
      <c r="AA14475" s="9"/>
    </row>
    <row r="14476" spans="27:27" x14ac:dyDescent="0.2">
      <c r="AA14476" s="9"/>
    </row>
    <row r="14477" spans="27:27" x14ac:dyDescent="0.2">
      <c r="AA14477" s="9"/>
    </row>
    <row r="14478" spans="27:27" x14ac:dyDescent="0.2">
      <c r="AA14478" s="9"/>
    </row>
    <row r="14479" spans="27:27" x14ac:dyDescent="0.2">
      <c r="AA14479" s="9"/>
    </row>
    <row r="14480" spans="27:27" x14ac:dyDescent="0.2">
      <c r="AA14480" s="9"/>
    </row>
    <row r="14481" spans="27:27" x14ac:dyDescent="0.2">
      <c r="AA14481" s="9"/>
    </row>
    <row r="14482" spans="27:27" x14ac:dyDescent="0.2">
      <c r="AA14482" s="9"/>
    </row>
    <row r="14483" spans="27:27" x14ac:dyDescent="0.2">
      <c r="AA14483" s="9"/>
    </row>
    <row r="14484" spans="27:27" x14ac:dyDescent="0.2">
      <c r="AA14484" s="9"/>
    </row>
    <row r="14485" spans="27:27" x14ac:dyDescent="0.2">
      <c r="AA14485" s="9"/>
    </row>
    <row r="14486" spans="27:27" x14ac:dyDescent="0.2">
      <c r="AA14486" s="9"/>
    </row>
    <row r="14487" spans="27:27" x14ac:dyDescent="0.2">
      <c r="AA14487" s="9"/>
    </row>
    <row r="14488" spans="27:27" x14ac:dyDescent="0.2">
      <c r="AA14488" s="9"/>
    </row>
    <row r="14489" spans="27:27" x14ac:dyDescent="0.2">
      <c r="AA14489" s="9"/>
    </row>
    <row r="14490" spans="27:27" x14ac:dyDescent="0.2">
      <c r="AA14490" s="9"/>
    </row>
    <row r="14491" spans="27:27" x14ac:dyDescent="0.2">
      <c r="AA14491" s="9"/>
    </row>
    <row r="14492" spans="27:27" x14ac:dyDescent="0.2">
      <c r="AA14492" s="9"/>
    </row>
    <row r="14493" spans="27:27" x14ac:dyDescent="0.2">
      <c r="AA14493" s="9"/>
    </row>
    <row r="14494" spans="27:27" x14ac:dyDescent="0.2">
      <c r="AA14494" s="9"/>
    </row>
    <row r="14495" spans="27:27" x14ac:dyDescent="0.2">
      <c r="AA14495" s="9"/>
    </row>
    <row r="14496" spans="27:27" x14ac:dyDescent="0.2">
      <c r="AA14496" s="9"/>
    </row>
    <row r="14497" spans="27:27" x14ac:dyDescent="0.2">
      <c r="AA14497" s="9"/>
    </row>
    <row r="14498" spans="27:27" x14ac:dyDescent="0.2">
      <c r="AA14498" s="9"/>
    </row>
    <row r="14499" spans="27:27" x14ac:dyDescent="0.2">
      <c r="AA14499" s="9"/>
    </row>
    <row r="14500" spans="27:27" x14ac:dyDescent="0.2">
      <c r="AA14500" s="9"/>
    </row>
    <row r="14501" spans="27:27" x14ac:dyDescent="0.2">
      <c r="AA14501" s="9"/>
    </row>
    <row r="14502" spans="27:27" x14ac:dyDescent="0.2">
      <c r="AA14502" s="9"/>
    </row>
    <row r="14503" spans="27:27" x14ac:dyDescent="0.2">
      <c r="AA14503" s="9"/>
    </row>
    <row r="14504" spans="27:27" x14ac:dyDescent="0.2">
      <c r="AA14504" s="9"/>
    </row>
    <row r="14505" spans="27:27" x14ac:dyDescent="0.2">
      <c r="AA14505" s="9"/>
    </row>
    <row r="14506" spans="27:27" x14ac:dyDescent="0.2">
      <c r="AA14506" s="9"/>
    </row>
    <row r="14507" spans="27:27" x14ac:dyDescent="0.2">
      <c r="AA14507" s="9"/>
    </row>
    <row r="14508" spans="27:27" x14ac:dyDescent="0.2">
      <c r="AA14508" s="9"/>
    </row>
    <row r="14509" spans="27:27" x14ac:dyDescent="0.2">
      <c r="AA14509" s="9"/>
    </row>
    <row r="14510" spans="27:27" x14ac:dyDescent="0.2">
      <c r="AA14510" s="9"/>
    </row>
    <row r="14511" spans="27:27" x14ac:dyDescent="0.2">
      <c r="AA14511" s="9"/>
    </row>
    <row r="14512" spans="27:27" x14ac:dyDescent="0.2">
      <c r="AA14512" s="9"/>
    </row>
    <row r="14513" spans="27:27" x14ac:dyDescent="0.2">
      <c r="AA14513" s="9"/>
    </row>
    <row r="14514" spans="27:27" x14ac:dyDescent="0.2">
      <c r="AA14514" s="9"/>
    </row>
    <row r="14515" spans="27:27" x14ac:dyDescent="0.2">
      <c r="AA14515" s="9"/>
    </row>
    <row r="14516" spans="27:27" x14ac:dyDescent="0.2">
      <c r="AA14516" s="9"/>
    </row>
    <row r="14517" spans="27:27" x14ac:dyDescent="0.2">
      <c r="AA14517" s="9"/>
    </row>
    <row r="14518" spans="27:27" x14ac:dyDescent="0.2">
      <c r="AA14518" s="9"/>
    </row>
    <row r="14519" spans="27:27" x14ac:dyDescent="0.2">
      <c r="AA14519" s="9"/>
    </row>
    <row r="14520" spans="27:27" x14ac:dyDescent="0.2">
      <c r="AA14520" s="9"/>
    </row>
    <row r="14521" spans="27:27" x14ac:dyDescent="0.2">
      <c r="AA14521" s="9"/>
    </row>
    <row r="14522" spans="27:27" x14ac:dyDescent="0.2">
      <c r="AA14522" s="9"/>
    </row>
    <row r="14523" spans="27:27" x14ac:dyDescent="0.2">
      <c r="AA14523" s="9"/>
    </row>
    <row r="14524" spans="27:27" x14ac:dyDescent="0.2">
      <c r="AA14524" s="9"/>
    </row>
    <row r="14525" spans="27:27" x14ac:dyDescent="0.2">
      <c r="AA14525" s="9"/>
    </row>
    <row r="14526" spans="27:27" x14ac:dyDescent="0.2">
      <c r="AA14526" s="9"/>
    </row>
    <row r="14527" spans="27:27" x14ac:dyDescent="0.2">
      <c r="AA14527" s="9"/>
    </row>
    <row r="14528" spans="27:27" x14ac:dyDescent="0.2">
      <c r="AA14528" s="9"/>
    </row>
    <row r="14529" spans="27:27" x14ac:dyDescent="0.2">
      <c r="AA14529" s="9"/>
    </row>
    <row r="14530" spans="27:27" x14ac:dyDescent="0.2">
      <c r="AA14530" s="9"/>
    </row>
    <row r="14531" spans="27:27" x14ac:dyDescent="0.2">
      <c r="AA14531" s="9"/>
    </row>
    <row r="14532" spans="27:27" x14ac:dyDescent="0.2">
      <c r="AA14532" s="9"/>
    </row>
    <row r="14533" spans="27:27" x14ac:dyDescent="0.2">
      <c r="AA14533" s="9"/>
    </row>
    <row r="14534" spans="27:27" x14ac:dyDescent="0.2">
      <c r="AA14534" s="9"/>
    </row>
    <row r="14535" spans="27:27" x14ac:dyDescent="0.2">
      <c r="AA14535" s="9"/>
    </row>
    <row r="14536" spans="27:27" x14ac:dyDescent="0.2">
      <c r="AA14536" s="9"/>
    </row>
    <row r="14537" spans="27:27" x14ac:dyDescent="0.2">
      <c r="AA14537" s="9"/>
    </row>
    <row r="14538" spans="27:27" x14ac:dyDescent="0.2">
      <c r="AA14538" s="9"/>
    </row>
    <row r="14539" spans="27:27" x14ac:dyDescent="0.2">
      <c r="AA14539" s="9"/>
    </row>
    <row r="14540" spans="27:27" x14ac:dyDescent="0.2">
      <c r="AA14540" s="9"/>
    </row>
    <row r="14541" spans="27:27" x14ac:dyDescent="0.2">
      <c r="AA14541" s="9"/>
    </row>
    <row r="14542" spans="27:27" x14ac:dyDescent="0.2">
      <c r="AA14542" s="9"/>
    </row>
    <row r="14543" spans="27:27" x14ac:dyDescent="0.2">
      <c r="AA14543" s="9"/>
    </row>
    <row r="14544" spans="27:27" x14ac:dyDescent="0.2">
      <c r="AA14544" s="9"/>
    </row>
    <row r="14545" spans="27:27" x14ac:dyDescent="0.2">
      <c r="AA14545" s="9"/>
    </row>
    <row r="14546" spans="27:27" x14ac:dyDescent="0.2">
      <c r="AA14546" s="9"/>
    </row>
    <row r="14547" spans="27:27" x14ac:dyDescent="0.2">
      <c r="AA14547" s="9"/>
    </row>
    <row r="14548" spans="27:27" x14ac:dyDescent="0.2">
      <c r="AA14548" s="9"/>
    </row>
    <row r="14549" spans="27:27" x14ac:dyDescent="0.2">
      <c r="AA14549" s="9"/>
    </row>
    <row r="14550" spans="27:27" x14ac:dyDescent="0.2">
      <c r="AA14550" s="9"/>
    </row>
    <row r="14551" spans="27:27" x14ac:dyDescent="0.2">
      <c r="AA14551" s="9"/>
    </row>
    <row r="14552" spans="27:27" x14ac:dyDescent="0.2">
      <c r="AA14552" s="9"/>
    </row>
    <row r="14553" spans="27:27" x14ac:dyDescent="0.2">
      <c r="AA14553" s="9"/>
    </row>
    <row r="14554" spans="27:27" x14ac:dyDescent="0.2">
      <c r="AA14554" s="9"/>
    </row>
    <row r="14555" spans="27:27" x14ac:dyDescent="0.2">
      <c r="AA14555" s="9"/>
    </row>
    <row r="14556" spans="27:27" x14ac:dyDescent="0.2">
      <c r="AA14556" s="9"/>
    </row>
    <row r="14557" spans="27:27" x14ac:dyDescent="0.2">
      <c r="AA14557" s="9"/>
    </row>
    <row r="14558" spans="27:27" x14ac:dyDescent="0.2">
      <c r="AA14558" s="9"/>
    </row>
    <row r="14559" spans="27:27" x14ac:dyDescent="0.2">
      <c r="AA14559" s="9"/>
    </row>
    <row r="14560" spans="27:27" x14ac:dyDescent="0.2">
      <c r="AA14560" s="9"/>
    </row>
    <row r="14561" spans="27:27" x14ac:dyDescent="0.2">
      <c r="AA14561" s="9"/>
    </row>
    <row r="14562" spans="27:27" x14ac:dyDescent="0.2">
      <c r="AA14562" s="9"/>
    </row>
    <row r="14563" spans="27:27" x14ac:dyDescent="0.2">
      <c r="AA14563" s="9"/>
    </row>
    <row r="14564" spans="27:27" x14ac:dyDescent="0.2">
      <c r="AA14564" s="9"/>
    </row>
    <row r="14565" spans="27:27" x14ac:dyDescent="0.2">
      <c r="AA14565" s="9"/>
    </row>
    <row r="14566" spans="27:27" x14ac:dyDescent="0.2">
      <c r="AA14566" s="9"/>
    </row>
    <row r="14567" spans="27:27" x14ac:dyDescent="0.2">
      <c r="AA14567" s="9"/>
    </row>
    <row r="14568" spans="27:27" x14ac:dyDescent="0.2">
      <c r="AA14568" s="9"/>
    </row>
    <row r="14569" spans="27:27" x14ac:dyDescent="0.2">
      <c r="AA14569" s="9"/>
    </row>
    <row r="14570" spans="27:27" x14ac:dyDescent="0.2">
      <c r="AA14570" s="9"/>
    </row>
    <row r="14571" spans="27:27" x14ac:dyDescent="0.2">
      <c r="AA14571" s="9"/>
    </row>
    <row r="14572" spans="27:27" x14ac:dyDescent="0.2">
      <c r="AA14572" s="9"/>
    </row>
    <row r="14573" spans="27:27" x14ac:dyDescent="0.2">
      <c r="AA14573" s="9"/>
    </row>
    <row r="14574" spans="27:27" x14ac:dyDescent="0.2">
      <c r="AA14574" s="9"/>
    </row>
    <row r="14575" spans="27:27" x14ac:dyDescent="0.2">
      <c r="AA14575" s="9"/>
    </row>
    <row r="14576" spans="27:27" x14ac:dyDescent="0.2">
      <c r="AA14576" s="9"/>
    </row>
    <row r="14577" spans="27:27" x14ac:dyDescent="0.2">
      <c r="AA14577" s="9"/>
    </row>
    <row r="14578" spans="27:27" x14ac:dyDescent="0.2">
      <c r="AA14578" s="9"/>
    </row>
    <row r="14579" spans="27:27" x14ac:dyDescent="0.2">
      <c r="AA14579" s="9"/>
    </row>
    <row r="14580" spans="27:27" x14ac:dyDescent="0.2">
      <c r="AA14580" s="9"/>
    </row>
    <row r="14581" spans="27:27" x14ac:dyDescent="0.2">
      <c r="AA14581" s="9"/>
    </row>
    <row r="14582" spans="27:27" x14ac:dyDescent="0.2">
      <c r="AA14582" s="9"/>
    </row>
    <row r="14583" spans="27:27" x14ac:dyDescent="0.2">
      <c r="AA14583" s="9"/>
    </row>
    <row r="14584" spans="27:27" x14ac:dyDescent="0.2">
      <c r="AA14584" s="9"/>
    </row>
    <row r="14585" spans="27:27" x14ac:dyDescent="0.2">
      <c r="AA14585" s="9"/>
    </row>
    <row r="14586" spans="27:27" x14ac:dyDescent="0.2">
      <c r="AA14586" s="9"/>
    </row>
    <row r="14587" spans="27:27" x14ac:dyDescent="0.2">
      <c r="AA14587" s="9"/>
    </row>
    <row r="14588" spans="27:27" x14ac:dyDescent="0.2">
      <c r="AA14588" s="9"/>
    </row>
    <row r="14589" spans="27:27" x14ac:dyDescent="0.2">
      <c r="AA14589" s="9"/>
    </row>
    <row r="14590" spans="27:27" x14ac:dyDescent="0.2">
      <c r="AA14590" s="9"/>
    </row>
    <row r="14591" spans="27:27" x14ac:dyDescent="0.2">
      <c r="AA14591" s="9"/>
    </row>
    <row r="14592" spans="27:27" x14ac:dyDescent="0.2">
      <c r="AA14592" s="9"/>
    </row>
    <row r="14593" spans="27:27" x14ac:dyDescent="0.2">
      <c r="AA14593" s="9"/>
    </row>
    <row r="14594" spans="27:27" x14ac:dyDescent="0.2">
      <c r="AA14594" s="9"/>
    </row>
    <row r="14595" spans="27:27" x14ac:dyDescent="0.2">
      <c r="AA14595" s="9"/>
    </row>
    <row r="14596" spans="27:27" x14ac:dyDescent="0.2">
      <c r="AA14596" s="9"/>
    </row>
    <row r="14597" spans="27:27" x14ac:dyDescent="0.2">
      <c r="AA14597" s="9"/>
    </row>
    <row r="14598" spans="27:27" x14ac:dyDescent="0.2">
      <c r="AA14598" s="9"/>
    </row>
    <row r="14599" spans="27:27" x14ac:dyDescent="0.2">
      <c r="AA14599" s="9"/>
    </row>
    <row r="14600" spans="27:27" x14ac:dyDescent="0.2">
      <c r="AA14600" s="9"/>
    </row>
    <row r="14601" spans="27:27" x14ac:dyDescent="0.2">
      <c r="AA14601" s="9"/>
    </row>
    <row r="14602" spans="27:27" x14ac:dyDescent="0.2">
      <c r="AA14602" s="9"/>
    </row>
    <row r="14603" spans="27:27" x14ac:dyDescent="0.2">
      <c r="AA14603" s="9"/>
    </row>
    <row r="14604" spans="27:27" x14ac:dyDescent="0.2">
      <c r="AA14604" s="9"/>
    </row>
    <row r="14605" spans="27:27" x14ac:dyDescent="0.2">
      <c r="AA14605" s="9"/>
    </row>
    <row r="14606" spans="27:27" x14ac:dyDescent="0.2">
      <c r="AA14606" s="9"/>
    </row>
    <row r="14607" spans="27:27" x14ac:dyDescent="0.2">
      <c r="AA14607" s="9"/>
    </row>
    <row r="14608" spans="27:27" x14ac:dyDescent="0.2">
      <c r="AA14608" s="9"/>
    </row>
    <row r="14609" spans="27:27" x14ac:dyDescent="0.2">
      <c r="AA14609" s="9"/>
    </row>
    <row r="14610" spans="27:27" x14ac:dyDescent="0.2">
      <c r="AA14610" s="9"/>
    </row>
    <row r="14611" spans="27:27" x14ac:dyDescent="0.2">
      <c r="AA14611" s="9"/>
    </row>
    <row r="14612" spans="27:27" x14ac:dyDescent="0.2">
      <c r="AA14612" s="9"/>
    </row>
    <row r="14613" spans="27:27" x14ac:dyDescent="0.2">
      <c r="AA14613" s="9"/>
    </row>
    <row r="14614" spans="27:27" x14ac:dyDescent="0.2">
      <c r="AA14614" s="9"/>
    </row>
    <row r="14615" spans="27:27" x14ac:dyDescent="0.2">
      <c r="AA14615" s="9"/>
    </row>
    <row r="14616" spans="27:27" x14ac:dyDescent="0.2">
      <c r="AA14616" s="9"/>
    </row>
    <row r="14617" spans="27:27" x14ac:dyDescent="0.2">
      <c r="AA14617" s="9"/>
    </row>
    <row r="14618" spans="27:27" x14ac:dyDescent="0.2">
      <c r="AA14618" s="9"/>
    </row>
    <row r="14619" spans="27:27" x14ac:dyDescent="0.2">
      <c r="AA14619" s="9"/>
    </row>
    <row r="14620" spans="27:27" x14ac:dyDescent="0.2">
      <c r="AA14620" s="9"/>
    </row>
    <row r="14621" spans="27:27" x14ac:dyDescent="0.2">
      <c r="AA14621" s="9"/>
    </row>
    <row r="14622" spans="27:27" x14ac:dyDescent="0.2">
      <c r="AA14622" s="9"/>
    </row>
    <row r="14623" spans="27:27" x14ac:dyDescent="0.2">
      <c r="AA14623" s="9"/>
    </row>
    <row r="14624" spans="27:27" x14ac:dyDescent="0.2">
      <c r="AA14624" s="9"/>
    </row>
    <row r="14625" spans="27:27" x14ac:dyDescent="0.2">
      <c r="AA14625" s="9"/>
    </row>
    <row r="14626" spans="27:27" x14ac:dyDescent="0.2">
      <c r="AA14626" s="9"/>
    </row>
    <row r="14627" spans="27:27" x14ac:dyDescent="0.2">
      <c r="AA14627" s="9"/>
    </row>
    <row r="14628" spans="27:27" x14ac:dyDescent="0.2">
      <c r="AA14628" s="9"/>
    </row>
    <row r="14629" spans="27:27" x14ac:dyDescent="0.2">
      <c r="AA14629" s="9"/>
    </row>
    <row r="14630" spans="27:27" x14ac:dyDescent="0.2">
      <c r="AA14630" s="9"/>
    </row>
    <row r="14631" spans="27:27" x14ac:dyDescent="0.2">
      <c r="AA14631" s="9"/>
    </row>
    <row r="14632" spans="27:27" x14ac:dyDescent="0.2">
      <c r="AA14632" s="9"/>
    </row>
    <row r="14633" spans="27:27" x14ac:dyDescent="0.2">
      <c r="AA14633" s="9"/>
    </row>
    <row r="14634" spans="27:27" x14ac:dyDescent="0.2">
      <c r="AA14634" s="9"/>
    </row>
    <row r="14635" spans="27:27" x14ac:dyDescent="0.2">
      <c r="AA14635" s="9"/>
    </row>
    <row r="14636" spans="27:27" x14ac:dyDescent="0.2">
      <c r="AA14636" s="9"/>
    </row>
    <row r="14637" spans="27:27" x14ac:dyDescent="0.2">
      <c r="AA14637" s="9"/>
    </row>
    <row r="14638" spans="27:27" x14ac:dyDescent="0.2">
      <c r="AA14638" s="9"/>
    </row>
    <row r="14639" spans="27:27" x14ac:dyDescent="0.2">
      <c r="AA14639" s="9"/>
    </row>
    <row r="14640" spans="27:27" x14ac:dyDescent="0.2">
      <c r="AA14640" s="9"/>
    </row>
    <row r="14641" spans="27:27" x14ac:dyDescent="0.2">
      <c r="AA14641" s="9"/>
    </row>
    <row r="14642" spans="27:27" x14ac:dyDescent="0.2">
      <c r="AA14642" s="9"/>
    </row>
    <row r="14643" spans="27:27" x14ac:dyDescent="0.2">
      <c r="AA14643" s="9"/>
    </row>
    <row r="14644" spans="27:27" x14ac:dyDescent="0.2">
      <c r="AA14644" s="9"/>
    </row>
    <row r="14645" spans="27:27" x14ac:dyDescent="0.2">
      <c r="AA14645" s="9"/>
    </row>
    <row r="14646" spans="27:27" x14ac:dyDescent="0.2">
      <c r="AA14646" s="9"/>
    </row>
    <row r="14647" spans="27:27" x14ac:dyDescent="0.2">
      <c r="AA14647" s="9"/>
    </row>
    <row r="14648" spans="27:27" x14ac:dyDescent="0.2">
      <c r="AA14648" s="9"/>
    </row>
    <row r="14649" spans="27:27" x14ac:dyDescent="0.2">
      <c r="AA14649" s="9"/>
    </row>
    <row r="14650" spans="27:27" x14ac:dyDescent="0.2">
      <c r="AA14650" s="9"/>
    </row>
    <row r="14651" spans="27:27" x14ac:dyDescent="0.2">
      <c r="AA14651" s="9"/>
    </row>
    <row r="14652" spans="27:27" x14ac:dyDescent="0.2">
      <c r="AA14652" s="9"/>
    </row>
    <row r="14653" spans="27:27" x14ac:dyDescent="0.2">
      <c r="AA14653" s="9"/>
    </row>
    <row r="14654" spans="27:27" x14ac:dyDescent="0.2">
      <c r="AA14654" s="9"/>
    </row>
    <row r="14655" spans="27:27" x14ac:dyDescent="0.2">
      <c r="AA14655" s="9"/>
    </row>
    <row r="14656" spans="27:27" x14ac:dyDescent="0.2">
      <c r="AA14656" s="9"/>
    </row>
    <row r="14657" spans="27:27" x14ac:dyDescent="0.2">
      <c r="AA14657" s="9"/>
    </row>
    <row r="14658" spans="27:27" x14ac:dyDescent="0.2">
      <c r="AA14658" s="9"/>
    </row>
    <row r="14659" spans="27:27" x14ac:dyDescent="0.2">
      <c r="AA14659" s="9"/>
    </row>
    <row r="14660" spans="27:27" x14ac:dyDescent="0.2">
      <c r="AA14660" s="9"/>
    </row>
    <row r="14661" spans="27:27" x14ac:dyDescent="0.2">
      <c r="AA14661" s="9"/>
    </row>
    <row r="14662" spans="27:27" x14ac:dyDescent="0.2">
      <c r="AA14662" s="9"/>
    </row>
    <row r="14663" spans="27:27" x14ac:dyDescent="0.2">
      <c r="AA14663" s="9"/>
    </row>
    <row r="14664" spans="27:27" x14ac:dyDescent="0.2">
      <c r="AA14664" s="9"/>
    </row>
    <row r="14665" spans="27:27" x14ac:dyDescent="0.2">
      <c r="AA14665" s="9"/>
    </row>
    <row r="14666" spans="27:27" x14ac:dyDescent="0.2">
      <c r="AA14666" s="9"/>
    </row>
    <row r="14667" spans="27:27" x14ac:dyDescent="0.2">
      <c r="AA14667" s="9"/>
    </row>
    <row r="14668" spans="27:27" x14ac:dyDescent="0.2">
      <c r="AA14668" s="9"/>
    </row>
    <row r="14669" spans="27:27" x14ac:dyDescent="0.2">
      <c r="AA14669" s="9"/>
    </row>
    <row r="14670" spans="27:27" x14ac:dyDescent="0.2">
      <c r="AA14670" s="9"/>
    </row>
    <row r="14671" spans="27:27" x14ac:dyDescent="0.2">
      <c r="AA14671" s="9"/>
    </row>
    <row r="14672" spans="27:27" x14ac:dyDescent="0.2">
      <c r="AA14672" s="9"/>
    </row>
    <row r="14673" spans="27:27" x14ac:dyDescent="0.2">
      <c r="AA14673" s="9"/>
    </row>
    <row r="14674" spans="27:27" x14ac:dyDescent="0.2">
      <c r="AA14674" s="9"/>
    </row>
    <row r="14675" spans="27:27" x14ac:dyDescent="0.2">
      <c r="AA14675" s="9"/>
    </row>
    <row r="14676" spans="27:27" x14ac:dyDescent="0.2">
      <c r="AA14676" s="9"/>
    </row>
    <row r="14677" spans="27:27" x14ac:dyDescent="0.2">
      <c r="AA14677" s="9"/>
    </row>
    <row r="14678" spans="27:27" x14ac:dyDescent="0.2">
      <c r="AA14678" s="9"/>
    </row>
    <row r="14679" spans="27:27" x14ac:dyDescent="0.2">
      <c r="AA14679" s="9"/>
    </row>
    <row r="14680" spans="27:27" x14ac:dyDescent="0.2">
      <c r="AA14680" s="9"/>
    </row>
    <row r="14681" spans="27:27" x14ac:dyDescent="0.2">
      <c r="AA14681" s="9"/>
    </row>
    <row r="14682" spans="27:27" x14ac:dyDescent="0.2">
      <c r="AA14682" s="9"/>
    </row>
    <row r="14683" spans="27:27" x14ac:dyDescent="0.2">
      <c r="AA14683" s="9"/>
    </row>
    <row r="14684" spans="27:27" x14ac:dyDescent="0.2">
      <c r="AA14684" s="9"/>
    </row>
    <row r="14685" spans="27:27" x14ac:dyDescent="0.2">
      <c r="AA14685" s="9"/>
    </row>
    <row r="14686" spans="27:27" x14ac:dyDescent="0.2">
      <c r="AA14686" s="9"/>
    </row>
    <row r="14687" spans="27:27" x14ac:dyDescent="0.2">
      <c r="AA14687" s="9"/>
    </row>
    <row r="14688" spans="27:27" x14ac:dyDescent="0.2">
      <c r="AA14688" s="9"/>
    </row>
    <row r="14689" spans="27:27" x14ac:dyDescent="0.2">
      <c r="AA14689" s="9"/>
    </row>
    <row r="14690" spans="27:27" x14ac:dyDescent="0.2">
      <c r="AA14690" s="9"/>
    </row>
    <row r="14691" spans="27:27" x14ac:dyDescent="0.2">
      <c r="AA14691" s="9"/>
    </row>
    <row r="14692" spans="27:27" x14ac:dyDescent="0.2">
      <c r="AA14692" s="9"/>
    </row>
    <row r="14693" spans="27:27" x14ac:dyDescent="0.2">
      <c r="AA14693" s="9"/>
    </row>
    <row r="14694" spans="27:27" x14ac:dyDescent="0.2">
      <c r="AA14694" s="9"/>
    </row>
    <row r="14695" spans="27:27" x14ac:dyDescent="0.2">
      <c r="AA14695" s="9"/>
    </row>
    <row r="14696" spans="27:27" x14ac:dyDescent="0.2">
      <c r="AA14696" s="9"/>
    </row>
    <row r="14697" spans="27:27" x14ac:dyDescent="0.2">
      <c r="AA14697" s="9"/>
    </row>
    <row r="14698" spans="27:27" x14ac:dyDescent="0.2">
      <c r="AA14698" s="9"/>
    </row>
    <row r="14699" spans="27:27" x14ac:dyDescent="0.2">
      <c r="AA14699" s="9"/>
    </row>
    <row r="14700" spans="27:27" x14ac:dyDescent="0.2">
      <c r="AA14700" s="9"/>
    </row>
    <row r="14701" spans="27:27" x14ac:dyDescent="0.2">
      <c r="AA14701" s="9"/>
    </row>
    <row r="14702" spans="27:27" x14ac:dyDescent="0.2">
      <c r="AA14702" s="9"/>
    </row>
    <row r="14703" spans="27:27" x14ac:dyDescent="0.2">
      <c r="AA14703" s="9"/>
    </row>
    <row r="14704" spans="27:27" x14ac:dyDescent="0.2">
      <c r="AA14704" s="9"/>
    </row>
    <row r="14705" spans="27:27" x14ac:dyDescent="0.2">
      <c r="AA14705" s="9"/>
    </row>
    <row r="14706" spans="27:27" x14ac:dyDescent="0.2">
      <c r="AA14706" s="9"/>
    </row>
    <row r="14707" spans="27:27" x14ac:dyDescent="0.2">
      <c r="AA14707" s="9"/>
    </row>
    <row r="14708" spans="27:27" x14ac:dyDescent="0.2">
      <c r="AA14708" s="9"/>
    </row>
    <row r="14709" spans="27:27" x14ac:dyDescent="0.2">
      <c r="AA14709" s="9"/>
    </row>
    <row r="14710" spans="27:27" x14ac:dyDescent="0.2">
      <c r="AA14710" s="9"/>
    </row>
    <row r="14711" spans="27:27" x14ac:dyDescent="0.2">
      <c r="AA14711" s="9"/>
    </row>
    <row r="14712" spans="27:27" x14ac:dyDescent="0.2">
      <c r="AA14712" s="9"/>
    </row>
    <row r="14713" spans="27:27" x14ac:dyDescent="0.2">
      <c r="AA14713" s="9"/>
    </row>
    <row r="14714" spans="27:27" x14ac:dyDescent="0.2">
      <c r="AA14714" s="9"/>
    </row>
    <row r="14715" spans="27:27" x14ac:dyDescent="0.2">
      <c r="AA14715" s="9"/>
    </row>
    <row r="14716" spans="27:27" x14ac:dyDescent="0.2">
      <c r="AA14716" s="9"/>
    </row>
    <row r="14717" spans="27:27" x14ac:dyDescent="0.2">
      <c r="AA14717" s="9"/>
    </row>
    <row r="14718" spans="27:27" x14ac:dyDescent="0.2">
      <c r="AA14718" s="9"/>
    </row>
    <row r="14719" spans="27:27" x14ac:dyDescent="0.2">
      <c r="AA14719" s="9"/>
    </row>
    <row r="14720" spans="27:27" x14ac:dyDescent="0.2">
      <c r="AA14720" s="9"/>
    </row>
    <row r="14721" spans="27:27" x14ac:dyDescent="0.2">
      <c r="AA14721" s="9"/>
    </row>
    <row r="14722" spans="27:27" x14ac:dyDescent="0.2">
      <c r="AA14722" s="9"/>
    </row>
    <row r="14723" spans="27:27" x14ac:dyDescent="0.2">
      <c r="AA14723" s="9"/>
    </row>
    <row r="14724" spans="27:27" x14ac:dyDescent="0.2">
      <c r="AA14724" s="9"/>
    </row>
    <row r="14725" spans="27:27" x14ac:dyDescent="0.2">
      <c r="AA14725" s="9"/>
    </row>
    <row r="14726" spans="27:27" x14ac:dyDescent="0.2">
      <c r="AA14726" s="9"/>
    </row>
    <row r="14727" spans="27:27" x14ac:dyDescent="0.2">
      <c r="AA14727" s="9"/>
    </row>
    <row r="14728" spans="27:27" x14ac:dyDescent="0.2">
      <c r="AA14728" s="9"/>
    </row>
    <row r="14729" spans="27:27" x14ac:dyDescent="0.2">
      <c r="AA14729" s="9"/>
    </row>
    <row r="14730" spans="27:27" x14ac:dyDescent="0.2">
      <c r="AA14730" s="9"/>
    </row>
    <row r="14731" spans="27:27" x14ac:dyDescent="0.2">
      <c r="AA14731" s="9"/>
    </row>
    <row r="14732" spans="27:27" x14ac:dyDescent="0.2">
      <c r="AA14732" s="9"/>
    </row>
    <row r="14733" spans="27:27" x14ac:dyDescent="0.2">
      <c r="AA14733" s="9"/>
    </row>
    <row r="14734" spans="27:27" x14ac:dyDescent="0.2">
      <c r="AA14734" s="9"/>
    </row>
    <row r="14735" spans="27:27" x14ac:dyDescent="0.2">
      <c r="AA14735" s="9"/>
    </row>
    <row r="14736" spans="27:27" x14ac:dyDescent="0.2">
      <c r="AA14736" s="9"/>
    </row>
    <row r="14737" spans="27:27" x14ac:dyDescent="0.2">
      <c r="AA14737" s="9"/>
    </row>
    <row r="14738" spans="27:27" x14ac:dyDescent="0.2">
      <c r="AA14738" s="9"/>
    </row>
    <row r="14739" spans="27:27" x14ac:dyDescent="0.2">
      <c r="AA14739" s="9"/>
    </row>
    <row r="14740" spans="27:27" x14ac:dyDescent="0.2">
      <c r="AA14740" s="9"/>
    </row>
    <row r="14741" spans="27:27" x14ac:dyDescent="0.2">
      <c r="AA14741" s="9"/>
    </row>
    <row r="14742" spans="27:27" x14ac:dyDescent="0.2">
      <c r="AA14742" s="9"/>
    </row>
    <row r="14743" spans="27:27" x14ac:dyDescent="0.2">
      <c r="AA14743" s="9"/>
    </row>
    <row r="14744" spans="27:27" x14ac:dyDescent="0.2">
      <c r="AA14744" s="9"/>
    </row>
    <row r="14745" spans="27:27" x14ac:dyDescent="0.2">
      <c r="AA14745" s="9"/>
    </row>
    <row r="14746" spans="27:27" x14ac:dyDescent="0.2">
      <c r="AA14746" s="9"/>
    </row>
    <row r="14747" spans="27:27" x14ac:dyDescent="0.2">
      <c r="AA14747" s="9"/>
    </row>
    <row r="14748" spans="27:27" x14ac:dyDescent="0.2">
      <c r="AA14748" s="9"/>
    </row>
    <row r="14749" spans="27:27" x14ac:dyDescent="0.2">
      <c r="AA14749" s="9"/>
    </row>
    <row r="14750" spans="27:27" x14ac:dyDescent="0.2">
      <c r="AA14750" s="9"/>
    </row>
    <row r="14751" spans="27:27" x14ac:dyDescent="0.2">
      <c r="AA14751" s="9"/>
    </row>
    <row r="14752" spans="27:27" x14ac:dyDescent="0.2">
      <c r="AA14752" s="9"/>
    </row>
    <row r="14753" spans="27:27" x14ac:dyDescent="0.2">
      <c r="AA14753" s="9"/>
    </row>
    <row r="14754" spans="27:27" x14ac:dyDescent="0.2">
      <c r="AA14754" s="9"/>
    </row>
    <row r="14755" spans="27:27" x14ac:dyDescent="0.2">
      <c r="AA14755" s="9"/>
    </row>
    <row r="14756" spans="27:27" x14ac:dyDescent="0.2">
      <c r="AA14756" s="9"/>
    </row>
    <row r="14757" spans="27:27" x14ac:dyDescent="0.2">
      <c r="AA14757" s="9"/>
    </row>
    <row r="14758" spans="27:27" x14ac:dyDescent="0.2">
      <c r="AA14758" s="9"/>
    </row>
    <row r="14759" spans="27:27" x14ac:dyDescent="0.2">
      <c r="AA14759" s="9"/>
    </row>
    <row r="14760" spans="27:27" x14ac:dyDescent="0.2">
      <c r="AA14760" s="9"/>
    </row>
    <row r="14761" spans="27:27" x14ac:dyDescent="0.2">
      <c r="AA14761" s="9"/>
    </row>
    <row r="14762" spans="27:27" x14ac:dyDescent="0.2">
      <c r="AA14762" s="9"/>
    </row>
    <row r="14763" spans="27:27" x14ac:dyDescent="0.2">
      <c r="AA14763" s="9"/>
    </row>
    <row r="14764" spans="27:27" x14ac:dyDescent="0.2">
      <c r="AA14764" s="9"/>
    </row>
    <row r="14765" spans="27:27" x14ac:dyDescent="0.2">
      <c r="AA14765" s="9"/>
    </row>
    <row r="14766" spans="27:27" x14ac:dyDescent="0.2">
      <c r="AA14766" s="9"/>
    </row>
    <row r="14767" spans="27:27" x14ac:dyDescent="0.2">
      <c r="AA14767" s="9"/>
    </row>
    <row r="14768" spans="27:27" x14ac:dyDescent="0.2">
      <c r="AA14768" s="9"/>
    </row>
    <row r="14769" spans="27:27" x14ac:dyDescent="0.2">
      <c r="AA14769" s="9"/>
    </row>
    <row r="14770" spans="27:27" x14ac:dyDescent="0.2">
      <c r="AA14770" s="9"/>
    </row>
    <row r="14771" spans="27:27" x14ac:dyDescent="0.2">
      <c r="AA14771" s="9"/>
    </row>
    <row r="14772" spans="27:27" x14ac:dyDescent="0.2">
      <c r="AA14772" s="9"/>
    </row>
    <row r="14773" spans="27:27" x14ac:dyDescent="0.2">
      <c r="AA14773" s="9"/>
    </row>
    <row r="14774" spans="27:27" x14ac:dyDescent="0.2">
      <c r="AA14774" s="9"/>
    </row>
    <row r="14775" spans="27:27" x14ac:dyDescent="0.2">
      <c r="AA14775" s="9"/>
    </row>
    <row r="14776" spans="27:27" x14ac:dyDescent="0.2">
      <c r="AA14776" s="9"/>
    </row>
    <row r="14777" spans="27:27" x14ac:dyDescent="0.2">
      <c r="AA14777" s="9"/>
    </row>
    <row r="14778" spans="27:27" x14ac:dyDescent="0.2">
      <c r="AA14778" s="9"/>
    </row>
    <row r="14779" spans="27:27" x14ac:dyDescent="0.2">
      <c r="AA14779" s="9"/>
    </row>
    <row r="14780" spans="27:27" x14ac:dyDescent="0.2">
      <c r="AA14780" s="9"/>
    </row>
    <row r="14781" spans="27:27" x14ac:dyDescent="0.2">
      <c r="AA14781" s="9"/>
    </row>
    <row r="14782" spans="27:27" x14ac:dyDescent="0.2">
      <c r="AA14782" s="9"/>
    </row>
    <row r="14783" spans="27:27" x14ac:dyDescent="0.2">
      <c r="AA14783" s="9"/>
    </row>
    <row r="14784" spans="27:27" x14ac:dyDescent="0.2">
      <c r="AA14784" s="9"/>
    </row>
    <row r="14785" spans="27:27" x14ac:dyDescent="0.2">
      <c r="AA14785" s="9"/>
    </row>
    <row r="14786" spans="27:27" x14ac:dyDescent="0.2">
      <c r="AA14786" s="9"/>
    </row>
    <row r="14787" spans="27:27" x14ac:dyDescent="0.2">
      <c r="AA14787" s="9"/>
    </row>
    <row r="14788" spans="27:27" x14ac:dyDescent="0.2">
      <c r="AA14788" s="9"/>
    </row>
    <row r="14789" spans="27:27" x14ac:dyDescent="0.2">
      <c r="AA14789" s="9"/>
    </row>
    <row r="14790" spans="27:27" x14ac:dyDescent="0.2">
      <c r="AA14790" s="9"/>
    </row>
    <row r="14791" spans="27:27" x14ac:dyDescent="0.2">
      <c r="AA14791" s="9"/>
    </row>
    <row r="14792" spans="27:27" x14ac:dyDescent="0.2">
      <c r="AA14792" s="9"/>
    </row>
    <row r="14793" spans="27:27" x14ac:dyDescent="0.2">
      <c r="AA14793" s="9"/>
    </row>
    <row r="14794" spans="27:27" x14ac:dyDescent="0.2">
      <c r="AA14794" s="9"/>
    </row>
    <row r="14795" spans="27:27" x14ac:dyDescent="0.2">
      <c r="AA14795" s="9"/>
    </row>
    <row r="14796" spans="27:27" x14ac:dyDescent="0.2">
      <c r="AA14796" s="9"/>
    </row>
    <row r="14797" spans="27:27" x14ac:dyDescent="0.2">
      <c r="AA14797" s="9"/>
    </row>
    <row r="14798" spans="27:27" x14ac:dyDescent="0.2">
      <c r="AA14798" s="9"/>
    </row>
    <row r="14799" spans="27:27" x14ac:dyDescent="0.2">
      <c r="AA14799" s="9"/>
    </row>
    <row r="14800" spans="27:27" x14ac:dyDescent="0.2">
      <c r="AA14800" s="9"/>
    </row>
    <row r="14801" spans="27:27" x14ac:dyDescent="0.2">
      <c r="AA14801" s="9"/>
    </row>
    <row r="14802" spans="27:27" x14ac:dyDescent="0.2">
      <c r="AA14802" s="9"/>
    </row>
    <row r="14803" spans="27:27" x14ac:dyDescent="0.2">
      <c r="AA14803" s="9"/>
    </row>
    <row r="14804" spans="27:27" x14ac:dyDescent="0.2">
      <c r="AA14804" s="9"/>
    </row>
    <row r="14805" spans="27:27" x14ac:dyDescent="0.2">
      <c r="AA14805" s="9"/>
    </row>
    <row r="14806" spans="27:27" x14ac:dyDescent="0.2">
      <c r="AA14806" s="9"/>
    </row>
    <row r="14807" spans="27:27" x14ac:dyDescent="0.2">
      <c r="AA14807" s="9"/>
    </row>
    <row r="14808" spans="27:27" x14ac:dyDescent="0.2">
      <c r="AA14808" s="9"/>
    </row>
    <row r="14809" spans="27:27" x14ac:dyDescent="0.2">
      <c r="AA14809" s="9"/>
    </row>
    <row r="14810" spans="27:27" x14ac:dyDescent="0.2">
      <c r="AA14810" s="9"/>
    </row>
    <row r="14811" spans="27:27" x14ac:dyDescent="0.2">
      <c r="AA14811" s="9"/>
    </row>
    <row r="14812" spans="27:27" x14ac:dyDescent="0.2">
      <c r="AA14812" s="9"/>
    </row>
    <row r="14813" spans="27:27" x14ac:dyDescent="0.2">
      <c r="AA14813" s="9"/>
    </row>
    <row r="14814" spans="27:27" x14ac:dyDescent="0.2">
      <c r="AA14814" s="9"/>
    </row>
    <row r="14815" spans="27:27" x14ac:dyDescent="0.2">
      <c r="AA14815" s="9"/>
    </row>
    <row r="14816" spans="27:27" x14ac:dyDescent="0.2">
      <c r="AA14816" s="9"/>
    </row>
    <row r="14817" spans="27:27" x14ac:dyDescent="0.2">
      <c r="AA14817" s="9"/>
    </row>
    <row r="14818" spans="27:27" x14ac:dyDescent="0.2">
      <c r="AA14818" s="9"/>
    </row>
    <row r="14819" spans="27:27" x14ac:dyDescent="0.2">
      <c r="AA14819" s="9"/>
    </row>
    <row r="14820" spans="27:27" x14ac:dyDescent="0.2">
      <c r="AA14820" s="9"/>
    </row>
    <row r="14821" spans="27:27" x14ac:dyDescent="0.2">
      <c r="AA14821" s="9"/>
    </row>
    <row r="14822" spans="27:27" x14ac:dyDescent="0.2">
      <c r="AA14822" s="9"/>
    </row>
    <row r="14823" spans="27:27" x14ac:dyDescent="0.2">
      <c r="AA14823" s="9"/>
    </row>
    <row r="14824" spans="27:27" x14ac:dyDescent="0.2">
      <c r="AA14824" s="9"/>
    </row>
    <row r="14825" spans="27:27" x14ac:dyDescent="0.2">
      <c r="AA14825" s="9"/>
    </row>
    <row r="14826" spans="27:27" x14ac:dyDescent="0.2">
      <c r="AA14826" s="9"/>
    </row>
    <row r="14827" spans="27:27" x14ac:dyDescent="0.2">
      <c r="AA14827" s="9"/>
    </row>
    <row r="14828" spans="27:27" x14ac:dyDescent="0.2">
      <c r="AA14828" s="9"/>
    </row>
    <row r="14829" spans="27:27" x14ac:dyDescent="0.2">
      <c r="AA14829" s="9"/>
    </row>
    <row r="14830" spans="27:27" x14ac:dyDescent="0.2">
      <c r="AA14830" s="9"/>
    </row>
    <row r="14831" spans="27:27" x14ac:dyDescent="0.2">
      <c r="AA14831" s="9"/>
    </row>
    <row r="14832" spans="27:27" x14ac:dyDescent="0.2">
      <c r="AA14832" s="9"/>
    </row>
    <row r="14833" spans="27:27" x14ac:dyDescent="0.2">
      <c r="AA14833" s="9"/>
    </row>
    <row r="14834" spans="27:27" x14ac:dyDescent="0.2">
      <c r="AA14834" s="9"/>
    </row>
    <row r="14835" spans="27:27" x14ac:dyDescent="0.2">
      <c r="AA14835" s="9"/>
    </row>
    <row r="14836" spans="27:27" x14ac:dyDescent="0.2">
      <c r="AA14836" s="9"/>
    </row>
    <row r="14837" spans="27:27" x14ac:dyDescent="0.2">
      <c r="AA14837" s="9"/>
    </row>
    <row r="14838" spans="27:27" x14ac:dyDescent="0.2">
      <c r="AA14838" s="9"/>
    </row>
    <row r="14839" spans="27:27" x14ac:dyDescent="0.2">
      <c r="AA14839" s="9"/>
    </row>
    <row r="14840" spans="27:27" x14ac:dyDescent="0.2">
      <c r="AA14840" s="9"/>
    </row>
    <row r="14841" spans="27:27" x14ac:dyDescent="0.2">
      <c r="AA14841" s="9"/>
    </row>
    <row r="14842" spans="27:27" x14ac:dyDescent="0.2">
      <c r="AA14842" s="9"/>
    </row>
    <row r="14843" spans="27:27" x14ac:dyDescent="0.2">
      <c r="AA14843" s="9"/>
    </row>
    <row r="14844" spans="27:27" x14ac:dyDescent="0.2">
      <c r="AA14844" s="9"/>
    </row>
    <row r="14845" spans="27:27" x14ac:dyDescent="0.2">
      <c r="AA14845" s="9"/>
    </row>
    <row r="14846" spans="27:27" x14ac:dyDescent="0.2">
      <c r="AA14846" s="9"/>
    </row>
    <row r="14847" spans="27:27" x14ac:dyDescent="0.2">
      <c r="AA14847" s="9"/>
    </row>
    <row r="14848" spans="27:27" x14ac:dyDescent="0.2">
      <c r="AA14848" s="9"/>
    </row>
    <row r="14849" spans="27:27" x14ac:dyDescent="0.2">
      <c r="AA14849" s="9"/>
    </row>
    <row r="14850" spans="27:27" x14ac:dyDescent="0.2">
      <c r="AA14850" s="9"/>
    </row>
    <row r="14851" spans="27:27" x14ac:dyDescent="0.2">
      <c r="AA14851" s="9"/>
    </row>
    <row r="14852" spans="27:27" x14ac:dyDescent="0.2">
      <c r="AA14852" s="9"/>
    </row>
    <row r="14853" spans="27:27" x14ac:dyDescent="0.2">
      <c r="AA14853" s="9"/>
    </row>
    <row r="14854" spans="27:27" x14ac:dyDescent="0.2">
      <c r="AA14854" s="9"/>
    </row>
    <row r="14855" spans="27:27" x14ac:dyDescent="0.2">
      <c r="AA14855" s="9"/>
    </row>
    <row r="14856" spans="27:27" x14ac:dyDescent="0.2">
      <c r="AA14856" s="9"/>
    </row>
    <row r="14857" spans="27:27" x14ac:dyDescent="0.2">
      <c r="AA14857" s="9"/>
    </row>
    <row r="14858" spans="27:27" x14ac:dyDescent="0.2">
      <c r="AA14858" s="9"/>
    </row>
    <row r="14859" spans="27:27" x14ac:dyDescent="0.2">
      <c r="AA14859" s="9"/>
    </row>
    <row r="14860" spans="27:27" x14ac:dyDescent="0.2">
      <c r="AA14860" s="9"/>
    </row>
    <row r="14861" spans="27:27" x14ac:dyDescent="0.2">
      <c r="AA14861" s="9"/>
    </row>
    <row r="14862" spans="27:27" x14ac:dyDescent="0.2">
      <c r="AA14862" s="9"/>
    </row>
    <row r="14863" spans="27:27" x14ac:dyDescent="0.2">
      <c r="AA14863" s="9"/>
    </row>
    <row r="14864" spans="27:27" x14ac:dyDescent="0.2">
      <c r="AA14864" s="9"/>
    </row>
    <row r="14865" spans="27:27" x14ac:dyDescent="0.2">
      <c r="AA14865" s="9"/>
    </row>
    <row r="14866" spans="27:27" x14ac:dyDescent="0.2">
      <c r="AA14866" s="9"/>
    </row>
    <row r="14867" spans="27:27" x14ac:dyDescent="0.2">
      <c r="AA14867" s="9"/>
    </row>
    <row r="14868" spans="27:27" x14ac:dyDescent="0.2">
      <c r="AA14868" s="9"/>
    </row>
    <row r="14869" spans="27:27" x14ac:dyDescent="0.2">
      <c r="AA14869" s="9"/>
    </row>
    <row r="14870" spans="27:27" x14ac:dyDescent="0.2">
      <c r="AA14870" s="9"/>
    </row>
    <row r="14871" spans="27:27" x14ac:dyDescent="0.2">
      <c r="AA14871" s="9"/>
    </row>
    <row r="14872" spans="27:27" x14ac:dyDescent="0.2">
      <c r="AA14872" s="9"/>
    </row>
    <row r="14873" spans="27:27" x14ac:dyDescent="0.2">
      <c r="AA14873" s="9"/>
    </row>
    <row r="14874" spans="27:27" x14ac:dyDescent="0.2">
      <c r="AA14874" s="9"/>
    </row>
    <row r="14875" spans="27:27" x14ac:dyDescent="0.2">
      <c r="AA14875" s="9"/>
    </row>
    <row r="14876" spans="27:27" x14ac:dyDescent="0.2">
      <c r="AA14876" s="9"/>
    </row>
    <row r="14877" spans="27:27" x14ac:dyDescent="0.2">
      <c r="AA14877" s="9"/>
    </row>
    <row r="14878" spans="27:27" x14ac:dyDescent="0.2">
      <c r="AA14878" s="9"/>
    </row>
    <row r="14879" spans="27:27" x14ac:dyDescent="0.2">
      <c r="AA14879" s="9"/>
    </row>
    <row r="14880" spans="27:27" x14ac:dyDescent="0.2">
      <c r="AA14880" s="9"/>
    </row>
    <row r="14881" spans="27:27" x14ac:dyDescent="0.2">
      <c r="AA14881" s="9"/>
    </row>
    <row r="14882" spans="27:27" x14ac:dyDescent="0.2">
      <c r="AA14882" s="9"/>
    </row>
    <row r="14883" spans="27:27" x14ac:dyDescent="0.2">
      <c r="AA14883" s="9"/>
    </row>
    <row r="14884" spans="27:27" x14ac:dyDescent="0.2">
      <c r="AA14884" s="9"/>
    </row>
    <row r="14885" spans="27:27" x14ac:dyDescent="0.2">
      <c r="AA14885" s="9"/>
    </row>
    <row r="14886" spans="27:27" x14ac:dyDescent="0.2">
      <c r="AA14886" s="9"/>
    </row>
    <row r="14887" spans="27:27" x14ac:dyDescent="0.2">
      <c r="AA14887" s="9"/>
    </row>
    <row r="14888" spans="27:27" x14ac:dyDescent="0.2">
      <c r="AA14888" s="9"/>
    </row>
    <row r="14889" spans="27:27" x14ac:dyDescent="0.2">
      <c r="AA14889" s="9"/>
    </row>
    <row r="14890" spans="27:27" x14ac:dyDescent="0.2">
      <c r="AA14890" s="9"/>
    </row>
    <row r="14891" spans="27:27" x14ac:dyDescent="0.2">
      <c r="AA14891" s="9"/>
    </row>
    <row r="14892" spans="27:27" x14ac:dyDescent="0.2">
      <c r="AA14892" s="9"/>
    </row>
    <row r="14893" spans="27:27" x14ac:dyDescent="0.2">
      <c r="AA14893" s="9"/>
    </row>
    <row r="14894" spans="27:27" x14ac:dyDescent="0.2">
      <c r="AA14894" s="9"/>
    </row>
    <row r="14895" spans="27:27" x14ac:dyDescent="0.2">
      <c r="AA14895" s="9"/>
    </row>
    <row r="14896" spans="27:27" x14ac:dyDescent="0.2">
      <c r="AA14896" s="9"/>
    </row>
    <row r="14897" spans="27:27" x14ac:dyDescent="0.2">
      <c r="AA14897" s="9"/>
    </row>
    <row r="14898" spans="27:27" x14ac:dyDescent="0.2">
      <c r="AA14898" s="9"/>
    </row>
    <row r="14899" spans="27:27" x14ac:dyDescent="0.2">
      <c r="AA14899" s="9"/>
    </row>
    <row r="14900" spans="27:27" x14ac:dyDescent="0.2">
      <c r="AA14900" s="9"/>
    </row>
    <row r="14901" spans="27:27" x14ac:dyDescent="0.2">
      <c r="AA14901" s="9"/>
    </row>
    <row r="14902" spans="27:27" x14ac:dyDescent="0.2">
      <c r="AA14902" s="9"/>
    </row>
    <row r="14903" spans="27:27" x14ac:dyDescent="0.2">
      <c r="AA14903" s="9"/>
    </row>
    <row r="14904" spans="27:27" x14ac:dyDescent="0.2">
      <c r="AA14904" s="9"/>
    </row>
    <row r="14905" spans="27:27" x14ac:dyDescent="0.2">
      <c r="AA14905" s="9"/>
    </row>
    <row r="14906" spans="27:27" x14ac:dyDescent="0.2">
      <c r="AA14906" s="9"/>
    </row>
    <row r="14907" spans="27:27" x14ac:dyDescent="0.2">
      <c r="AA14907" s="9"/>
    </row>
    <row r="14908" spans="27:27" x14ac:dyDescent="0.2">
      <c r="AA14908" s="9"/>
    </row>
    <row r="14909" spans="27:27" x14ac:dyDescent="0.2">
      <c r="AA14909" s="9"/>
    </row>
    <row r="14910" spans="27:27" x14ac:dyDescent="0.2">
      <c r="AA14910" s="9"/>
    </row>
    <row r="14911" spans="27:27" x14ac:dyDescent="0.2">
      <c r="AA14911" s="9"/>
    </row>
    <row r="14912" spans="27:27" x14ac:dyDescent="0.2">
      <c r="AA14912" s="9"/>
    </row>
    <row r="14913" spans="27:27" x14ac:dyDescent="0.2">
      <c r="AA14913" s="9"/>
    </row>
    <row r="14914" spans="27:27" x14ac:dyDescent="0.2">
      <c r="AA14914" s="9"/>
    </row>
    <row r="14915" spans="27:27" x14ac:dyDescent="0.2">
      <c r="AA14915" s="9"/>
    </row>
    <row r="14916" spans="27:27" x14ac:dyDescent="0.2">
      <c r="AA14916" s="9"/>
    </row>
    <row r="14917" spans="27:27" x14ac:dyDescent="0.2">
      <c r="AA14917" s="9"/>
    </row>
    <row r="14918" spans="27:27" x14ac:dyDescent="0.2">
      <c r="AA14918" s="9"/>
    </row>
    <row r="14919" spans="27:27" x14ac:dyDescent="0.2">
      <c r="AA14919" s="9"/>
    </row>
    <row r="14920" spans="27:27" x14ac:dyDescent="0.2">
      <c r="AA14920" s="9"/>
    </row>
    <row r="14921" spans="27:27" x14ac:dyDescent="0.2">
      <c r="AA14921" s="9"/>
    </row>
    <row r="14922" spans="27:27" x14ac:dyDescent="0.2">
      <c r="AA14922" s="9"/>
    </row>
    <row r="14923" spans="27:27" x14ac:dyDescent="0.2">
      <c r="AA14923" s="9"/>
    </row>
    <row r="14924" spans="27:27" x14ac:dyDescent="0.2">
      <c r="AA14924" s="9"/>
    </row>
    <row r="14925" spans="27:27" x14ac:dyDescent="0.2">
      <c r="AA14925" s="9"/>
    </row>
    <row r="14926" spans="27:27" x14ac:dyDescent="0.2">
      <c r="AA14926" s="9"/>
    </row>
    <row r="14927" spans="27:27" x14ac:dyDescent="0.2">
      <c r="AA14927" s="9"/>
    </row>
    <row r="14928" spans="27:27" x14ac:dyDescent="0.2">
      <c r="AA14928" s="9"/>
    </row>
    <row r="14929" spans="27:27" x14ac:dyDescent="0.2">
      <c r="AA14929" s="9"/>
    </row>
    <row r="14930" spans="27:27" x14ac:dyDescent="0.2">
      <c r="AA14930" s="9"/>
    </row>
    <row r="14931" spans="27:27" x14ac:dyDescent="0.2">
      <c r="AA14931" s="9"/>
    </row>
    <row r="14932" spans="27:27" x14ac:dyDescent="0.2">
      <c r="AA14932" s="9"/>
    </row>
    <row r="14933" spans="27:27" x14ac:dyDescent="0.2">
      <c r="AA14933" s="9"/>
    </row>
    <row r="14934" spans="27:27" x14ac:dyDescent="0.2">
      <c r="AA14934" s="9"/>
    </row>
    <row r="14935" spans="27:27" x14ac:dyDescent="0.2">
      <c r="AA14935" s="9"/>
    </row>
    <row r="14936" spans="27:27" x14ac:dyDescent="0.2">
      <c r="AA14936" s="9"/>
    </row>
    <row r="14937" spans="27:27" x14ac:dyDescent="0.2">
      <c r="AA14937" s="9"/>
    </row>
    <row r="14938" spans="27:27" x14ac:dyDescent="0.2">
      <c r="AA14938" s="9"/>
    </row>
    <row r="14939" spans="27:27" x14ac:dyDescent="0.2">
      <c r="AA14939" s="9"/>
    </row>
    <row r="14940" spans="27:27" x14ac:dyDescent="0.2">
      <c r="AA14940" s="9"/>
    </row>
    <row r="14941" spans="27:27" x14ac:dyDescent="0.2">
      <c r="AA14941" s="9"/>
    </row>
    <row r="14942" spans="27:27" x14ac:dyDescent="0.2">
      <c r="AA14942" s="9"/>
    </row>
    <row r="14943" spans="27:27" x14ac:dyDescent="0.2">
      <c r="AA14943" s="9"/>
    </row>
    <row r="14944" spans="27:27" x14ac:dyDescent="0.2">
      <c r="AA14944" s="9"/>
    </row>
    <row r="14945" spans="27:27" x14ac:dyDescent="0.2">
      <c r="AA14945" s="9"/>
    </row>
    <row r="14946" spans="27:27" x14ac:dyDescent="0.2">
      <c r="AA14946" s="9"/>
    </row>
    <row r="14947" spans="27:27" x14ac:dyDescent="0.2">
      <c r="AA14947" s="9"/>
    </row>
    <row r="14948" spans="27:27" x14ac:dyDescent="0.2">
      <c r="AA14948" s="9"/>
    </row>
    <row r="14949" spans="27:27" x14ac:dyDescent="0.2">
      <c r="AA14949" s="9"/>
    </row>
    <row r="14950" spans="27:27" x14ac:dyDescent="0.2">
      <c r="AA14950" s="9"/>
    </row>
    <row r="14951" spans="27:27" x14ac:dyDescent="0.2">
      <c r="AA14951" s="9"/>
    </row>
    <row r="14952" spans="27:27" x14ac:dyDescent="0.2">
      <c r="AA14952" s="9"/>
    </row>
    <row r="14953" spans="27:27" x14ac:dyDescent="0.2">
      <c r="AA14953" s="9"/>
    </row>
    <row r="14954" spans="27:27" x14ac:dyDescent="0.2">
      <c r="AA14954" s="9"/>
    </row>
    <row r="14955" spans="27:27" x14ac:dyDescent="0.2">
      <c r="AA14955" s="9"/>
    </row>
    <row r="14956" spans="27:27" x14ac:dyDescent="0.2">
      <c r="AA14956" s="9"/>
    </row>
    <row r="14957" spans="27:27" x14ac:dyDescent="0.2">
      <c r="AA14957" s="9"/>
    </row>
    <row r="14958" spans="27:27" x14ac:dyDescent="0.2">
      <c r="AA14958" s="9"/>
    </row>
    <row r="14959" spans="27:27" x14ac:dyDescent="0.2">
      <c r="AA14959" s="9"/>
    </row>
    <row r="14960" spans="27:27" x14ac:dyDescent="0.2">
      <c r="AA14960" s="9"/>
    </row>
    <row r="14961" spans="27:27" x14ac:dyDescent="0.2">
      <c r="AA14961" s="9"/>
    </row>
    <row r="14962" spans="27:27" x14ac:dyDescent="0.2">
      <c r="AA14962" s="9"/>
    </row>
    <row r="14963" spans="27:27" x14ac:dyDescent="0.2">
      <c r="AA14963" s="9"/>
    </row>
    <row r="14964" spans="27:27" x14ac:dyDescent="0.2">
      <c r="AA14964" s="9"/>
    </row>
    <row r="14965" spans="27:27" x14ac:dyDescent="0.2">
      <c r="AA14965" s="9"/>
    </row>
    <row r="14966" spans="27:27" x14ac:dyDescent="0.2">
      <c r="AA14966" s="9"/>
    </row>
    <row r="14967" spans="27:27" x14ac:dyDescent="0.2">
      <c r="AA14967" s="9"/>
    </row>
    <row r="14968" spans="27:27" x14ac:dyDescent="0.2">
      <c r="AA14968" s="9"/>
    </row>
    <row r="14969" spans="27:27" x14ac:dyDescent="0.2">
      <c r="AA14969" s="9"/>
    </row>
    <row r="14970" spans="27:27" x14ac:dyDescent="0.2">
      <c r="AA14970" s="9"/>
    </row>
    <row r="14971" spans="27:27" x14ac:dyDescent="0.2">
      <c r="AA14971" s="9"/>
    </row>
    <row r="14972" spans="27:27" x14ac:dyDescent="0.2">
      <c r="AA14972" s="9"/>
    </row>
    <row r="14973" spans="27:27" x14ac:dyDescent="0.2">
      <c r="AA14973" s="9"/>
    </row>
    <row r="14974" spans="27:27" x14ac:dyDescent="0.2">
      <c r="AA14974" s="9"/>
    </row>
    <row r="14975" spans="27:27" x14ac:dyDescent="0.2">
      <c r="AA14975" s="9"/>
    </row>
    <row r="14976" spans="27:27" x14ac:dyDescent="0.2">
      <c r="AA14976" s="9"/>
    </row>
    <row r="14977" spans="27:27" x14ac:dyDescent="0.2">
      <c r="AA14977" s="9"/>
    </row>
    <row r="14978" spans="27:27" x14ac:dyDescent="0.2">
      <c r="AA14978" s="9"/>
    </row>
    <row r="14979" spans="27:27" x14ac:dyDescent="0.2">
      <c r="AA14979" s="9"/>
    </row>
    <row r="14980" spans="27:27" x14ac:dyDescent="0.2">
      <c r="AA14980" s="9"/>
    </row>
    <row r="14981" spans="27:27" x14ac:dyDescent="0.2">
      <c r="AA14981" s="9"/>
    </row>
    <row r="14982" spans="27:27" x14ac:dyDescent="0.2">
      <c r="AA14982" s="9"/>
    </row>
    <row r="14983" spans="27:27" x14ac:dyDescent="0.2">
      <c r="AA14983" s="9"/>
    </row>
    <row r="14984" spans="27:27" x14ac:dyDescent="0.2">
      <c r="AA14984" s="9"/>
    </row>
    <row r="14985" spans="27:27" x14ac:dyDescent="0.2">
      <c r="AA14985" s="9"/>
    </row>
    <row r="14986" spans="27:27" x14ac:dyDescent="0.2">
      <c r="AA14986" s="9"/>
    </row>
    <row r="14987" spans="27:27" x14ac:dyDescent="0.2">
      <c r="AA14987" s="9"/>
    </row>
    <row r="14988" spans="27:27" x14ac:dyDescent="0.2">
      <c r="AA14988" s="9"/>
    </row>
    <row r="14989" spans="27:27" x14ac:dyDescent="0.2">
      <c r="AA14989" s="9"/>
    </row>
    <row r="14990" spans="27:27" x14ac:dyDescent="0.2">
      <c r="AA14990" s="9"/>
    </row>
    <row r="14991" spans="27:27" x14ac:dyDescent="0.2">
      <c r="AA14991" s="9"/>
    </row>
    <row r="14992" spans="27:27" x14ac:dyDescent="0.2">
      <c r="AA14992" s="9"/>
    </row>
    <row r="14993" spans="27:27" x14ac:dyDescent="0.2">
      <c r="AA14993" s="9"/>
    </row>
    <row r="14994" spans="27:27" x14ac:dyDescent="0.2">
      <c r="AA14994" s="9"/>
    </row>
    <row r="14995" spans="27:27" x14ac:dyDescent="0.2">
      <c r="AA14995" s="9"/>
    </row>
    <row r="14996" spans="27:27" x14ac:dyDescent="0.2">
      <c r="AA14996" s="9"/>
    </row>
    <row r="14997" spans="27:27" x14ac:dyDescent="0.2">
      <c r="AA14997" s="9"/>
    </row>
    <row r="14998" spans="27:27" x14ac:dyDescent="0.2">
      <c r="AA14998" s="9"/>
    </row>
    <row r="14999" spans="27:27" x14ac:dyDescent="0.2">
      <c r="AA14999" s="9"/>
    </row>
    <row r="15000" spans="27:27" x14ac:dyDescent="0.2">
      <c r="AA15000" s="9"/>
    </row>
    <row r="15001" spans="27:27" x14ac:dyDescent="0.2">
      <c r="AA15001" s="9"/>
    </row>
    <row r="15002" spans="27:27" x14ac:dyDescent="0.2">
      <c r="AA15002" s="9"/>
    </row>
    <row r="15003" spans="27:27" x14ac:dyDescent="0.2">
      <c r="AA15003" s="9"/>
    </row>
    <row r="15004" spans="27:27" x14ac:dyDescent="0.2">
      <c r="AA15004" s="9"/>
    </row>
    <row r="15005" spans="27:27" x14ac:dyDescent="0.2">
      <c r="AA15005" s="9"/>
    </row>
    <row r="15006" spans="27:27" x14ac:dyDescent="0.2">
      <c r="AA15006" s="9"/>
    </row>
    <row r="15007" spans="27:27" x14ac:dyDescent="0.2">
      <c r="AA15007" s="9"/>
    </row>
    <row r="15008" spans="27:27" x14ac:dyDescent="0.2">
      <c r="AA15008" s="9"/>
    </row>
    <row r="15009" spans="27:27" x14ac:dyDescent="0.2">
      <c r="AA15009" s="9"/>
    </row>
    <row r="15010" spans="27:27" x14ac:dyDescent="0.2">
      <c r="AA15010" s="9"/>
    </row>
    <row r="15011" spans="27:27" x14ac:dyDescent="0.2">
      <c r="AA15011" s="9"/>
    </row>
    <row r="15012" spans="27:27" x14ac:dyDescent="0.2">
      <c r="AA15012" s="9"/>
    </row>
    <row r="15013" spans="27:27" x14ac:dyDescent="0.2">
      <c r="AA15013" s="9"/>
    </row>
    <row r="15014" spans="27:27" x14ac:dyDescent="0.2">
      <c r="AA15014" s="9"/>
    </row>
    <row r="15015" spans="27:27" x14ac:dyDescent="0.2">
      <c r="AA15015" s="9"/>
    </row>
    <row r="15016" spans="27:27" x14ac:dyDescent="0.2">
      <c r="AA15016" s="9"/>
    </row>
    <row r="15017" spans="27:27" x14ac:dyDescent="0.2">
      <c r="AA15017" s="9"/>
    </row>
    <row r="15018" spans="27:27" x14ac:dyDescent="0.2">
      <c r="AA15018" s="9"/>
    </row>
    <row r="15019" spans="27:27" x14ac:dyDescent="0.2">
      <c r="AA15019" s="9"/>
    </row>
    <row r="15020" spans="27:27" x14ac:dyDescent="0.2">
      <c r="AA15020" s="9"/>
    </row>
    <row r="15021" spans="27:27" x14ac:dyDescent="0.2">
      <c r="AA15021" s="9"/>
    </row>
    <row r="15022" spans="27:27" x14ac:dyDescent="0.2">
      <c r="AA15022" s="9"/>
    </row>
    <row r="15023" spans="27:27" x14ac:dyDescent="0.2">
      <c r="AA15023" s="9"/>
    </row>
    <row r="15024" spans="27:27" x14ac:dyDescent="0.2">
      <c r="AA15024" s="9"/>
    </row>
    <row r="15025" spans="27:27" x14ac:dyDescent="0.2">
      <c r="AA15025" s="9"/>
    </row>
    <row r="15026" spans="27:27" x14ac:dyDescent="0.2">
      <c r="AA15026" s="9"/>
    </row>
    <row r="15027" spans="27:27" x14ac:dyDescent="0.2">
      <c r="AA15027" s="9"/>
    </row>
    <row r="15028" spans="27:27" x14ac:dyDescent="0.2">
      <c r="AA15028" s="9"/>
    </row>
    <row r="15029" spans="27:27" x14ac:dyDescent="0.2">
      <c r="AA15029" s="9"/>
    </row>
    <row r="15030" spans="27:27" x14ac:dyDescent="0.2">
      <c r="AA15030" s="9"/>
    </row>
    <row r="15031" spans="27:27" x14ac:dyDescent="0.2">
      <c r="AA15031" s="9"/>
    </row>
    <row r="15032" spans="27:27" x14ac:dyDescent="0.2">
      <c r="AA15032" s="9"/>
    </row>
    <row r="15033" spans="27:27" x14ac:dyDescent="0.2">
      <c r="AA15033" s="9"/>
    </row>
    <row r="15034" spans="27:27" x14ac:dyDescent="0.2">
      <c r="AA15034" s="9"/>
    </row>
    <row r="15035" spans="27:27" x14ac:dyDescent="0.2">
      <c r="AA15035" s="9"/>
    </row>
    <row r="15036" spans="27:27" x14ac:dyDescent="0.2">
      <c r="AA15036" s="9"/>
    </row>
    <row r="15037" spans="27:27" x14ac:dyDescent="0.2">
      <c r="AA15037" s="9"/>
    </row>
    <row r="15038" spans="27:27" x14ac:dyDescent="0.2">
      <c r="AA15038" s="9"/>
    </row>
    <row r="15039" spans="27:27" x14ac:dyDescent="0.2">
      <c r="AA15039" s="9"/>
    </row>
    <row r="15040" spans="27:27" x14ac:dyDescent="0.2">
      <c r="AA15040" s="9"/>
    </row>
    <row r="15041" spans="27:27" x14ac:dyDescent="0.2">
      <c r="AA15041" s="9"/>
    </row>
    <row r="15042" spans="27:27" x14ac:dyDescent="0.2">
      <c r="AA15042" s="9"/>
    </row>
    <row r="15043" spans="27:27" x14ac:dyDescent="0.2">
      <c r="AA15043" s="9"/>
    </row>
    <row r="15044" spans="27:27" x14ac:dyDescent="0.2">
      <c r="AA15044" s="9"/>
    </row>
    <row r="15045" spans="27:27" x14ac:dyDescent="0.2">
      <c r="AA15045" s="9"/>
    </row>
    <row r="15046" spans="27:27" x14ac:dyDescent="0.2">
      <c r="AA15046" s="9"/>
    </row>
    <row r="15047" spans="27:27" x14ac:dyDescent="0.2">
      <c r="AA15047" s="9"/>
    </row>
    <row r="15048" spans="27:27" x14ac:dyDescent="0.2">
      <c r="AA15048" s="9"/>
    </row>
    <row r="15049" spans="27:27" x14ac:dyDescent="0.2">
      <c r="AA15049" s="9"/>
    </row>
    <row r="15050" spans="27:27" x14ac:dyDescent="0.2">
      <c r="AA15050" s="9"/>
    </row>
    <row r="15051" spans="27:27" x14ac:dyDescent="0.2">
      <c r="AA15051" s="9"/>
    </row>
    <row r="15052" spans="27:27" x14ac:dyDescent="0.2">
      <c r="AA15052" s="9"/>
    </row>
    <row r="15053" spans="27:27" x14ac:dyDescent="0.2">
      <c r="AA15053" s="9"/>
    </row>
    <row r="15054" spans="27:27" x14ac:dyDescent="0.2">
      <c r="AA15054" s="9"/>
    </row>
    <row r="15055" spans="27:27" x14ac:dyDescent="0.2">
      <c r="AA15055" s="9"/>
    </row>
    <row r="15056" spans="27:27" x14ac:dyDescent="0.2">
      <c r="AA15056" s="9"/>
    </row>
    <row r="15057" spans="27:27" x14ac:dyDescent="0.2">
      <c r="AA15057" s="9"/>
    </row>
    <row r="15058" spans="27:27" x14ac:dyDescent="0.2">
      <c r="AA15058" s="9"/>
    </row>
    <row r="15059" spans="27:27" x14ac:dyDescent="0.2">
      <c r="AA15059" s="9"/>
    </row>
    <row r="15060" spans="27:27" x14ac:dyDescent="0.2">
      <c r="AA15060" s="9"/>
    </row>
    <row r="15061" spans="27:27" x14ac:dyDescent="0.2">
      <c r="AA15061" s="9"/>
    </row>
    <row r="15062" spans="27:27" x14ac:dyDescent="0.2">
      <c r="AA15062" s="9"/>
    </row>
    <row r="15063" spans="27:27" x14ac:dyDescent="0.2">
      <c r="AA15063" s="9"/>
    </row>
    <row r="15064" spans="27:27" x14ac:dyDescent="0.2">
      <c r="AA15064" s="9"/>
    </row>
    <row r="15065" spans="27:27" x14ac:dyDescent="0.2">
      <c r="AA15065" s="9"/>
    </row>
    <row r="15066" spans="27:27" x14ac:dyDescent="0.2">
      <c r="AA15066" s="9"/>
    </row>
    <row r="15067" spans="27:27" x14ac:dyDescent="0.2">
      <c r="AA15067" s="9"/>
    </row>
    <row r="15068" spans="27:27" x14ac:dyDescent="0.2">
      <c r="AA15068" s="9"/>
    </row>
    <row r="15069" spans="27:27" x14ac:dyDescent="0.2">
      <c r="AA15069" s="9"/>
    </row>
    <row r="15070" spans="27:27" x14ac:dyDescent="0.2">
      <c r="AA15070" s="9"/>
    </row>
    <row r="15071" spans="27:27" x14ac:dyDescent="0.2">
      <c r="AA15071" s="9"/>
    </row>
    <row r="15072" spans="27:27" x14ac:dyDescent="0.2">
      <c r="AA15072" s="9"/>
    </row>
    <row r="15073" spans="27:27" x14ac:dyDescent="0.2">
      <c r="AA15073" s="9"/>
    </row>
    <row r="15074" spans="27:27" x14ac:dyDescent="0.2">
      <c r="AA15074" s="9"/>
    </row>
    <row r="15075" spans="27:27" x14ac:dyDescent="0.2">
      <c r="AA15075" s="9"/>
    </row>
    <row r="15076" spans="27:27" x14ac:dyDescent="0.2">
      <c r="AA15076" s="9"/>
    </row>
    <row r="15077" spans="27:27" x14ac:dyDescent="0.2">
      <c r="AA15077" s="9"/>
    </row>
    <row r="15078" spans="27:27" x14ac:dyDescent="0.2">
      <c r="AA15078" s="9"/>
    </row>
    <row r="15079" spans="27:27" x14ac:dyDescent="0.2">
      <c r="AA15079" s="9"/>
    </row>
    <row r="15080" spans="27:27" x14ac:dyDescent="0.2">
      <c r="AA15080" s="9"/>
    </row>
    <row r="15081" spans="27:27" x14ac:dyDescent="0.2">
      <c r="AA15081" s="9"/>
    </row>
    <row r="15082" spans="27:27" x14ac:dyDescent="0.2">
      <c r="AA15082" s="9"/>
    </row>
    <row r="15083" spans="27:27" x14ac:dyDescent="0.2">
      <c r="AA15083" s="9"/>
    </row>
    <row r="15084" spans="27:27" x14ac:dyDescent="0.2">
      <c r="AA15084" s="9"/>
    </row>
    <row r="15085" spans="27:27" x14ac:dyDescent="0.2">
      <c r="AA15085" s="9"/>
    </row>
    <row r="15086" spans="27:27" x14ac:dyDescent="0.2">
      <c r="AA15086" s="9"/>
    </row>
    <row r="15087" spans="27:27" x14ac:dyDescent="0.2">
      <c r="AA15087" s="9"/>
    </row>
    <row r="15088" spans="27:27" x14ac:dyDescent="0.2">
      <c r="AA15088" s="9"/>
    </row>
    <row r="15089" spans="27:27" x14ac:dyDescent="0.2">
      <c r="AA15089" s="9"/>
    </row>
    <row r="15090" spans="27:27" x14ac:dyDescent="0.2">
      <c r="AA15090" s="9"/>
    </row>
    <row r="15091" spans="27:27" x14ac:dyDescent="0.2">
      <c r="AA15091" s="9"/>
    </row>
    <row r="15092" spans="27:27" x14ac:dyDescent="0.2">
      <c r="AA15092" s="9"/>
    </row>
    <row r="15093" spans="27:27" x14ac:dyDescent="0.2">
      <c r="AA15093" s="9"/>
    </row>
    <row r="15094" spans="27:27" x14ac:dyDescent="0.2">
      <c r="AA15094" s="9"/>
    </row>
    <row r="15095" spans="27:27" x14ac:dyDescent="0.2">
      <c r="AA15095" s="9"/>
    </row>
    <row r="15096" spans="27:27" x14ac:dyDescent="0.2">
      <c r="AA15096" s="9"/>
    </row>
    <row r="15097" spans="27:27" x14ac:dyDescent="0.2">
      <c r="AA15097" s="9"/>
    </row>
    <row r="15098" spans="27:27" x14ac:dyDescent="0.2">
      <c r="AA15098" s="9"/>
    </row>
    <row r="15099" spans="27:27" x14ac:dyDescent="0.2">
      <c r="AA15099" s="9"/>
    </row>
    <row r="15100" spans="27:27" x14ac:dyDescent="0.2">
      <c r="AA15100" s="9"/>
    </row>
    <row r="15101" spans="27:27" x14ac:dyDescent="0.2">
      <c r="AA15101" s="9"/>
    </row>
    <row r="15102" spans="27:27" x14ac:dyDescent="0.2">
      <c r="AA15102" s="9"/>
    </row>
    <row r="15103" spans="27:27" x14ac:dyDescent="0.2">
      <c r="AA15103" s="9"/>
    </row>
    <row r="15104" spans="27:27" x14ac:dyDescent="0.2">
      <c r="AA15104" s="9"/>
    </row>
    <row r="15105" spans="27:27" x14ac:dyDescent="0.2">
      <c r="AA15105" s="9"/>
    </row>
    <row r="15106" spans="27:27" x14ac:dyDescent="0.2">
      <c r="AA15106" s="9"/>
    </row>
    <row r="15107" spans="27:27" x14ac:dyDescent="0.2">
      <c r="AA15107" s="9"/>
    </row>
    <row r="15108" spans="27:27" x14ac:dyDescent="0.2">
      <c r="AA15108" s="9"/>
    </row>
    <row r="15109" spans="27:27" x14ac:dyDescent="0.2">
      <c r="AA15109" s="9"/>
    </row>
    <row r="15110" spans="27:27" x14ac:dyDescent="0.2">
      <c r="AA15110" s="9"/>
    </row>
    <row r="15111" spans="27:27" x14ac:dyDescent="0.2">
      <c r="AA15111" s="9"/>
    </row>
    <row r="15112" spans="27:27" x14ac:dyDescent="0.2">
      <c r="AA15112" s="9"/>
    </row>
    <row r="15113" spans="27:27" x14ac:dyDescent="0.2">
      <c r="AA15113" s="9"/>
    </row>
    <row r="15114" spans="27:27" x14ac:dyDescent="0.2">
      <c r="AA15114" s="9"/>
    </row>
    <row r="15115" spans="27:27" x14ac:dyDescent="0.2">
      <c r="AA15115" s="9"/>
    </row>
    <row r="15116" spans="27:27" x14ac:dyDescent="0.2">
      <c r="AA15116" s="9"/>
    </row>
    <row r="15117" spans="27:27" x14ac:dyDescent="0.2">
      <c r="AA15117" s="9"/>
    </row>
    <row r="15118" spans="27:27" x14ac:dyDescent="0.2">
      <c r="AA15118" s="9"/>
    </row>
    <row r="15119" spans="27:27" x14ac:dyDescent="0.2">
      <c r="AA15119" s="9"/>
    </row>
    <row r="15120" spans="27:27" x14ac:dyDescent="0.2">
      <c r="AA15120" s="9"/>
    </row>
    <row r="15121" spans="27:27" x14ac:dyDescent="0.2">
      <c r="AA15121" s="9"/>
    </row>
    <row r="15122" spans="27:27" x14ac:dyDescent="0.2">
      <c r="AA15122" s="9"/>
    </row>
    <row r="15123" spans="27:27" x14ac:dyDescent="0.2">
      <c r="AA15123" s="9"/>
    </row>
    <row r="15124" spans="27:27" x14ac:dyDescent="0.2">
      <c r="AA15124" s="9"/>
    </row>
    <row r="15125" spans="27:27" x14ac:dyDescent="0.2">
      <c r="AA15125" s="9"/>
    </row>
    <row r="15126" spans="27:27" x14ac:dyDescent="0.2">
      <c r="AA15126" s="9"/>
    </row>
    <row r="15127" spans="27:27" x14ac:dyDescent="0.2">
      <c r="AA15127" s="9"/>
    </row>
    <row r="15128" spans="27:27" x14ac:dyDescent="0.2">
      <c r="AA15128" s="9"/>
    </row>
    <row r="15129" spans="27:27" x14ac:dyDescent="0.2">
      <c r="AA15129" s="9"/>
    </row>
    <row r="15130" spans="27:27" x14ac:dyDescent="0.2">
      <c r="AA15130" s="9"/>
    </row>
    <row r="15131" spans="27:27" x14ac:dyDescent="0.2">
      <c r="AA15131" s="9"/>
    </row>
    <row r="15132" spans="27:27" x14ac:dyDescent="0.2">
      <c r="AA15132" s="9"/>
    </row>
    <row r="15133" spans="27:27" x14ac:dyDescent="0.2">
      <c r="AA15133" s="9"/>
    </row>
    <row r="15134" spans="27:27" x14ac:dyDescent="0.2">
      <c r="AA15134" s="9"/>
    </row>
    <row r="15135" spans="27:27" x14ac:dyDescent="0.2">
      <c r="AA15135" s="9"/>
    </row>
    <row r="15136" spans="27:27" x14ac:dyDescent="0.2">
      <c r="AA15136" s="9"/>
    </row>
    <row r="15137" spans="27:27" x14ac:dyDescent="0.2">
      <c r="AA15137" s="9"/>
    </row>
    <row r="15138" spans="27:27" x14ac:dyDescent="0.2">
      <c r="AA15138" s="9"/>
    </row>
    <row r="15139" spans="27:27" x14ac:dyDescent="0.2">
      <c r="AA15139" s="9"/>
    </row>
    <row r="15140" spans="27:27" x14ac:dyDescent="0.2">
      <c r="AA15140" s="9"/>
    </row>
    <row r="15141" spans="27:27" x14ac:dyDescent="0.2">
      <c r="AA15141" s="9"/>
    </row>
    <row r="15142" spans="27:27" x14ac:dyDescent="0.2">
      <c r="AA15142" s="9"/>
    </row>
    <row r="15143" spans="27:27" x14ac:dyDescent="0.2">
      <c r="AA15143" s="9"/>
    </row>
    <row r="15144" spans="27:27" x14ac:dyDescent="0.2">
      <c r="AA15144" s="9"/>
    </row>
    <row r="15145" spans="27:27" x14ac:dyDescent="0.2">
      <c r="AA15145" s="9"/>
    </row>
    <row r="15146" spans="27:27" x14ac:dyDescent="0.2">
      <c r="AA15146" s="9"/>
    </row>
    <row r="15147" spans="27:27" x14ac:dyDescent="0.2">
      <c r="AA15147" s="9"/>
    </row>
    <row r="15148" spans="27:27" x14ac:dyDescent="0.2">
      <c r="AA15148" s="9"/>
    </row>
    <row r="15149" spans="27:27" x14ac:dyDescent="0.2">
      <c r="AA15149" s="9"/>
    </row>
    <row r="15150" spans="27:27" x14ac:dyDescent="0.2">
      <c r="AA15150" s="9"/>
    </row>
    <row r="15151" spans="27:27" x14ac:dyDescent="0.2">
      <c r="AA15151" s="9"/>
    </row>
    <row r="15152" spans="27:27" x14ac:dyDescent="0.2">
      <c r="AA15152" s="9"/>
    </row>
    <row r="15153" spans="27:27" x14ac:dyDescent="0.2">
      <c r="AA15153" s="9"/>
    </row>
    <row r="15154" spans="27:27" x14ac:dyDescent="0.2">
      <c r="AA15154" s="9"/>
    </row>
    <row r="15155" spans="27:27" x14ac:dyDescent="0.2">
      <c r="AA15155" s="9"/>
    </row>
    <row r="15156" spans="27:27" x14ac:dyDescent="0.2">
      <c r="AA15156" s="9"/>
    </row>
    <row r="15157" spans="27:27" x14ac:dyDescent="0.2">
      <c r="AA15157" s="9"/>
    </row>
    <row r="15158" spans="27:27" x14ac:dyDescent="0.2">
      <c r="AA15158" s="9"/>
    </row>
    <row r="15159" spans="27:27" x14ac:dyDescent="0.2">
      <c r="AA15159" s="9"/>
    </row>
    <row r="15160" spans="27:27" x14ac:dyDescent="0.2">
      <c r="AA15160" s="9"/>
    </row>
    <row r="15161" spans="27:27" x14ac:dyDescent="0.2">
      <c r="AA15161" s="9"/>
    </row>
    <row r="15162" spans="27:27" x14ac:dyDescent="0.2">
      <c r="AA15162" s="9"/>
    </row>
    <row r="15163" spans="27:27" x14ac:dyDescent="0.2">
      <c r="AA15163" s="9"/>
    </row>
    <row r="15164" spans="27:27" x14ac:dyDescent="0.2">
      <c r="AA15164" s="9"/>
    </row>
    <row r="15165" spans="27:27" x14ac:dyDescent="0.2">
      <c r="AA15165" s="9"/>
    </row>
    <row r="15166" spans="27:27" x14ac:dyDescent="0.2">
      <c r="AA15166" s="9"/>
    </row>
    <row r="15167" spans="27:27" x14ac:dyDescent="0.2">
      <c r="AA15167" s="9"/>
    </row>
    <row r="15168" spans="27:27" x14ac:dyDescent="0.2">
      <c r="AA15168" s="9"/>
    </row>
    <row r="15169" spans="27:27" x14ac:dyDescent="0.2">
      <c r="AA15169" s="9"/>
    </row>
    <row r="15170" spans="27:27" x14ac:dyDescent="0.2">
      <c r="AA15170" s="9"/>
    </row>
    <row r="15171" spans="27:27" x14ac:dyDescent="0.2">
      <c r="AA15171" s="9"/>
    </row>
    <row r="15172" spans="27:27" x14ac:dyDescent="0.2">
      <c r="AA15172" s="9"/>
    </row>
    <row r="15173" spans="27:27" x14ac:dyDescent="0.2">
      <c r="AA15173" s="9"/>
    </row>
    <row r="15174" spans="27:27" x14ac:dyDescent="0.2">
      <c r="AA15174" s="9"/>
    </row>
    <row r="15175" spans="27:27" x14ac:dyDescent="0.2">
      <c r="AA15175" s="9"/>
    </row>
    <row r="15176" spans="27:27" x14ac:dyDescent="0.2">
      <c r="AA15176" s="9"/>
    </row>
    <row r="15177" spans="27:27" x14ac:dyDescent="0.2">
      <c r="AA15177" s="9"/>
    </row>
    <row r="15178" spans="27:27" x14ac:dyDescent="0.2">
      <c r="AA15178" s="9"/>
    </row>
    <row r="15179" spans="27:27" x14ac:dyDescent="0.2">
      <c r="AA15179" s="9"/>
    </row>
    <row r="15180" spans="27:27" x14ac:dyDescent="0.2">
      <c r="AA15180" s="9"/>
    </row>
    <row r="15181" spans="27:27" x14ac:dyDescent="0.2">
      <c r="AA15181" s="9"/>
    </row>
    <row r="15182" spans="27:27" x14ac:dyDescent="0.2">
      <c r="AA15182" s="9"/>
    </row>
    <row r="15183" spans="27:27" x14ac:dyDescent="0.2">
      <c r="AA15183" s="9"/>
    </row>
    <row r="15184" spans="27:27" x14ac:dyDescent="0.2">
      <c r="AA15184" s="9"/>
    </row>
    <row r="15185" spans="27:27" x14ac:dyDescent="0.2">
      <c r="AA15185" s="9"/>
    </row>
    <row r="15186" spans="27:27" x14ac:dyDescent="0.2">
      <c r="AA15186" s="9"/>
    </row>
    <row r="15187" spans="27:27" x14ac:dyDescent="0.2">
      <c r="AA15187" s="9"/>
    </row>
    <row r="15188" spans="27:27" x14ac:dyDescent="0.2">
      <c r="AA15188" s="9"/>
    </row>
    <row r="15189" spans="27:27" x14ac:dyDescent="0.2">
      <c r="AA15189" s="9"/>
    </row>
    <row r="15190" spans="27:27" x14ac:dyDescent="0.2">
      <c r="AA15190" s="9"/>
    </row>
    <row r="15191" spans="27:27" x14ac:dyDescent="0.2">
      <c r="AA15191" s="9"/>
    </row>
    <row r="15192" spans="27:27" x14ac:dyDescent="0.2">
      <c r="AA15192" s="9"/>
    </row>
    <row r="15193" spans="27:27" x14ac:dyDescent="0.2">
      <c r="AA15193" s="9"/>
    </row>
    <row r="15194" spans="27:27" x14ac:dyDescent="0.2">
      <c r="AA15194" s="9"/>
    </row>
    <row r="15195" spans="27:27" x14ac:dyDescent="0.2">
      <c r="AA15195" s="9"/>
    </row>
    <row r="15196" spans="27:27" x14ac:dyDescent="0.2">
      <c r="AA15196" s="9"/>
    </row>
    <row r="15197" spans="27:27" x14ac:dyDescent="0.2">
      <c r="AA15197" s="9"/>
    </row>
    <row r="15198" spans="27:27" x14ac:dyDescent="0.2">
      <c r="AA15198" s="9"/>
    </row>
    <row r="15199" spans="27:27" x14ac:dyDescent="0.2">
      <c r="AA15199" s="9"/>
    </row>
    <row r="15200" spans="27:27" x14ac:dyDescent="0.2">
      <c r="AA15200" s="9"/>
    </row>
    <row r="15201" spans="27:27" x14ac:dyDescent="0.2">
      <c r="AA15201" s="9"/>
    </row>
    <row r="15202" spans="27:27" x14ac:dyDescent="0.2">
      <c r="AA15202" s="9"/>
    </row>
    <row r="15203" spans="27:27" x14ac:dyDescent="0.2">
      <c r="AA15203" s="9"/>
    </row>
    <row r="15204" spans="27:27" x14ac:dyDescent="0.2">
      <c r="AA15204" s="9"/>
    </row>
    <row r="15205" spans="27:27" x14ac:dyDescent="0.2">
      <c r="AA15205" s="9"/>
    </row>
    <row r="15206" spans="27:27" x14ac:dyDescent="0.2">
      <c r="AA15206" s="9"/>
    </row>
    <row r="15207" spans="27:27" x14ac:dyDescent="0.2">
      <c r="AA15207" s="9"/>
    </row>
    <row r="15208" spans="27:27" x14ac:dyDescent="0.2">
      <c r="AA15208" s="9"/>
    </row>
    <row r="15209" spans="27:27" x14ac:dyDescent="0.2">
      <c r="AA15209" s="9"/>
    </row>
    <row r="15210" spans="27:27" x14ac:dyDescent="0.2">
      <c r="AA15210" s="9"/>
    </row>
    <row r="15211" spans="27:27" x14ac:dyDescent="0.2">
      <c r="AA15211" s="9"/>
    </row>
    <row r="15212" spans="27:27" x14ac:dyDescent="0.2">
      <c r="AA15212" s="9"/>
    </row>
    <row r="15213" spans="27:27" x14ac:dyDescent="0.2">
      <c r="AA15213" s="9"/>
    </row>
    <row r="15214" spans="27:27" x14ac:dyDescent="0.2">
      <c r="AA15214" s="9"/>
    </row>
    <row r="15215" spans="27:27" x14ac:dyDescent="0.2">
      <c r="AA15215" s="9"/>
    </row>
    <row r="15216" spans="27:27" x14ac:dyDescent="0.2">
      <c r="AA15216" s="9"/>
    </row>
    <row r="15217" spans="27:27" x14ac:dyDescent="0.2">
      <c r="AA15217" s="9"/>
    </row>
    <row r="15218" spans="27:27" x14ac:dyDescent="0.2">
      <c r="AA15218" s="9"/>
    </row>
    <row r="15219" spans="27:27" x14ac:dyDescent="0.2">
      <c r="AA15219" s="9"/>
    </row>
    <row r="15220" spans="27:27" x14ac:dyDescent="0.2">
      <c r="AA15220" s="9"/>
    </row>
    <row r="15221" spans="27:27" x14ac:dyDescent="0.2">
      <c r="AA15221" s="9"/>
    </row>
    <row r="15222" spans="27:27" x14ac:dyDescent="0.2">
      <c r="AA15222" s="9"/>
    </row>
    <row r="15223" spans="27:27" x14ac:dyDescent="0.2">
      <c r="AA15223" s="9"/>
    </row>
    <row r="15224" spans="27:27" x14ac:dyDescent="0.2">
      <c r="AA15224" s="9"/>
    </row>
    <row r="15225" spans="27:27" x14ac:dyDescent="0.2">
      <c r="AA15225" s="9"/>
    </row>
    <row r="15226" spans="27:27" x14ac:dyDescent="0.2">
      <c r="AA15226" s="9"/>
    </row>
    <row r="15227" spans="27:27" x14ac:dyDescent="0.2">
      <c r="AA15227" s="9"/>
    </row>
    <row r="15228" spans="27:27" x14ac:dyDescent="0.2">
      <c r="AA15228" s="9"/>
    </row>
    <row r="15229" spans="27:27" x14ac:dyDescent="0.2">
      <c r="AA15229" s="9"/>
    </row>
    <row r="15230" spans="27:27" x14ac:dyDescent="0.2">
      <c r="AA15230" s="9"/>
    </row>
    <row r="15231" spans="27:27" x14ac:dyDescent="0.2">
      <c r="AA15231" s="9"/>
    </row>
    <row r="15232" spans="27:27" x14ac:dyDescent="0.2">
      <c r="AA15232" s="9"/>
    </row>
    <row r="15233" spans="27:27" x14ac:dyDescent="0.2">
      <c r="AA15233" s="9"/>
    </row>
    <row r="15234" spans="27:27" x14ac:dyDescent="0.2">
      <c r="AA15234" s="9"/>
    </row>
    <row r="15235" spans="27:27" x14ac:dyDescent="0.2">
      <c r="AA15235" s="9"/>
    </row>
    <row r="15236" spans="27:27" x14ac:dyDescent="0.2">
      <c r="AA15236" s="9"/>
    </row>
    <row r="15237" spans="27:27" x14ac:dyDescent="0.2">
      <c r="AA15237" s="9"/>
    </row>
    <row r="15238" spans="27:27" x14ac:dyDescent="0.2">
      <c r="AA15238" s="9"/>
    </row>
    <row r="15239" spans="27:27" x14ac:dyDescent="0.2">
      <c r="AA15239" s="9"/>
    </row>
    <row r="15240" spans="27:27" x14ac:dyDescent="0.2">
      <c r="AA15240" s="9"/>
    </row>
    <row r="15241" spans="27:27" x14ac:dyDescent="0.2">
      <c r="AA15241" s="9"/>
    </row>
    <row r="15242" spans="27:27" x14ac:dyDescent="0.2">
      <c r="AA15242" s="9"/>
    </row>
    <row r="15243" spans="27:27" x14ac:dyDescent="0.2">
      <c r="AA15243" s="9"/>
    </row>
    <row r="15244" spans="27:27" x14ac:dyDescent="0.2">
      <c r="AA15244" s="9"/>
    </row>
    <row r="15245" spans="27:27" x14ac:dyDescent="0.2">
      <c r="AA15245" s="9"/>
    </row>
    <row r="15246" spans="27:27" x14ac:dyDescent="0.2">
      <c r="AA15246" s="9"/>
    </row>
    <row r="15247" spans="27:27" x14ac:dyDescent="0.2">
      <c r="AA15247" s="9"/>
    </row>
    <row r="15248" spans="27:27" x14ac:dyDescent="0.2">
      <c r="AA15248" s="9"/>
    </row>
    <row r="15249" spans="27:27" x14ac:dyDescent="0.2">
      <c r="AA15249" s="9"/>
    </row>
    <row r="15250" spans="27:27" x14ac:dyDescent="0.2">
      <c r="AA15250" s="9"/>
    </row>
    <row r="15251" spans="27:27" x14ac:dyDescent="0.2">
      <c r="AA15251" s="9"/>
    </row>
    <row r="15252" spans="27:27" x14ac:dyDescent="0.2">
      <c r="AA15252" s="9"/>
    </row>
    <row r="15253" spans="27:27" x14ac:dyDescent="0.2">
      <c r="AA15253" s="9"/>
    </row>
    <row r="15254" spans="27:27" x14ac:dyDescent="0.2">
      <c r="AA15254" s="9"/>
    </row>
    <row r="15255" spans="27:27" x14ac:dyDescent="0.2">
      <c r="AA15255" s="9"/>
    </row>
    <row r="15256" spans="27:27" x14ac:dyDescent="0.2">
      <c r="AA15256" s="9"/>
    </row>
    <row r="15257" spans="27:27" x14ac:dyDescent="0.2">
      <c r="AA15257" s="9"/>
    </row>
    <row r="15258" spans="27:27" x14ac:dyDescent="0.2">
      <c r="AA15258" s="9"/>
    </row>
    <row r="15259" spans="27:27" x14ac:dyDescent="0.2">
      <c r="AA15259" s="9"/>
    </row>
    <row r="15260" spans="27:27" x14ac:dyDescent="0.2">
      <c r="AA15260" s="9"/>
    </row>
    <row r="15261" spans="27:27" x14ac:dyDescent="0.2">
      <c r="AA15261" s="9"/>
    </row>
    <row r="15262" spans="27:27" x14ac:dyDescent="0.2">
      <c r="AA15262" s="9"/>
    </row>
    <row r="15263" spans="27:27" x14ac:dyDescent="0.2">
      <c r="AA15263" s="9"/>
    </row>
    <row r="15264" spans="27:27" x14ac:dyDescent="0.2">
      <c r="AA15264" s="9"/>
    </row>
    <row r="15265" spans="27:27" x14ac:dyDescent="0.2">
      <c r="AA15265" s="9"/>
    </row>
    <row r="15266" spans="27:27" x14ac:dyDescent="0.2">
      <c r="AA15266" s="9"/>
    </row>
    <row r="15267" spans="27:27" x14ac:dyDescent="0.2">
      <c r="AA15267" s="9"/>
    </row>
    <row r="15268" spans="27:27" x14ac:dyDescent="0.2">
      <c r="AA15268" s="9"/>
    </row>
    <row r="15269" spans="27:27" x14ac:dyDescent="0.2">
      <c r="AA15269" s="9"/>
    </row>
    <row r="15270" spans="27:27" x14ac:dyDescent="0.2">
      <c r="AA15270" s="9"/>
    </row>
    <row r="15271" spans="27:27" x14ac:dyDescent="0.2">
      <c r="AA15271" s="9"/>
    </row>
    <row r="15272" spans="27:27" x14ac:dyDescent="0.2">
      <c r="AA15272" s="9"/>
    </row>
    <row r="15273" spans="27:27" x14ac:dyDescent="0.2">
      <c r="AA15273" s="9"/>
    </row>
    <row r="15274" spans="27:27" x14ac:dyDescent="0.2">
      <c r="AA15274" s="9"/>
    </row>
    <row r="15275" spans="27:27" x14ac:dyDescent="0.2">
      <c r="AA15275" s="9"/>
    </row>
    <row r="15276" spans="27:27" x14ac:dyDescent="0.2">
      <c r="AA15276" s="9"/>
    </row>
    <row r="15277" spans="27:27" x14ac:dyDescent="0.2">
      <c r="AA15277" s="9"/>
    </row>
    <row r="15278" spans="27:27" x14ac:dyDescent="0.2">
      <c r="AA15278" s="9"/>
    </row>
    <row r="15279" spans="27:27" x14ac:dyDescent="0.2">
      <c r="AA15279" s="9"/>
    </row>
    <row r="15280" spans="27:27" x14ac:dyDescent="0.2">
      <c r="AA15280" s="9"/>
    </row>
    <row r="15281" spans="27:27" x14ac:dyDescent="0.2">
      <c r="AA15281" s="9"/>
    </row>
    <row r="15282" spans="27:27" x14ac:dyDescent="0.2">
      <c r="AA15282" s="9"/>
    </row>
    <row r="15283" spans="27:27" x14ac:dyDescent="0.2">
      <c r="AA15283" s="9"/>
    </row>
    <row r="15284" spans="27:27" x14ac:dyDescent="0.2">
      <c r="AA15284" s="9"/>
    </row>
    <row r="15285" spans="27:27" x14ac:dyDescent="0.2">
      <c r="AA15285" s="9"/>
    </row>
    <row r="15286" spans="27:27" x14ac:dyDescent="0.2">
      <c r="AA15286" s="9"/>
    </row>
    <row r="15287" spans="27:27" x14ac:dyDescent="0.2">
      <c r="AA15287" s="9"/>
    </row>
    <row r="15288" spans="27:27" x14ac:dyDescent="0.2">
      <c r="AA15288" s="9"/>
    </row>
    <row r="15289" spans="27:27" x14ac:dyDescent="0.2">
      <c r="AA15289" s="9"/>
    </row>
    <row r="15290" spans="27:27" x14ac:dyDescent="0.2">
      <c r="AA15290" s="9"/>
    </row>
    <row r="15291" spans="27:27" x14ac:dyDescent="0.2">
      <c r="AA15291" s="9"/>
    </row>
    <row r="15292" spans="27:27" x14ac:dyDescent="0.2">
      <c r="AA15292" s="9"/>
    </row>
    <row r="15293" spans="27:27" x14ac:dyDescent="0.2">
      <c r="AA15293" s="9"/>
    </row>
    <row r="15294" spans="27:27" x14ac:dyDescent="0.2">
      <c r="AA15294" s="9"/>
    </row>
    <row r="15295" spans="27:27" x14ac:dyDescent="0.2">
      <c r="AA15295" s="9"/>
    </row>
    <row r="15296" spans="27:27" x14ac:dyDescent="0.2">
      <c r="AA15296" s="9"/>
    </row>
    <row r="15297" spans="27:27" x14ac:dyDescent="0.2">
      <c r="AA15297" s="9"/>
    </row>
    <row r="15298" spans="27:27" x14ac:dyDescent="0.2">
      <c r="AA15298" s="9"/>
    </row>
    <row r="15299" spans="27:27" x14ac:dyDescent="0.2">
      <c r="AA15299" s="9"/>
    </row>
    <row r="15300" spans="27:27" x14ac:dyDescent="0.2">
      <c r="AA15300" s="9"/>
    </row>
    <row r="15301" spans="27:27" x14ac:dyDescent="0.2">
      <c r="AA15301" s="9"/>
    </row>
    <row r="15302" spans="27:27" x14ac:dyDescent="0.2">
      <c r="AA15302" s="9"/>
    </row>
    <row r="15303" spans="27:27" x14ac:dyDescent="0.2">
      <c r="AA15303" s="9"/>
    </row>
    <row r="15304" spans="27:27" x14ac:dyDescent="0.2">
      <c r="AA15304" s="9"/>
    </row>
    <row r="15305" spans="27:27" x14ac:dyDescent="0.2">
      <c r="AA15305" s="9"/>
    </row>
    <row r="15306" spans="27:27" x14ac:dyDescent="0.2">
      <c r="AA15306" s="9"/>
    </row>
    <row r="15307" spans="27:27" x14ac:dyDescent="0.2">
      <c r="AA15307" s="9"/>
    </row>
    <row r="15308" spans="27:27" x14ac:dyDescent="0.2">
      <c r="AA15308" s="9"/>
    </row>
    <row r="15309" spans="27:27" x14ac:dyDescent="0.2">
      <c r="AA15309" s="9"/>
    </row>
    <row r="15310" spans="27:27" x14ac:dyDescent="0.2">
      <c r="AA15310" s="9"/>
    </row>
    <row r="15311" spans="27:27" x14ac:dyDescent="0.2">
      <c r="AA15311" s="9"/>
    </row>
    <row r="15312" spans="27:27" x14ac:dyDescent="0.2">
      <c r="AA15312" s="9"/>
    </row>
    <row r="15313" spans="27:27" x14ac:dyDescent="0.2">
      <c r="AA15313" s="9"/>
    </row>
    <row r="15314" spans="27:27" x14ac:dyDescent="0.2">
      <c r="AA15314" s="9"/>
    </row>
    <row r="15315" spans="27:27" x14ac:dyDescent="0.2">
      <c r="AA15315" s="9"/>
    </row>
    <row r="15316" spans="27:27" x14ac:dyDescent="0.2">
      <c r="AA15316" s="9"/>
    </row>
    <row r="15317" spans="27:27" x14ac:dyDescent="0.2">
      <c r="AA15317" s="9"/>
    </row>
    <row r="15318" spans="27:27" x14ac:dyDescent="0.2">
      <c r="AA15318" s="9"/>
    </row>
    <row r="15319" spans="27:27" x14ac:dyDescent="0.2">
      <c r="AA15319" s="9"/>
    </row>
    <row r="15320" spans="27:27" x14ac:dyDescent="0.2">
      <c r="AA15320" s="9"/>
    </row>
    <row r="15321" spans="27:27" x14ac:dyDescent="0.2">
      <c r="AA15321" s="9"/>
    </row>
    <row r="15322" spans="27:27" x14ac:dyDescent="0.2">
      <c r="AA15322" s="9"/>
    </row>
    <row r="15323" spans="27:27" x14ac:dyDescent="0.2">
      <c r="AA15323" s="9"/>
    </row>
    <row r="15324" spans="27:27" x14ac:dyDescent="0.2">
      <c r="AA15324" s="9"/>
    </row>
    <row r="15325" spans="27:27" x14ac:dyDescent="0.2">
      <c r="AA15325" s="9"/>
    </row>
    <row r="15326" spans="27:27" x14ac:dyDescent="0.2">
      <c r="AA15326" s="9"/>
    </row>
    <row r="15327" spans="27:27" x14ac:dyDescent="0.2">
      <c r="AA15327" s="9"/>
    </row>
    <row r="15328" spans="27:27" x14ac:dyDescent="0.2">
      <c r="AA15328" s="9"/>
    </row>
    <row r="15329" spans="27:27" x14ac:dyDescent="0.2">
      <c r="AA15329" s="9"/>
    </row>
    <row r="15330" spans="27:27" x14ac:dyDescent="0.2">
      <c r="AA15330" s="9"/>
    </row>
    <row r="15331" spans="27:27" x14ac:dyDescent="0.2">
      <c r="AA15331" s="9"/>
    </row>
    <row r="15332" spans="27:27" x14ac:dyDescent="0.2">
      <c r="AA15332" s="9"/>
    </row>
    <row r="15333" spans="27:27" x14ac:dyDescent="0.2">
      <c r="AA15333" s="9"/>
    </row>
    <row r="15334" spans="27:27" x14ac:dyDescent="0.2">
      <c r="AA15334" s="9"/>
    </row>
    <row r="15335" spans="27:27" x14ac:dyDescent="0.2">
      <c r="AA15335" s="9"/>
    </row>
    <row r="15336" spans="27:27" x14ac:dyDescent="0.2">
      <c r="AA15336" s="9"/>
    </row>
    <row r="15337" spans="27:27" x14ac:dyDescent="0.2">
      <c r="AA15337" s="9"/>
    </row>
    <row r="15338" spans="27:27" x14ac:dyDescent="0.2">
      <c r="AA15338" s="9"/>
    </row>
    <row r="15339" spans="27:27" x14ac:dyDescent="0.2">
      <c r="AA15339" s="9"/>
    </row>
    <row r="15340" spans="27:27" x14ac:dyDescent="0.2">
      <c r="AA15340" s="9"/>
    </row>
    <row r="15341" spans="27:27" x14ac:dyDescent="0.2">
      <c r="AA15341" s="9"/>
    </row>
    <row r="15342" spans="27:27" x14ac:dyDescent="0.2">
      <c r="AA15342" s="9"/>
    </row>
    <row r="15343" spans="27:27" x14ac:dyDescent="0.2">
      <c r="AA15343" s="9"/>
    </row>
    <row r="15344" spans="27:27" x14ac:dyDescent="0.2">
      <c r="AA15344" s="9"/>
    </row>
    <row r="15345" spans="27:27" x14ac:dyDescent="0.2">
      <c r="AA15345" s="9"/>
    </row>
    <row r="15346" spans="27:27" x14ac:dyDescent="0.2">
      <c r="AA15346" s="9"/>
    </row>
    <row r="15347" spans="27:27" x14ac:dyDescent="0.2">
      <c r="AA15347" s="9"/>
    </row>
    <row r="15348" spans="27:27" x14ac:dyDescent="0.2">
      <c r="AA15348" s="9"/>
    </row>
    <row r="15349" spans="27:27" x14ac:dyDescent="0.2">
      <c r="AA15349" s="9"/>
    </row>
    <row r="15350" spans="27:27" x14ac:dyDescent="0.2">
      <c r="AA15350" s="9"/>
    </row>
    <row r="15351" spans="27:27" x14ac:dyDescent="0.2">
      <c r="AA15351" s="9"/>
    </row>
    <row r="15352" spans="27:27" x14ac:dyDescent="0.2">
      <c r="AA15352" s="9"/>
    </row>
    <row r="15353" spans="27:27" x14ac:dyDescent="0.2">
      <c r="AA15353" s="9"/>
    </row>
    <row r="15354" spans="27:27" x14ac:dyDescent="0.2">
      <c r="AA15354" s="9"/>
    </row>
    <row r="15355" spans="27:27" x14ac:dyDescent="0.2">
      <c r="AA15355" s="9"/>
    </row>
    <row r="15356" spans="27:27" x14ac:dyDescent="0.2">
      <c r="AA15356" s="9"/>
    </row>
    <row r="15357" spans="27:27" x14ac:dyDescent="0.2">
      <c r="AA15357" s="9"/>
    </row>
    <row r="15358" spans="27:27" x14ac:dyDescent="0.2">
      <c r="AA15358" s="9"/>
    </row>
    <row r="15359" spans="27:27" x14ac:dyDescent="0.2">
      <c r="AA15359" s="9"/>
    </row>
    <row r="15360" spans="27:27" x14ac:dyDescent="0.2">
      <c r="AA15360" s="9"/>
    </row>
    <row r="15361" spans="27:27" x14ac:dyDescent="0.2">
      <c r="AA15361" s="9"/>
    </row>
    <row r="15362" spans="27:27" x14ac:dyDescent="0.2">
      <c r="AA15362" s="9"/>
    </row>
    <row r="15363" spans="27:27" x14ac:dyDescent="0.2">
      <c r="AA15363" s="9"/>
    </row>
    <row r="15364" spans="27:27" x14ac:dyDescent="0.2">
      <c r="AA15364" s="9"/>
    </row>
    <row r="15365" spans="27:27" x14ac:dyDescent="0.2">
      <c r="AA15365" s="9"/>
    </row>
    <row r="15366" spans="27:27" x14ac:dyDescent="0.2">
      <c r="AA15366" s="9"/>
    </row>
    <row r="15367" spans="27:27" x14ac:dyDescent="0.2">
      <c r="AA15367" s="9"/>
    </row>
    <row r="15368" spans="27:27" x14ac:dyDescent="0.2">
      <c r="AA15368" s="9"/>
    </row>
    <row r="15369" spans="27:27" x14ac:dyDescent="0.2">
      <c r="AA15369" s="9"/>
    </row>
    <row r="15370" spans="27:27" x14ac:dyDescent="0.2">
      <c r="AA15370" s="9"/>
    </row>
    <row r="15371" spans="27:27" x14ac:dyDescent="0.2">
      <c r="AA15371" s="9"/>
    </row>
    <row r="15372" spans="27:27" x14ac:dyDescent="0.2">
      <c r="AA15372" s="9"/>
    </row>
    <row r="15373" spans="27:27" x14ac:dyDescent="0.2">
      <c r="AA15373" s="9"/>
    </row>
    <row r="15374" spans="27:27" x14ac:dyDescent="0.2">
      <c r="AA15374" s="9"/>
    </row>
    <row r="15375" spans="27:27" x14ac:dyDescent="0.2">
      <c r="AA15375" s="9"/>
    </row>
    <row r="15376" spans="27:27" x14ac:dyDescent="0.2">
      <c r="AA15376" s="9"/>
    </row>
    <row r="15377" spans="27:27" x14ac:dyDescent="0.2">
      <c r="AA15377" s="9"/>
    </row>
    <row r="15378" spans="27:27" x14ac:dyDescent="0.2">
      <c r="AA15378" s="9"/>
    </row>
    <row r="15379" spans="27:27" x14ac:dyDescent="0.2">
      <c r="AA15379" s="9"/>
    </row>
    <row r="15380" spans="27:27" x14ac:dyDescent="0.2">
      <c r="AA15380" s="9"/>
    </row>
    <row r="15381" spans="27:27" x14ac:dyDescent="0.2">
      <c r="AA15381" s="9"/>
    </row>
    <row r="15382" spans="27:27" x14ac:dyDescent="0.2">
      <c r="AA15382" s="9"/>
    </row>
    <row r="15383" spans="27:27" x14ac:dyDescent="0.2">
      <c r="AA15383" s="9"/>
    </row>
    <row r="15384" spans="27:27" x14ac:dyDescent="0.2">
      <c r="AA15384" s="9"/>
    </row>
    <row r="15385" spans="27:27" x14ac:dyDescent="0.2">
      <c r="AA15385" s="9"/>
    </row>
    <row r="15386" spans="27:27" x14ac:dyDescent="0.2">
      <c r="AA15386" s="9"/>
    </row>
    <row r="15387" spans="27:27" x14ac:dyDescent="0.2">
      <c r="AA15387" s="9"/>
    </row>
    <row r="15388" spans="27:27" x14ac:dyDescent="0.2">
      <c r="AA15388" s="9"/>
    </row>
    <row r="15389" spans="27:27" x14ac:dyDescent="0.2">
      <c r="AA15389" s="9"/>
    </row>
    <row r="15390" spans="27:27" x14ac:dyDescent="0.2">
      <c r="AA15390" s="9"/>
    </row>
    <row r="15391" spans="27:27" x14ac:dyDescent="0.2">
      <c r="AA15391" s="9"/>
    </row>
    <row r="15392" spans="27:27" x14ac:dyDescent="0.2">
      <c r="AA15392" s="9"/>
    </row>
    <row r="15393" spans="27:27" x14ac:dyDescent="0.2">
      <c r="AA15393" s="9"/>
    </row>
    <row r="15394" spans="27:27" x14ac:dyDescent="0.2">
      <c r="AA15394" s="9"/>
    </row>
    <row r="15395" spans="27:27" x14ac:dyDescent="0.2">
      <c r="AA15395" s="9"/>
    </row>
    <row r="15396" spans="27:27" x14ac:dyDescent="0.2">
      <c r="AA15396" s="9"/>
    </row>
    <row r="15397" spans="27:27" x14ac:dyDescent="0.2">
      <c r="AA15397" s="9"/>
    </row>
    <row r="15398" spans="27:27" x14ac:dyDescent="0.2">
      <c r="AA15398" s="9"/>
    </row>
    <row r="15399" spans="27:27" x14ac:dyDescent="0.2">
      <c r="AA15399" s="9"/>
    </row>
    <row r="15400" spans="27:27" x14ac:dyDescent="0.2">
      <c r="AA15400" s="9"/>
    </row>
    <row r="15401" spans="27:27" x14ac:dyDescent="0.2">
      <c r="AA15401" s="9"/>
    </row>
    <row r="15402" spans="27:27" x14ac:dyDescent="0.2">
      <c r="AA15402" s="9"/>
    </row>
    <row r="15403" spans="27:27" x14ac:dyDescent="0.2">
      <c r="AA15403" s="9"/>
    </row>
    <row r="15404" spans="27:27" x14ac:dyDescent="0.2">
      <c r="AA15404" s="9"/>
    </row>
    <row r="15405" spans="27:27" x14ac:dyDescent="0.2">
      <c r="AA15405" s="9"/>
    </row>
    <row r="15406" spans="27:27" x14ac:dyDescent="0.2">
      <c r="AA15406" s="9"/>
    </row>
    <row r="15407" spans="27:27" x14ac:dyDescent="0.2">
      <c r="AA15407" s="9"/>
    </row>
    <row r="15408" spans="27:27" x14ac:dyDescent="0.2">
      <c r="AA15408" s="9"/>
    </row>
    <row r="15409" spans="27:27" x14ac:dyDescent="0.2">
      <c r="AA15409" s="9"/>
    </row>
    <row r="15410" spans="27:27" x14ac:dyDescent="0.2">
      <c r="AA15410" s="9"/>
    </row>
    <row r="15411" spans="27:27" x14ac:dyDescent="0.2">
      <c r="AA15411" s="9"/>
    </row>
    <row r="15412" spans="27:27" x14ac:dyDescent="0.2">
      <c r="AA15412" s="9"/>
    </row>
    <row r="15413" spans="27:27" x14ac:dyDescent="0.2">
      <c r="AA15413" s="9"/>
    </row>
    <row r="15414" spans="27:27" x14ac:dyDescent="0.2">
      <c r="AA15414" s="9"/>
    </row>
    <row r="15415" spans="27:27" x14ac:dyDescent="0.2">
      <c r="AA15415" s="9"/>
    </row>
    <row r="15416" spans="27:27" x14ac:dyDescent="0.2">
      <c r="AA15416" s="9"/>
    </row>
    <row r="15417" spans="27:27" x14ac:dyDescent="0.2">
      <c r="AA15417" s="9"/>
    </row>
    <row r="15418" spans="27:27" x14ac:dyDescent="0.2">
      <c r="AA15418" s="9"/>
    </row>
    <row r="15419" spans="27:27" x14ac:dyDescent="0.2">
      <c r="AA15419" s="9"/>
    </row>
    <row r="15420" spans="27:27" x14ac:dyDescent="0.2">
      <c r="AA15420" s="9"/>
    </row>
    <row r="15421" spans="27:27" x14ac:dyDescent="0.2">
      <c r="AA15421" s="9"/>
    </row>
    <row r="15422" spans="27:27" x14ac:dyDescent="0.2">
      <c r="AA15422" s="9"/>
    </row>
    <row r="15423" spans="27:27" x14ac:dyDescent="0.2">
      <c r="AA15423" s="9"/>
    </row>
    <row r="15424" spans="27:27" x14ac:dyDescent="0.2">
      <c r="AA15424" s="9"/>
    </row>
    <row r="15425" spans="27:27" x14ac:dyDescent="0.2">
      <c r="AA15425" s="9"/>
    </row>
    <row r="15426" spans="27:27" x14ac:dyDescent="0.2">
      <c r="AA15426" s="9"/>
    </row>
    <row r="15427" spans="27:27" x14ac:dyDescent="0.2">
      <c r="AA15427" s="9"/>
    </row>
    <row r="15428" spans="27:27" x14ac:dyDescent="0.2">
      <c r="AA15428" s="9"/>
    </row>
    <row r="15429" spans="27:27" x14ac:dyDescent="0.2">
      <c r="AA15429" s="9"/>
    </row>
    <row r="15430" spans="27:27" x14ac:dyDescent="0.2">
      <c r="AA15430" s="9"/>
    </row>
    <row r="15431" spans="27:27" x14ac:dyDescent="0.2">
      <c r="AA15431" s="9"/>
    </row>
    <row r="15432" spans="27:27" x14ac:dyDescent="0.2">
      <c r="AA15432" s="9"/>
    </row>
    <row r="15433" spans="27:27" x14ac:dyDescent="0.2">
      <c r="AA15433" s="9"/>
    </row>
    <row r="15434" spans="27:27" x14ac:dyDescent="0.2">
      <c r="AA15434" s="9"/>
    </row>
    <row r="15435" spans="27:27" x14ac:dyDescent="0.2">
      <c r="AA15435" s="9"/>
    </row>
    <row r="15436" spans="27:27" x14ac:dyDescent="0.2">
      <c r="AA15436" s="9"/>
    </row>
    <row r="15437" spans="27:27" x14ac:dyDescent="0.2">
      <c r="AA15437" s="9"/>
    </row>
    <row r="15438" spans="27:27" x14ac:dyDescent="0.2">
      <c r="AA15438" s="9"/>
    </row>
    <row r="15439" spans="27:27" x14ac:dyDescent="0.2">
      <c r="AA15439" s="9"/>
    </row>
    <row r="15440" spans="27:27" x14ac:dyDescent="0.2">
      <c r="AA15440" s="9"/>
    </row>
    <row r="15441" spans="27:27" x14ac:dyDescent="0.2">
      <c r="AA15441" s="9"/>
    </row>
    <row r="15442" spans="27:27" x14ac:dyDescent="0.2">
      <c r="AA15442" s="9"/>
    </row>
    <row r="15443" spans="27:27" x14ac:dyDescent="0.2">
      <c r="AA15443" s="9"/>
    </row>
    <row r="15444" spans="27:27" x14ac:dyDescent="0.2">
      <c r="AA15444" s="9"/>
    </row>
    <row r="15445" spans="27:27" x14ac:dyDescent="0.2">
      <c r="AA15445" s="9"/>
    </row>
    <row r="15446" spans="27:27" x14ac:dyDescent="0.2">
      <c r="AA15446" s="9"/>
    </row>
    <row r="15447" spans="27:27" x14ac:dyDescent="0.2">
      <c r="AA15447" s="9"/>
    </row>
    <row r="15448" spans="27:27" x14ac:dyDescent="0.2">
      <c r="AA15448" s="9"/>
    </row>
    <row r="15449" spans="27:27" x14ac:dyDescent="0.2">
      <c r="AA15449" s="9"/>
    </row>
    <row r="15450" spans="27:27" x14ac:dyDescent="0.2">
      <c r="AA15450" s="9"/>
    </row>
    <row r="15451" spans="27:27" x14ac:dyDescent="0.2">
      <c r="AA15451" s="9"/>
    </row>
    <row r="15452" spans="27:27" x14ac:dyDescent="0.2">
      <c r="AA15452" s="9"/>
    </row>
    <row r="15453" spans="27:27" x14ac:dyDescent="0.2">
      <c r="AA15453" s="9"/>
    </row>
    <row r="15454" spans="27:27" x14ac:dyDescent="0.2">
      <c r="AA15454" s="9"/>
    </row>
    <row r="15455" spans="27:27" x14ac:dyDescent="0.2">
      <c r="AA15455" s="9"/>
    </row>
    <row r="15456" spans="27:27" x14ac:dyDescent="0.2">
      <c r="AA15456" s="9"/>
    </row>
    <row r="15457" spans="27:27" x14ac:dyDescent="0.2">
      <c r="AA15457" s="9"/>
    </row>
    <row r="15458" spans="27:27" x14ac:dyDescent="0.2">
      <c r="AA15458" s="9"/>
    </row>
    <row r="15459" spans="27:27" x14ac:dyDescent="0.2">
      <c r="AA15459" s="9"/>
    </row>
    <row r="15460" spans="27:27" x14ac:dyDescent="0.2">
      <c r="AA15460" s="9"/>
    </row>
    <row r="15461" spans="27:27" x14ac:dyDescent="0.2">
      <c r="AA15461" s="9"/>
    </row>
    <row r="15462" spans="27:27" x14ac:dyDescent="0.2">
      <c r="AA15462" s="9"/>
    </row>
    <row r="15463" spans="27:27" x14ac:dyDescent="0.2">
      <c r="AA15463" s="9"/>
    </row>
    <row r="15464" spans="27:27" x14ac:dyDescent="0.2">
      <c r="AA15464" s="9"/>
    </row>
    <row r="15465" spans="27:27" x14ac:dyDescent="0.2">
      <c r="AA15465" s="9"/>
    </row>
    <row r="15466" spans="27:27" x14ac:dyDescent="0.2">
      <c r="AA15466" s="9"/>
    </row>
    <row r="15467" spans="27:27" x14ac:dyDescent="0.2">
      <c r="AA15467" s="9"/>
    </row>
    <row r="15468" spans="27:27" x14ac:dyDescent="0.2">
      <c r="AA15468" s="9"/>
    </row>
    <row r="15469" spans="27:27" x14ac:dyDescent="0.2">
      <c r="AA15469" s="9"/>
    </row>
    <row r="15470" spans="27:27" x14ac:dyDescent="0.2">
      <c r="AA15470" s="9"/>
    </row>
    <row r="15471" spans="27:27" x14ac:dyDescent="0.2">
      <c r="AA15471" s="9"/>
    </row>
    <row r="15472" spans="27:27" x14ac:dyDescent="0.2">
      <c r="AA15472" s="9"/>
    </row>
    <row r="15473" spans="27:27" x14ac:dyDescent="0.2">
      <c r="AA15473" s="9"/>
    </row>
    <row r="15474" spans="27:27" x14ac:dyDescent="0.2">
      <c r="AA15474" s="9"/>
    </row>
    <row r="15475" spans="27:27" x14ac:dyDescent="0.2">
      <c r="AA15475" s="9"/>
    </row>
    <row r="15476" spans="27:27" x14ac:dyDescent="0.2">
      <c r="AA15476" s="9"/>
    </row>
    <row r="15477" spans="27:27" x14ac:dyDescent="0.2">
      <c r="AA15477" s="9"/>
    </row>
    <row r="15478" spans="27:27" x14ac:dyDescent="0.2">
      <c r="AA15478" s="9"/>
    </row>
    <row r="15479" spans="27:27" x14ac:dyDescent="0.2">
      <c r="AA15479" s="9"/>
    </row>
    <row r="15480" spans="27:27" x14ac:dyDescent="0.2">
      <c r="AA15480" s="9"/>
    </row>
    <row r="15481" spans="27:27" x14ac:dyDescent="0.2">
      <c r="AA15481" s="9"/>
    </row>
    <row r="15482" spans="27:27" x14ac:dyDescent="0.2">
      <c r="AA15482" s="9"/>
    </row>
    <row r="15483" spans="27:27" x14ac:dyDescent="0.2">
      <c r="AA15483" s="9"/>
    </row>
    <row r="15484" spans="27:27" x14ac:dyDescent="0.2">
      <c r="AA15484" s="9"/>
    </row>
    <row r="15485" spans="27:27" x14ac:dyDescent="0.2">
      <c r="AA15485" s="9"/>
    </row>
    <row r="15486" spans="27:27" x14ac:dyDescent="0.2">
      <c r="AA15486" s="9"/>
    </row>
    <row r="15487" spans="27:27" x14ac:dyDescent="0.2">
      <c r="AA15487" s="9"/>
    </row>
    <row r="15488" spans="27:27" x14ac:dyDescent="0.2">
      <c r="AA15488" s="9"/>
    </row>
    <row r="15489" spans="27:27" x14ac:dyDescent="0.2">
      <c r="AA15489" s="9"/>
    </row>
    <row r="15490" spans="27:27" x14ac:dyDescent="0.2">
      <c r="AA15490" s="9"/>
    </row>
    <row r="15491" spans="27:27" x14ac:dyDescent="0.2">
      <c r="AA15491" s="9"/>
    </row>
    <row r="15492" spans="27:27" x14ac:dyDescent="0.2">
      <c r="AA15492" s="9"/>
    </row>
    <row r="15493" spans="27:27" x14ac:dyDescent="0.2">
      <c r="AA15493" s="9"/>
    </row>
    <row r="15494" spans="27:27" x14ac:dyDescent="0.2">
      <c r="AA15494" s="9"/>
    </row>
    <row r="15495" spans="27:27" x14ac:dyDescent="0.2">
      <c r="AA15495" s="9"/>
    </row>
    <row r="15496" spans="27:27" x14ac:dyDescent="0.2">
      <c r="AA15496" s="9"/>
    </row>
    <row r="15497" spans="27:27" x14ac:dyDescent="0.2">
      <c r="AA15497" s="9"/>
    </row>
    <row r="15498" spans="27:27" x14ac:dyDescent="0.2">
      <c r="AA15498" s="9"/>
    </row>
    <row r="15499" spans="27:27" x14ac:dyDescent="0.2">
      <c r="AA15499" s="9"/>
    </row>
    <row r="15500" spans="27:27" x14ac:dyDescent="0.2">
      <c r="AA15500" s="9"/>
    </row>
    <row r="15501" spans="27:27" x14ac:dyDescent="0.2">
      <c r="AA15501" s="9"/>
    </row>
    <row r="15502" spans="27:27" x14ac:dyDescent="0.2">
      <c r="AA15502" s="9"/>
    </row>
    <row r="15503" spans="27:27" x14ac:dyDescent="0.2">
      <c r="AA15503" s="9"/>
    </row>
    <row r="15504" spans="27:27" x14ac:dyDescent="0.2">
      <c r="AA15504" s="9"/>
    </row>
    <row r="15505" spans="27:27" x14ac:dyDescent="0.2">
      <c r="AA15505" s="9"/>
    </row>
    <row r="15506" spans="27:27" x14ac:dyDescent="0.2">
      <c r="AA15506" s="9"/>
    </row>
    <row r="15507" spans="27:27" x14ac:dyDescent="0.2">
      <c r="AA15507" s="9"/>
    </row>
    <row r="15508" spans="27:27" x14ac:dyDescent="0.2">
      <c r="AA15508" s="9"/>
    </row>
    <row r="15509" spans="27:27" x14ac:dyDescent="0.2">
      <c r="AA15509" s="9"/>
    </row>
    <row r="15510" spans="27:27" x14ac:dyDescent="0.2">
      <c r="AA15510" s="9"/>
    </row>
    <row r="15511" spans="27:27" x14ac:dyDescent="0.2">
      <c r="AA15511" s="9"/>
    </row>
    <row r="15512" spans="27:27" x14ac:dyDescent="0.2">
      <c r="AA15512" s="9"/>
    </row>
    <row r="15513" spans="27:27" x14ac:dyDescent="0.2">
      <c r="AA15513" s="9"/>
    </row>
    <row r="15514" spans="27:27" x14ac:dyDescent="0.2">
      <c r="AA15514" s="9"/>
    </row>
    <row r="15515" spans="27:27" x14ac:dyDescent="0.2">
      <c r="AA15515" s="9"/>
    </row>
    <row r="15516" spans="27:27" x14ac:dyDescent="0.2">
      <c r="AA15516" s="9"/>
    </row>
    <row r="15517" spans="27:27" x14ac:dyDescent="0.2">
      <c r="AA15517" s="9"/>
    </row>
    <row r="15518" spans="27:27" x14ac:dyDescent="0.2">
      <c r="AA15518" s="9"/>
    </row>
    <row r="15519" spans="27:27" x14ac:dyDescent="0.2">
      <c r="AA15519" s="9"/>
    </row>
    <row r="15520" spans="27:27" x14ac:dyDescent="0.2">
      <c r="AA15520" s="9"/>
    </row>
    <row r="15521" spans="27:27" x14ac:dyDescent="0.2">
      <c r="AA15521" s="9"/>
    </row>
    <row r="15522" spans="27:27" x14ac:dyDescent="0.2">
      <c r="AA15522" s="9"/>
    </row>
    <row r="15523" spans="27:27" x14ac:dyDescent="0.2">
      <c r="AA15523" s="9"/>
    </row>
    <row r="15524" spans="27:27" x14ac:dyDescent="0.2">
      <c r="AA15524" s="9"/>
    </row>
    <row r="15525" spans="27:27" x14ac:dyDescent="0.2">
      <c r="AA15525" s="9"/>
    </row>
    <row r="15526" spans="27:27" x14ac:dyDescent="0.2">
      <c r="AA15526" s="9"/>
    </row>
    <row r="15527" spans="27:27" x14ac:dyDescent="0.2">
      <c r="AA15527" s="9"/>
    </row>
    <row r="15528" spans="27:27" x14ac:dyDescent="0.2">
      <c r="AA15528" s="9"/>
    </row>
    <row r="15529" spans="27:27" x14ac:dyDescent="0.2">
      <c r="AA15529" s="9"/>
    </row>
    <row r="15530" spans="27:27" x14ac:dyDescent="0.2">
      <c r="AA15530" s="9"/>
    </row>
    <row r="15531" spans="27:27" x14ac:dyDescent="0.2">
      <c r="AA15531" s="9"/>
    </row>
    <row r="15532" spans="27:27" x14ac:dyDescent="0.2">
      <c r="AA15532" s="9"/>
    </row>
    <row r="15533" spans="27:27" x14ac:dyDescent="0.2">
      <c r="AA15533" s="9"/>
    </row>
    <row r="15534" spans="27:27" x14ac:dyDescent="0.2">
      <c r="AA15534" s="9"/>
    </row>
    <row r="15535" spans="27:27" x14ac:dyDescent="0.2">
      <c r="AA15535" s="9"/>
    </row>
    <row r="15536" spans="27:27" x14ac:dyDescent="0.2">
      <c r="AA15536" s="9"/>
    </row>
    <row r="15537" spans="27:27" x14ac:dyDescent="0.2">
      <c r="AA15537" s="9"/>
    </row>
    <row r="15538" spans="27:27" x14ac:dyDescent="0.2">
      <c r="AA15538" s="9"/>
    </row>
    <row r="15539" spans="27:27" x14ac:dyDescent="0.2">
      <c r="AA15539" s="9"/>
    </row>
    <row r="15540" spans="27:27" x14ac:dyDescent="0.2">
      <c r="AA15540" s="9"/>
    </row>
    <row r="15541" spans="27:27" x14ac:dyDescent="0.2">
      <c r="AA15541" s="9"/>
    </row>
    <row r="15542" spans="27:27" x14ac:dyDescent="0.2">
      <c r="AA15542" s="9"/>
    </row>
    <row r="15543" spans="27:27" x14ac:dyDescent="0.2">
      <c r="AA15543" s="9"/>
    </row>
    <row r="15544" spans="27:27" x14ac:dyDescent="0.2">
      <c r="AA15544" s="9"/>
    </row>
    <row r="15545" spans="27:27" x14ac:dyDescent="0.2">
      <c r="AA15545" s="9"/>
    </row>
    <row r="15546" spans="27:27" x14ac:dyDescent="0.2">
      <c r="AA15546" s="9"/>
    </row>
    <row r="15547" spans="27:27" x14ac:dyDescent="0.2">
      <c r="AA15547" s="9"/>
    </row>
    <row r="15548" spans="27:27" x14ac:dyDescent="0.2">
      <c r="AA15548" s="9"/>
    </row>
    <row r="15549" spans="27:27" x14ac:dyDescent="0.2">
      <c r="AA15549" s="9"/>
    </row>
    <row r="15550" spans="27:27" x14ac:dyDescent="0.2">
      <c r="AA15550" s="9"/>
    </row>
    <row r="15551" spans="27:27" x14ac:dyDescent="0.2">
      <c r="AA15551" s="9"/>
    </row>
    <row r="15552" spans="27:27" x14ac:dyDescent="0.2">
      <c r="AA15552" s="9"/>
    </row>
    <row r="15553" spans="27:27" x14ac:dyDescent="0.2">
      <c r="AA15553" s="9"/>
    </row>
    <row r="15554" spans="27:27" x14ac:dyDescent="0.2">
      <c r="AA15554" s="9"/>
    </row>
    <row r="15555" spans="27:27" x14ac:dyDescent="0.2">
      <c r="AA15555" s="9"/>
    </row>
    <row r="15556" spans="27:27" x14ac:dyDescent="0.2">
      <c r="AA15556" s="9"/>
    </row>
    <row r="15557" spans="27:27" x14ac:dyDescent="0.2">
      <c r="AA15557" s="9"/>
    </row>
    <row r="15558" spans="27:27" x14ac:dyDescent="0.2">
      <c r="AA15558" s="9"/>
    </row>
    <row r="15559" spans="27:27" x14ac:dyDescent="0.2">
      <c r="AA15559" s="9"/>
    </row>
    <row r="15560" spans="27:27" x14ac:dyDescent="0.2">
      <c r="AA15560" s="9"/>
    </row>
    <row r="15561" spans="27:27" x14ac:dyDescent="0.2">
      <c r="AA15561" s="9"/>
    </row>
    <row r="15562" spans="27:27" x14ac:dyDescent="0.2">
      <c r="AA15562" s="9"/>
    </row>
    <row r="15563" spans="27:27" x14ac:dyDescent="0.2">
      <c r="AA15563" s="9"/>
    </row>
    <row r="15564" spans="27:27" x14ac:dyDescent="0.2">
      <c r="AA15564" s="9"/>
    </row>
    <row r="15565" spans="27:27" x14ac:dyDescent="0.2">
      <c r="AA15565" s="9"/>
    </row>
    <row r="15566" spans="27:27" x14ac:dyDescent="0.2">
      <c r="AA15566" s="9"/>
    </row>
    <row r="15567" spans="27:27" x14ac:dyDescent="0.2">
      <c r="AA15567" s="9"/>
    </row>
    <row r="15568" spans="27:27" x14ac:dyDescent="0.2">
      <c r="AA15568" s="9"/>
    </row>
    <row r="15569" spans="27:27" x14ac:dyDescent="0.2">
      <c r="AA15569" s="9"/>
    </row>
    <row r="15570" spans="27:27" x14ac:dyDescent="0.2">
      <c r="AA15570" s="9"/>
    </row>
    <row r="15571" spans="27:27" x14ac:dyDescent="0.2">
      <c r="AA15571" s="9"/>
    </row>
    <row r="15572" spans="27:27" x14ac:dyDescent="0.2">
      <c r="AA15572" s="9"/>
    </row>
    <row r="15573" spans="27:27" x14ac:dyDescent="0.2">
      <c r="AA15573" s="9"/>
    </row>
    <row r="15574" spans="27:27" x14ac:dyDescent="0.2">
      <c r="AA15574" s="9"/>
    </row>
    <row r="15575" spans="27:27" x14ac:dyDescent="0.2">
      <c r="AA15575" s="9"/>
    </row>
    <row r="15576" spans="27:27" x14ac:dyDescent="0.2">
      <c r="AA15576" s="9"/>
    </row>
    <row r="15577" spans="27:27" x14ac:dyDescent="0.2">
      <c r="AA15577" s="9"/>
    </row>
    <row r="15578" spans="27:27" x14ac:dyDescent="0.2">
      <c r="AA15578" s="9"/>
    </row>
    <row r="15579" spans="27:27" x14ac:dyDescent="0.2">
      <c r="AA15579" s="9"/>
    </row>
    <row r="15580" spans="27:27" x14ac:dyDescent="0.2">
      <c r="AA15580" s="9"/>
    </row>
    <row r="15581" spans="27:27" x14ac:dyDescent="0.2">
      <c r="AA15581" s="9"/>
    </row>
    <row r="15582" spans="27:27" x14ac:dyDescent="0.2">
      <c r="AA15582" s="9"/>
    </row>
    <row r="15583" spans="27:27" x14ac:dyDescent="0.2">
      <c r="AA15583" s="9"/>
    </row>
    <row r="15584" spans="27:27" x14ac:dyDescent="0.2">
      <c r="AA15584" s="9"/>
    </row>
    <row r="15585" spans="27:27" x14ac:dyDescent="0.2">
      <c r="AA15585" s="9"/>
    </row>
    <row r="15586" spans="27:27" x14ac:dyDescent="0.2">
      <c r="AA15586" s="9"/>
    </row>
    <row r="15587" spans="27:27" x14ac:dyDescent="0.2">
      <c r="AA15587" s="9"/>
    </row>
    <row r="15588" spans="27:27" x14ac:dyDescent="0.2">
      <c r="AA15588" s="9"/>
    </row>
    <row r="15589" spans="27:27" x14ac:dyDescent="0.2">
      <c r="AA15589" s="9"/>
    </row>
    <row r="15590" spans="27:27" x14ac:dyDescent="0.2">
      <c r="AA15590" s="9"/>
    </row>
    <row r="15591" spans="27:27" x14ac:dyDescent="0.2">
      <c r="AA15591" s="9"/>
    </row>
    <row r="15592" spans="27:27" x14ac:dyDescent="0.2">
      <c r="AA15592" s="9"/>
    </row>
    <row r="15593" spans="27:27" x14ac:dyDescent="0.2">
      <c r="AA15593" s="9"/>
    </row>
    <row r="15594" spans="27:27" x14ac:dyDescent="0.2">
      <c r="AA15594" s="9"/>
    </row>
    <row r="15595" spans="27:27" x14ac:dyDescent="0.2">
      <c r="AA15595" s="9"/>
    </row>
    <row r="15596" spans="27:27" x14ac:dyDescent="0.2">
      <c r="AA15596" s="9"/>
    </row>
    <row r="15597" spans="27:27" x14ac:dyDescent="0.2">
      <c r="AA15597" s="9"/>
    </row>
    <row r="15598" spans="27:27" x14ac:dyDescent="0.2">
      <c r="AA15598" s="9"/>
    </row>
    <row r="15599" spans="27:27" x14ac:dyDescent="0.2">
      <c r="AA15599" s="9"/>
    </row>
    <row r="15600" spans="27:27" x14ac:dyDescent="0.2">
      <c r="AA15600" s="9"/>
    </row>
    <row r="15601" spans="27:27" x14ac:dyDescent="0.2">
      <c r="AA15601" s="9"/>
    </row>
    <row r="15602" spans="27:27" x14ac:dyDescent="0.2">
      <c r="AA15602" s="9"/>
    </row>
    <row r="15603" spans="27:27" x14ac:dyDescent="0.2">
      <c r="AA15603" s="9"/>
    </row>
    <row r="15604" spans="27:27" x14ac:dyDescent="0.2">
      <c r="AA15604" s="9"/>
    </row>
    <row r="15605" spans="27:27" x14ac:dyDescent="0.2">
      <c r="AA15605" s="9"/>
    </row>
    <row r="15606" spans="27:27" x14ac:dyDescent="0.2">
      <c r="AA15606" s="9"/>
    </row>
    <row r="15607" spans="27:27" x14ac:dyDescent="0.2">
      <c r="AA15607" s="9"/>
    </row>
    <row r="15608" spans="27:27" x14ac:dyDescent="0.2">
      <c r="AA15608" s="9"/>
    </row>
    <row r="15609" spans="27:27" x14ac:dyDescent="0.2">
      <c r="AA15609" s="9"/>
    </row>
    <row r="15610" spans="27:27" x14ac:dyDescent="0.2">
      <c r="AA15610" s="9"/>
    </row>
    <row r="15611" spans="27:27" x14ac:dyDescent="0.2">
      <c r="AA15611" s="9"/>
    </row>
    <row r="15612" spans="27:27" x14ac:dyDescent="0.2">
      <c r="AA15612" s="9"/>
    </row>
    <row r="15613" spans="27:27" x14ac:dyDescent="0.2">
      <c r="AA15613" s="9"/>
    </row>
    <row r="15614" spans="27:27" x14ac:dyDescent="0.2">
      <c r="AA15614" s="9"/>
    </row>
    <row r="15615" spans="27:27" x14ac:dyDescent="0.2">
      <c r="AA15615" s="9"/>
    </row>
    <row r="15616" spans="27:27" x14ac:dyDescent="0.2">
      <c r="AA15616" s="9"/>
    </row>
    <row r="15617" spans="27:27" x14ac:dyDescent="0.2">
      <c r="AA15617" s="9"/>
    </row>
    <row r="15618" spans="27:27" x14ac:dyDescent="0.2">
      <c r="AA15618" s="9"/>
    </row>
    <row r="15619" spans="27:27" x14ac:dyDescent="0.2">
      <c r="AA15619" s="9"/>
    </row>
    <row r="15620" spans="27:27" x14ac:dyDescent="0.2">
      <c r="AA15620" s="9"/>
    </row>
    <row r="15621" spans="27:27" x14ac:dyDescent="0.2">
      <c r="AA15621" s="9"/>
    </row>
    <row r="15622" spans="27:27" x14ac:dyDescent="0.2">
      <c r="AA15622" s="9"/>
    </row>
    <row r="15623" spans="27:27" x14ac:dyDescent="0.2">
      <c r="AA15623" s="9"/>
    </row>
    <row r="15624" spans="27:27" x14ac:dyDescent="0.2">
      <c r="AA15624" s="9"/>
    </row>
    <row r="15625" spans="27:27" x14ac:dyDescent="0.2">
      <c r="AA15625" s="9"/>
    </row>
    <row r="15626" spans="27:27" x14ac:dyDescent="0.2">
      <c r="AA15626" s="9"/>
    </row>
    <row r="15627" spans="27:27" x14ac:dyDescent="0.2">
      <c r="AA15627" s="9"/>
    </row>
    <row r="15628" spans="27:27" x14ac:dyDescent="0.2">
      <c r="AA15628" s="9"/>
    </row>
    <row r="15629" spans="27:27" x14ac:dyDescent="0.2">
      <c r="AA15629" s="9"/>
    </row>
    <row r="15630" spans="27:27" x14ac:dyDescent="0.2">
      <c r="AA15630" s="9"/>
    </row>
    <row r="15631" spans="27:27" x14ac:dyDescent="0.2">
      <c r="AA15631" s="9"/>
    </row>
    <row r="15632" spans="27:27" x14ac:dyDescent="0.2">
      <c r="AA15632" s="9"/>
    </row>
    <row r="15633" spans="27:27" x14ac:dyDescent="0.2">
      <c r="AA15633" s="9"/>
    </row>
    <row r="15634" spans="27:27" x14ac:dyDescent="0.2">
      <c r="AA15634" s="9"/>
    </row>
    <row r="15635" spans="27:27" x14ac:dyDescent="0.2">
      <c r="AA15635" s="9"/>
    </row>
    <row r="15636" spans="27:27" x14ac:dyDescent="0.2">
      <c r="AA15636" s="9"/>
    </row>
    <row r="15637" spans="27:27" x14ac:dyDescent="0.2">
      <c r="AA15637" s="9"/>
    </row>
    <row r="15638" spans="27:27" x14ac:dyDescent="0.2">
      <c r="AA15638" s="9"/>
    </row>
    <row r="15639" spans="27:27" x14ac:dyDescent="0.2">
      <c r="AA15639" s="9"/>
    </row>
    <row r="15640" spans="27:27" x14ac:dyDescent="0.2">
      <c r="AA15640" s="9"/>
    </row>
    <row r="15641" spans="27:27" x14ac:dyDescent="0.2">
      <c r="AA15641" s="9"/>
    </row>
    <row r="15642" spans="27:27" x14ac:dyDescent="0.2">
      <c r="AA15642" s="9"/>
    </row>
    <row r="15643" spans="27:27" x14ac:dyDescent="0.2">
      <c r="AA15643" s="9"/>
    </row>
    <row r="15644" spans="27:27" x14ac:dyDescent="0.2">
      <c r="AA15644" s="9"/>
    </row>
    <row r="15645" spans="27:27" x14ac:dyDescent="0.2">
      <c r="AA15645" s="9"/>
    </row>
    <row r="15646" spans="27:27" x14ac:dyDescent="0.2">
      <c r="AA15646" s="9"/>
    </row>
    <row r="15647" spans="27:27" x14ac:dyDescent="0.2">
      <c r="AA15647" s="9"/>
    </row>
    <row r="15648" spans="27:27" x14ac:dyDescent="0.2">
      <c r="AA15648" s="9"/>
    </row>
    <row r="15649" spans="27:27" x14ac:dyDescent="0.2">
      <c r="AA15649" s="9"/>
    </row>
    <row r="15650" spans="27:27" x14ac:dyDescent="0.2">
      <c r="AA15650" s="9"/>
    </row>
    <row r="15651" spans="27:27" x14ac:dyDescent="0.2">
      <c r="AA15651" s="9"/>
    </row>
    <row r="15652" spans="27:27" x14ac:dyDescent="0.2">
      <c r="AA15652" s="9"/>
    </row>
    <row r="15653" spans="27:27" x14ac:dyDescent="0.2">
      <c r="AA15653" s="9"/>
    </row>
    <row r="15654" spans="27:27" x14ac:dyDescent="0.2">
      <c r="AA15654" s="9"/>
    </row>
    <row r="15655" spans="27:27" x14ac:dyDescent="0.2">
      <c r="AA15655" s="9"/>
    </row>
    <row r="15656" spans="27:27" x14ac:dyDescent="0.2">
      <c r="AA15656" s="9"/>
    </row>
    <row r="15657" spans="27:27" x14ac:dyDescent="0.2">
      <c r="AA15657" s="9"/>
    </row>
    <row r="15658" spans="27:27" x14ac:dyDescent="0.2">
      <c r="AA15658" s="9"/>
    </row>
    <row r="15659" spans="27:27" x14ac:dyDescent="0.2">
      <c r="AA15659" s="9"/>
    </row>
    <row r="15660" spans="27:27" x14ac:dyDescent="0.2">
      <c r="AA15660" s="9"/>
    </row>
    <row r="15661" spans="27:27" x14ac:dyDescent="0.2">
      <c r="AA15661" s="9"/>
    </row>
    <row r="15662" spans="27:27" x14ac:dyDescent="0.2">
      <c r="AA15662" s="9"/>
    </row>
    <row r="15663" spans="27:27" x14ac:dyDescent="0.2">
      <c r="AA15663" s="9"/>
    </row>
    <row r="15664" spans="27:27" x14ac:dyDescent="0.2">
      <c r="AA15664" s="9"/>
    </row>
    <row r="15665" spans="27:27" x14ac:dyDescent="0.2">
      <c r="AA15665" s="9"/>
    </row>
    <row r="15666" spans="27:27" x14ac:dyDescent="0.2">
      <c r="AA15666" s="9"/>
    </row>
    <row r="15667" spans="27:27" x14ac:dyDescent="0.2">
      <c r="AA15667" s="9"/>
    </row>
    <row r="15668" spans="27:27" x14ac:dyDescent="0.2">
      <c r="AA15668" s="9"/>
    </row>
    <row r="15669" spans="27:27" x14ac:dyDescent="0.2">
      <c r="AA15669" s="9"/>
    </row>
    <row r="15670" spans="27:27" x14ac:dyDescent="0.2">
      <c r="AA15670" s="9"/>
    </row>
    <row r="15671" spans="27:27" x14ac:dyDescent="0.2">
      <c r="AA15671" s="9"/>
    </row>
    <row r="15672" spans="27:27" x14ac:dyDescent="0.2">
      <c r="AA15672" s="9"/>
    </row>
    <row r="15673" spans="27:27" x14ac:dyDescent="0.2">
      <c r="AA15673" s="9"/>
    </row>
    <row r="15674" spans="27:27" x14ac:dyDescent="0.2">
      <c r="AA15674" s="9"/>
    </row>
    <row r="15675" spans="27:27" x14ac:dyDescent="0.2">
      <c r="AA15675" s="9"/>
    </row>
    <row r="15676" spans="27:27" x14ac:dyDescent="0.2">
      <c r="AA15676" s="9"/>
    </row>
    <row r="15677" spans="27:27" x14ac:dyDescent="0.2">
      <c r="AA15677" s="9"/>
    </row>
    <row r="15678" spans="27:27" x14ac:dyDescent="0.2">
      <c r="AA15678" s="9"/>
    </row>
    <row r="15679" spans="27:27" x14ac:dyDescent="0.2">
      <c r="AA15679" s="9"/>
    </row>
    <row r="15680" spans="27:27" x14ac:dyDescent="0.2">
      <c r="AA15680" s="9"/>
    </row>
    <row r="15681" spans="27:27" x14ac:dyDescent="0.2">
      <c r="AA15681" s="9"/>
    </row>
    <row r="15682" spans="27:27" x14ac:dyDescent="0.2">
      <c r="AA15682" s="9"/>
    </row>
    <row r="15683" spans="27:27" x14ac:dyDescent="0.2">
      <c r="AA15683" s="9"/>
    </row>
    <row r="15684" spans="27:27" x14ac:dyDescent="0.2">
      <c r="AA15684" s="9"/>
    </row>
    <row r="15685" spans="27:27" x14ac:dyDescent="0.2">
      <c r="AA15685" s="9"/>
    </row>
    <row r="15686" spans="27:27" x14ac:dyDescent="0.2">
      <c r="AA15686" s="9"/>
    </row>
    <row r="15687" spans="27:27" x14ac:dyDescent="0.2">
      <c r="AA15687" s="9"/>
    </row>
    <row r="15688" spans="27:27" x14ac:dyDescent="0.2">
      <c r="AA15688" s="9"/>
    </row>
    <row r="15689" spans="27:27" x14ac:dyDescent="0.2">
      <c r="AA15689" s="9"/>
    </row>
    <row r="15690" spans="27:27" x14ac:dyDescent="0.2">
      <c r="AA15690" s="9"/>
    </row>
    <row r="15691" spans="27:27" x14ac:dyDescent="0.2">
      <c r="AA15691" s="9"/>
    </row>
    <row r="15692" spans="27:27" x14ac:dyDescent="0.2">
      <c r="AA15692" s="9"/>
    </row>
    <row r="15693" spans="27:27" x14ac:dyDescent="0.2">
      <c r="AA15693" s="9"/>
    </row>
    <row r="15694" spans="27:27" x14ac:dyDescent="0.2">
      <c r="AA15694" s="9"/>
    </row>
    <row r="15695" spans="27:27" x14ac:dyDescent="0.2">
      <c r="AA15695" s="9"/>
    </row>
    <row r="15696" spans="27:27" x14ac:dyDescent="0.2">
      <c r="AA15696" s="9"/>
    </row>
    <row r="15697" spans="27:27" x14ac:dyDescent="0.2">
      <c r="AA15697" s="9"/>
    </row>
    <row r="15698" spans="27:27" x14ac:dyDescent="0.2">
      <c r="AA15698" s="9"/>
    </row>
    <row r="15699" spans="27:27" x14ac:dyDescent="0.2">
      <c r="AA15699" s="9"/>
    </row>
    <row r="15700" spans="27:27" x14ac:dyDescent="0.2">
      <c r="AA15700" s="9"/>
    </row>
    <row r="15701" spans="27:27" x14ac:dyDescent="0.2">
      <c r="AA15701" s="9"/>
    </row>
    <row r="15702" spans="27:27" x14ac:dyDescent="0.2">
      <c r="AA15702" s="9"/>
    </row>
    <row r="15703" spans="27:27" x14ac:dyDescent="0.2">
      <c r="AA15703" s="9"/>
    </row>
    <row r="15704" spans="27:27" x14ac:dyDescent="0.2">
      <c r="AA15704" s="9"/>
    </row>
    <row r="15705" spans="27:27" x14ac:dyDescent="0.2">
      <c r="AA15705" s="9"/>
    </row>
    <row r="15706" spans="27:27" x14ac:dyDescent="0.2">
      <c r="AA15706" s="9"/>
    </row>
    <row r="15707" spans="27:27" x14ac:dyDescent="0.2">
      <c r="AA15707" s="9"/>
    </row>
    <row r="15708" spans="27:27" x14ac:dyDescent="0.2">
      <c r="AA15708" s="9"/>
    </row>
    <row r="15709" spans="27:27" x14ac:dyDescent="0.2">
      <c r="AA15709" s="9"/>
    </row>
    <row r="15710" spans="27:27" x14ac:dyDescent="0.2">
      <c r="AA15710" s="9"/>
    </row>
    <row r="15711" spans="27:27" x14ac:dyDescent="0.2">
      <c r="AA15711" s="9"/>
    </row>
    <row r="15712" spans="27:27" x14ac:dyDescent="0.2">
      <c r="AA15712" s="9"/>
    </row>
    <row r="15713" spans="27:27" x14ac:dyDescent="0.2">
      <c r="AA15713" s="9"/>
    </row>
    <row r="15714" spans="27:27" x14ac:dyDescent="0.2">
      <c r="AA15714" s="9"/>
    </row>
    <row r="15715" spans="27:27" x14ac:dyDescent="0.2">
      <c r="AA15715" s="9"/>
    </row>
    <row r="15716" spans="27:27" x14ac:dyDescent="0.2">
      <c r="AA15716" s="9"/>
    </row>
    <row r="15717" spans="27:27" x14ac:dyDescent="0.2">
      <c r="AA15717" s="9"/>
    </row>
    <row r="15718" spans="27:27" x14ac:dyDescent="0.2">
      <c r="AA15718" s="9"/>
    </row>
    <row r="15719" spans="27:27" x14ac:dyDescent="0.2">
      <c r="AA15719" s="9"/>
    </row>
    <row r="15720" spans="27:27" x14ac:dyDescent="0.2">
      <c r="AA15720" s="9"/>
    </row>
    <row r="15721" spans="27:27" x14ac:dyDescent="0.2">
      <c r="AA15721" s="9"/>
    </row>
    <row r="15722" spans="27:27" x14ac:dyDescent="0.2">
      <c r="AA15722" s="9"/>
    </row>
    <row r="15723" spans="27:27" x14ac:dyDescent="0.2">
      <c r="AA15723" s="9"/>
    </row>
    <row r="15724" spans="27:27" x14ac:dyDescent="0.2">
      <c r="AA15724" s="9"/>
    </row>
    <row r="15725" spans="27:27" x14ac:dyDescent="0.2">
      <c r="AA15725" s="9"/>
    </row>
    <row r="15726" spans="27:27" x14ac:dyDescent="0.2">
      <c r="AA15726" s="9"/>
    </row>
    <row r="15727" spans="27:27" x14ac:dyDescent="0.2">
      <c r="AA15727" s="9"/>
    </row>
    <row r="15728" spans="27:27" x14ac:dyDescent="0.2">
      <c r="AA15728" s="9"/>
    </row>
    <row r="15729" spans="27:27" x14ac:dyDescent="0.2">
      <c r="AA15729" s="9"/>
    </row>
    <row r="15730" spans="27:27" x14ac:dyDescent="0.2">
      <c r="AA15730" s="9"/>
    </row>
    <row r="15731" spans="27:27" x14ac:dyDescent="0.2">
      <c r="AA15731" s="9"/>
    </row>
    <row r="15732" spans="27:27" x14ac:dyDescent="0.2">
      <c r="AA15732" s="9"/>
    </row>
    <row r="15733" spans="27:27" x14ac:dyDescent="0.2">
      <c r="AA15733" s="9"/>
    </row>
    <row r="15734" spans="27:27" x14ac:dyDescent="0.2">
      <c r="AA15734" s="9"/>
    </row>
    <row r="15735" spans="27:27" x14ac:dyDescent="0.2">
      <c r="AA15735" s="9"/>
    </row>
    <row r="15736" spans="27:27" x14ac:dyDescent="0.2">
      <c r="AA15736" s="9"/>
    </row>
    <row r="15737" spans="27:27" x14ac:dyDescent="0.2">
      <c r="AA15737" s="9"/>
    </row>
    <row r="15738" spans="27:27" x14ac:dyDescent="0.2">
      <c r="AA15738" s="9"/>
    </row>
    <row r="15739" spans="27:27" x14ac:dyDescent="0.2">
      <c r="AA15739" s="9"/>
    </row>
    <row r="15740" spans="27:27" x14ac:dyDescent="0.2">
      <c r="AA15740" s="9"/>
    </row>
    <row r="15741" spans="27:27" x14ac:dyDescent="0.2">
      <c r="AA15741" s="9"/>
    </row>
    <row r="15742" spans="27:27" x14ac:dyDescent="0.2">
      <c r="AA15742" s="9"/>
    </row>
    <row r="15743" spans="27:27" x14ac:dyDescent="0.2">
      <c r="AA15743" s="9"/>
    </row>
    <row r="15744" spans="27:27" x14ac:dyDescent="0.2">
      <c r="AA15744" s="9"/>
    </row>
    <row r="15745" spans="27:27" x14ac:dyDescent="0.2">
      <c r="AA15745" s="9"/>
    </row>
    <row r="15746" spans="27:27" x14ac:dyDescent="0.2">
      <c r="AA15746" s="9"/>
    </row>
    <row r="15747" spans="27:27" x14ac:dyDescent="0.2">
      <c r="AA15747" s="9"/>
    </row>
    <row r="15748" spans="27:27" x14ac:dyDescent="0.2">
      <c r="AA15748" s="9"/>
    </row>
    <row r="15749" spans="27:27" x14ac:dyDescent="0.2">
      <c r="AA15749" s="9"/>
    </row>
    <row r="15750" spans="27:27" x14ac:dyDescent="0.2">
      <c r="AA15750" s="9"/>
    </row>
    <row r="15751" spans="27:27" x14ac:dyDescent="0.2">
      <c r="AA15751" s="9"/>
    </row>
    <row r="15752" spans="27:27" x14ac:dyDescent="0.2">
      <c r="AA15752" s="9"/>
    </row>
    <row r="15753" spans="27:27" x14ac:dyDescent="0.2">
      <c r="AA15753" s="9"/>
    </row>
    <row r="15754" spans="27:27" x14ac:dyDescent="0.2">
      <c r="AA15754" s="9"/>
    </row>
    <row r="15755" spans="27:27" x14ac:dyDescent="0.2">
      <c r="AA15755" s="9"/>
    </row>
    <row r="15756" spans="27:27" x14ac:dyDescent="0.2">
      <c r="AA15756" s="9"/>
    </row>
    <row r="15757" spans="27:27" x14ac:dyDescent="0.2">
      <c r="AA15757" s="9"/>
    </row>
    <row r="15758" spans="27:27" x14ac:dyDescent="0.2">
      <c r="AA15758" s="9"/>
    </row>
    <row r="15759" spans="27:27" x14ac:dyDescent="0.2">
      <c r="AA15759" s="9"/>
    </row>
    <row r="15760" spans="27:27" x14ac:dyDescent="0.2">
      <c r="AA15760" s="9"/>
    </row>
    <row r="15761" spans="27:27" x14ac:dyDescent="0.2">
      <c r="AA15761" s="9"/>
    </row>
    <row r="15762" spans="27:27" x14ac:dyDescent="0.2">
      <c r="AA15762" s="9"/>
    </row>
    <row r="15763" spans="27:27" x14ac:dyDescent="0.2">
      <c r="AA15763" s="9"/>
    </row>
    <row r="15764" spans="27:27" x14ac:dyDescent="0.2">
      <c r="AA15764" s="9"/>
    </row>
    <row r="15765" spans="27:27" x14ac:dyDescent="0.2">
      <c r="AA15765" s="9"/>
    </row>
    <row r="15766" spans="27:27" x14ac:dyDescent="0.2">
      <c r="AA15766" s="9"/>
    </row>
    <row r="15767" spans="27:27" x14ac:dyDescent="0.2">
      <c r="AA15767" s="9"/>
    </row>
    <row r="15768" spans="27:27" x14ac:dyDescent="0.2">
      <c r="AA15768" s="9"/>
    </row>
    <row r="15769" spans="27:27" x14ac:dyDescent="0.2">
      <c r="AA15769" s="9"/>
    </row>
    <row r="15770" spans="27:27" x14ac:dyDescent="0.2">
      <c r="AA15770" s="9"/>
    </row>
    <row r="15771" spans="27:27" x14ac:dyDescent="0.2">
      <c r="AA15771" s="9"/>
    </row>
    <row r="15772" spans="27:27" x14ac:dyDescent="0.2">
      <c r="AA15772" s="9"/>
    </row>
    <row r="15773" spans="27:27" x14ac:dyDescent="0.2">
      <c r="AA15773" s="9"/>
    </row>
    <row r="15774" spans="27:27" x14ac:dyDescent="0.2">
      <c r="AA15774" s="9"/>
    </row>
    <row r="15775" spans="27:27" x14ac:dyDescent="0.2">
      <c r="AA15775" s="9"/>
    </row>
    <row r="15776" spans="27:27" x14ac:dyDescent="0.2">
      <c r="AA15776" s="9"/>
    </row>
    <row r="15777" spans="27:27" x14ac:dyDescent="0.2">
      <c r="AA15777" s="9"/>
    </row>
    <row r="15778" spans="27:27" x14ac:dyDescent="0.2">
      <c r="AA15778" s="9"/>
    </row>
    <row r="15779" spans="27:27" x14ac:dyDescent="0.2">
      <c r="AA15779" s="9"/>
    </row>
    <row r="15780" spans="27:27" x14ac:dyDescent="0.2">
      <c r="AA15780" s="9"/>
    </row>
    <row r="15781" spans="27:27" x14ac:dyDescent="0.2">
      <c r="AA15781" s="9"/>
    </row>
    <row r="15782" spans="27:27" x14ac:dyDescent="0.2">
      <c r="AA15782" s="9"/>
    </row>
    <row r="15783" spans="27:27" x14ac:dyDescent="0.2">
      <c r="AA15783" s="9"/>
    </row>
    <row r="15784" spans="27:27" x14ac:dyDescent="0.2">
      <c r="AA15784" s="9"/>
    </row>
    <row r="15785" spans="27:27" x14ac:dyDescent="0.2">
      <c r="AA15785" s="9"/>
    </row>
    <row r="15786" spans="27:27" x14ac:dyDescent="0.2">
      <c r="AA15786" s="9"/>
    </row>
    <row r="15787" spans="27:27" x14ac:dyDescent="0.2">
      <c r="AA15787" s="9"/>
    </row>
    <row r="15788" spans="27:27" x14ac:dyDescent="0.2">
      <c r="AA15788" s="9"/>
    </row>
    <row r="15789" spans="27:27" x14ac:dyDescent="0.2">
      <c r="AA15789" s="9"/>
    </row>
    <row r="15790" spans="27:27" x14ac:dyDescent="0.2">
      <c r="AA15790" s="9"/>
    </row>
    <row r="15791" spans="27:27" x14ac:dyDescent="0.2">
      <c r="AA15791" s="9"/>
    </row>
    <row r="15792" spans="27:27" x14ac:dyDescent="0.2">
      <c r="AA15792" s="9"/>
    </row>
    <row r="15793" spans="27:27" x14ac:dyDescent="0.2">
      <c r="AA15793" s="9"/>
    </row>
    <row r="15794" spans="27:27" x14ac:dyDescent="0.2">
      <c r="AA15794" s="9"/>
    </row>
    <row r="15795" spans="27:27" x14ac:dyDescent="0.2">
      <c r="AA15795" s="9"/>
    </row>
    <row r="15796" spans="27:27" x14ac:dyDescent="0.2">
      <c r="AA15796" s="9"/>
    </row>
    <row r="15797" spans="27:27" x14ac:dyDescent="0.2">
      <c r="AA15797" s="9"/>
    </row>
    <row r="15798" spans="27:27" x14ac:dyDescent="0.2">
      <c r="AA15798" s="9"/>
    </row>
    <row r="15799" spans="27:27" x14ac:dyDescent="0.2">
      <c r="AA15799" s="9"/>
    </row>
    <row r="15800" spans="27:27" x14ac:dyDescent="0.2">
      <c r="AA15800" s="9"/>
    </row>
    <row r="15801" spans="27:27" x14ac:dyDescent="0.2">
      <c r="AA15801" s="9"/>
    </row>
    <row r="15802" spans="27:27" x14ac:dyDescent="0.2">
      <c r="AA15802" s="9"/>
    </row>
    <row r="15803" spans="27:27" x14ac:dyDescent="0.2">
      <c r="AA15803" s="9"/>
    </row>
    <row r="15804" spans="27:27" x14ac:dyDescent="0.2">
      <c r="AA15804" s="9"/>
    </row>
    <row r="15805" spans="27:27" x14ac:dyDescent="0.2">
      <c r="AA15805" s="9"/>
    </row>
    <row r="15806" spans="27:27" x14ac:dyDescent="0.2">
      <c r="AA15806" s="9"/>
    </row>
    <row r="15807" spans="27:27" x14ac:dyDescent="0.2">
      <c r="AA15807" s="9"/>
    </row>
    <row r="15808" spans="27:27" x14ac:dyDescent="0.2">
      <c r="AA15808" s="9"/>
    </row>
    <row r="15809" spans="27:27" x14ac:dyDescent="0.2">
      <c r="AA15809" s="9"/>
    </row>
    <row r="15810" spans="27:27" x14ac:dyDescent="0.2">
      <c r="AA15810" s="9"/>
    </row>
    <row r="15811" spans="27:27" x14ac:dyDescent="0.2">
      <c r="AA15811" s="9"/>
    </row>
    <row r="15812" spans="27:27" x14ac:dyDescent="0.2">
      <c r="AA15812" s="9"/>
    </row>
    <row r="15813" spans="27:27" x14ac:dyDescent="0.2">
      <c r="AA15813" s="9"/>
    </row>
    <row r="15814" spans="27:27" x14ac:dyDescent="0.2">
      <c r="AA15814" s="9"/>
    </row>
    <row r="15815" spans="27:27" x14ac:dyDescent="0.2">
      <c r="AA15815" s="9"/>
    </row>
    <row r="15816" spans="27:27" x14ac:dyDescent="0.2">
      <c r="AA15816" s="9"/>
    </row>
    <row r="15817" spans="27:27" x14ac:dyDescent="0.2">
      <c r="AA15817" s="9"/>
    </row>
    <row r="15818" spans="27:27" x14ac:dyDescent="0.2">
      <c r="AA15818" s="9"/>
    </row>
    <row r="15819" spans="27:27" x14ac:dyDescent="0.2">
      <c r="AA15819" s="9"/>
    </row>
    <row r="15820" spans="27:27" x14ac:dyDescent="0.2">
      <c r="AA15820" s="9"/>
    </row>
    <row r="15821" spans="27:27" x14ac:dyDescent="0.2">
      <c r="AA15821" s="9"/>
    </row>
    <row r="15822" spans="27:27" x14ac:dyDescent="0.2">
      <c r="AA15822" s="9"/>
    </row>
    <row r="15823" spans="27:27" x14ac:dyDescent="0.2">
      <c r="AA15823" s="9"/>
    </row>
    <row r="15824" spans="27:27" x14ac:dyDescent="0.2">
      <c r="AA15824" s="9"/>
    </row>
    <row r="15825" spans="27:27" x14ac:dyDescent="0.2">
      <c r="AA15825" s="9"/>
    </row>
    <row r="15826" spans="27:27" x14ac:dyDescent="0.2">
      <c r="AA15826" s="9"/>
    </row>
    <row r="15827" spans="27:27" x14ac:dyDescent="0.2">
      <c r="AA15827" s="9"/>
    </row>
    <row r="15828" spans="27:27" x14ac:dyDescent="0.2">
      <c r="AA15828" s="9"/>
    </row>
    <row r="15829" spans="27:27" x14ac:dyDescent="0.2">
      <c r="AA15829" s="9"/>
    </row>
    <row r="15830" spans="27:27" x14ac:dyDescent="0.2">
      <c r="AA15830" s="9"/>
    </row>
    <row r="15831" spans="27:27" x14ac:dyDescent="0.2">
      <c r="AA15831" s="9"/>
    </row>
    <row r="15832" spans="27:27" x14ac:dyDescent="0.2">
      <c r="AA15832" s="9"/>
    </row>
    <row r="15833" spans="27:27" x14ac:dyDescent="0.2">
      <c r="AA15833" s="9"/>
    </row>
    <row r="15834" spans="27:27" x14ac:dyDescent="0.2">
      <c r="AA15834" s="9"/>
    </row>
    <row r="15835" spans="27:27" x14ac:dyDescent="0.2">
      <c r="AA15835" s="9"/>
    </row>
    <row r="15836" spans="27:27" x14ac:dyDescent="0.2">
      <c r="AA15836" s="9"/>
    </row>
    <row r="15837" spans="27:27" x14ac:dyDescent="0.2">
      <c r="AA15837" s="9"/>
    </row>
    <row r="15838" spans="27:27" x14ac:dyDescent="0.2">
      <c r="AA15838" s="9"/>
    </row>
    <row r="15839" spans="27:27" x14ac:dyDescent="0.2">
      <c r="AA15839" s="9"/>
    </row>
    <row r="15840" spans="27:27" x14ac:dyDescent="0.2">
      <c r="AA15840" s="9"/>
    </row>
    <row r="15841" spans="27:27" x14ac:dyDescent="0.2">
      <c r="AA15841" s="9"/>
    </row>
    <row r="15842" spans="27:27" x14ac:dyDescent="0.2">
      <c r="AA15842" s="9"/>
    </row>
    <row r="15843" spans="27:27" x14ac:dyDescent="0.2">
      <c r="AA15843" s="9"/>
    </row>
    <row r="15844" spans="27:27" x14ac:dyDescent="0.2">
      <c r="AA15844" s="9"/>
    </row>
    <row r="15845" spans="27:27" x14ac:dyDescent="0.2">
      <c r="AA15845" s="9"/>
    </row>
    <row r="15846" spans="27:27" x14ac:dyDescent="0.2">
      <c r="AA15846" s="9"/>
    </row>
    <row r="15847" spans="27:27" x14ac:dyDescent="0.2">
      <c r="AA15847" s="9"/>
    </row>
    <row r="15848" spans="27:27" x14ac:dyDescent="0.2">
      <c r="AA15848" s="9"/>
    </row>
    <row r="15849" spans="27:27" x14ac:dyDescent="0.2">
      <c r="AA15849" s="9"/>
    </row>
    <row r="15850" spans="27:27" x14ac:dyDescent="0.2">
      <c r="AA15850" s="9"/>
    </row>
    <row r="15851" spans="27:27" x14ac:dyDescent="0.2">
      <c r="AA15851" s="9"/>
    </row>
    <row r="15852" spans="27:27" x14ac:dyDescent="0.2">
      <c r="AA15852" s="9"/>
    </row>
    <row r="15853" spans="27:27" x14ac:dyDescent="0.2">
      <c r="AA15853" s="9"/>
    </row>
    <row r="15854" spans="27:27" x14ac:dyDescent="0.2">
      <c r="AA15854" s="9"/>
    </row>
    <row r="15855" spans="27:27" x14ac:dyDescent="0.2">
      <c r="AA15855" s="9"/>
    </row>
    <row r="15856" spans="27:27" x14ac:dyDescent="0.2">
      <c r="AA15856" s="9"/>
    </row>
    <row r="15857" spans="27:27" x14ac:dyDescent="0.2">
      <c r="AA15857" s="9"/>
    </row>
    <row r="15858" spans="27:27" x14ac:dyDescent="0.2">
      <c r="AA15858" s="9"/>
    </row>
    <row r="15859" spans="27:27" x14ac:dyDescent="0.2">
      <c r="AA15859" s="9"/>
    </row>
    <row r="15860" spans="27:27" x14ac:dyDescent="0.2">
      <c r="AA15860" s="9"/>
    </row>
    <row r="15861" spans="27:27" x14ac:dyDescent="0.2">
      <c r="AA15861" s="9"/>
    </row>
    <row r="15862" spans="27:27" x14ac:dyDescent="0.2">
      <c r="AA15862" s="9"/>
    </row>
    <row r="15863" spans="27:27" x14ac:dyDescent="0.2">
      <c r="AA15863" s="9"/>
    </row>
    <row r="15864" spans="27:27" x14ac:dyDescent="0.2">
      <c r="AA15864" s="9"/>
    </row>
    <row r="15865" spans="27:27" x14ac:dyDescent="0.2">
      <c r="AA15865" s="9"/>
    </row>
    <row r="15866" spans="27:27" x14ac:dyDescent="0.2">
      <c r="AA15866" s="9"/>
    </row>
    <row r="15867" spans="27:27" x14ac:dyDescent="0.2">
      <c r="AA15867" s="9"/>
    </row>
    <row r="15868" spans="27:27" x14ac:dyDescent="0.2">
      <c r="AA15868" s="9"/>
    </row>
    <row r="15869" spans="27:27" x14ac:dyDescent="0.2">
      <c r="AA15869" s="9"/>
    </row>
    <row r="15870" spans="27:27" x14ac:dyDescent="0.2">
      <c r="AA15870" s="9"/>
    </row>
    <row r="15871" spans="27:27" x14ac:dyDescent="0.2">
      <c r="AA15871" s="9"/>
    </row>
    <row r="15872" spans="27:27" x14ac:dyDescent="0.2">
      <c r="AA15872" s="9"/>
    </row>
    <row r="15873" spans="27:27" x14ac:dyDescent="0.2">
      <c r="AA15873" s="9"/>
    </row>
    <row r="15874" spans="27:27" x14ac:dyDescent="0.2">
      <c r="AA15874" s="9"/>
    </row>
    <row r="15875" spans="27:27" x14ac:dyDescent="0.2">
      <c r="AA15875" s="9"/>
    </row>
    <row r="15876" spans="27:27" x14ac:dyDescent="0.2">
      <c r="AA15876" s="9"/>
    </row>
    <row r="15877" spans="27:27" x14ac:dyDescent="0.2">
      <c r="AA15877" s="9"/>
    </row>
    <row r="15878" spans="27:27" x14ac:dyDescent="0.2">
      <c r="AA15878" s="9"/>
    </row>
    <row r="15879" spans="27:27" x14ac:dyDescent="0.2">
      <c r="AA15879" s="9"/>
    </row>
    <row r="15880" spans="27:27" x14ac:dyDescent="0.2">
      <c r="AA15880" s="9"/>
    </row>
    <row r="15881" spans="27:27" x14ac:dyDescent="0.2">
      <c r="AA15881" s="9"/>
    </row>
    <row r="15882" spans="27:27" x14ac:dyDescent="0.2">
      <c r="AA15882" s="9"/>
    </row>
    <row r="15883" spans="27:27" x14ac:dyDescent="0.2">
      <c r="AA15883" s="9"/>
    </row>
    <row r="15884" spans="27:27" x14ac:dyDescent="0.2">
      <c r="AA15884" s="9"/>
    </row>
    <row r="15885" spans="27:27" x14ac:dyDescent="0.2">
      <c r="AA15885" s="9"/>
    </row>
    <row r="15886" spans="27:27" x14ac:dyDescent="0.2">
      <c r="AA15886" s="9"/>
    </row>
    <row r="15887" spans="27:27" x14ac:dyDescent="0.2">
      <c r="AA15887" s="9"/>
    </row>
    <row r="15888" spans="27:27" x14ac:dyDescent="0.2">
      <c r="AA15888" s="9"/>
    </row>
    <row r="15889" spans="27:27" x14ac:dyDescent="0.2">
      <c r="AA15889" s="9"/>
    </row>
    <row r="15890" spans="27:27" x14ac:dyDescent="0.2">
      <c r="AA15890" s="9"/>
    </row>
    <row r="15891" spans="27:27" x14ac:dyDescent="0.2">
      <c r="AA15891" s="9"/>
    </row>
    <row r="15892" spans="27:27" x14ac:dyDescent="0.2">
      <c r="AA15892" s="9"/>
    </row>
    <row r="15893" spans="27:27" x14ac:dyDescent="0.2">
      <c r="AA15893" s="9"/>
    </row>
    <row r="15894" spans="27:27" x14ac:dyDescent="0.2">
      <c r="AA15894" s="9"/>
    </row>
    <row r="15895" spans="27:27" x14ac:dyDescent="0.2">
      <c r="AA15895" s="9"/>
    </row>
    <row r="15896" spans="27:27" x14ac:dyDescent="0.2">
      <c r="AA15896" s="9"/>
    </row>
    <row r="15897" spans="27:27" x14ac:dyDescent="0.2">
      <c r="AA15897" s="9"/>
    </row>
    <row r="15898" spans="27:27" x14ac:dyDescent="0.2">
      <c r="AA15898" s="9"/>
    </row>
    <row r="15899" spans="27:27" x14ac:dyDescent="0.2">
      <c r="AA15899" s="9"/>
    </row>
    <row r="15900" spans="27:27" x14ac:dyDescent="0.2">
      <c r="AA15900" s="9"/>
    </row>
    <row r="15901" spans="27:27" x14ac:dyDescent="0.2">
      <c r="AA15901" s="9"/>
    </row>
    <row r="15902" spans="27:27" x14ac:dyDescent="0.2">
      <c r="AA15902" s="9"/>
    </row>
    <row r="15903" spans="27:27" x14ac:dyDescent="0.2">
      <c r="AA15903" s="9"/>
    </row>
    <row r="15904" spans="27:27" x14ac:dyDescent="0.2">
      <c r="AA15904" s="9"/>
    </row>
    <row r="15905" spans="27:27" x14ac:dyDescent="0.2">
      <c r="AA15905" s="9"/>
    </row>
    <row r="15906" spans="27:27" x14ac:dyDescent="0.2">
      <c r="AA15906" s="9"/>
    </row>
    <row r="15907" spans="27:27" x14ac:dyDescent="0.2">
      <c r="AA15907" s="9"/>
    </row>
    <row r="15908" spans="27:27" x14ac:dyDescent="0.2">
      <c r="AA15908" s="9"/>
    </row>
    <row r="15909" spans="27:27" x14ac:dyDescent="0.2">
      <c r="AA15909" s="9"/>
    </row>
    <row r="15910" spans="27:27" x14ac:dyDescent="0.2">
      <c r="AA15910" s="9"/>
    </row>
    <row r="15911" spans="27:27" x14ac:dyDescent="0.2">
      <c r="AA15911" s="9"/>
    </row>
    <row r="15912" spans="27:27" x14ac:dyDescent="0.2">
      <c r="AA15912" s="9"/>
    </row>
    <row r="15913" spans="27:27" x14ac:dyDescent="0.2">
      <c r="AA15913" s="9"/>
    </row>
    <row r="15914" spans="27:27" x14ac:dyDescent="0.2">
      <c r="AA15914" s="9"/>
    </row>
    <row r="15915" spans="27:27" x14ac:dyDescent="0.2">
      <c r="AA15915" s="9"/>
    </row>
    <row r="15916" spans="27:27" x14ac:dyDescent="0.2">
      <c r="AA15916" s="9"/>
    </row>
    <row r="15917" spans="27:27" x14ac:dyDescent="0.2">
      <c r="AA15917" s="9"/>
    </row>
    <row r="15918" spans="27:27" x14ac:dyDescent="0.2">
      <c r="AA15918" s="9"/>
    </row>
    <row r="15919" spans="27:27" x14ac:dyDescent="0.2">
      <c r="AA15919" s="9"/>
    </row>
    <row r="15920" spans="27:27" x14ac:dyDescent="0.2">
      <c r="AA15920" s="9"/>
    </row>
    <row r="15921" spans="27:27" x14ac:dyDescent="0.2">
      <c r="AA15921" s="9"/>
    </row>
    <row r="15922" spans="27:27" x14ac:dyDescent="0.2">
      <c r="AA15922" s="9"/>
    </row>
    <row r="15923" spans="27:27" x14ac:dyDescent="0.2">
      <c r="AA15923" s="9"/>
    </row>
    <row r="15924" spans="27:27" x14ac:dyDescent="0.2">
      <c r="AA15924" s="9"/>
    </row>
    <row r="15925" spans="27:27" x14ac:dyDescent="0.2">
      <c r="AA15925" s="9"/>
    </row>
    <row r="15926" spans="27:27" x14ac:dyDescent="0.2">
      <c r="AA15926" s="9"/>
    </row>
    <row r="15927" spans="27:27" x14ac:dyDescent="0.2">
      <c r="AA15927" s="9"/>
    </row>
    <row r="15928" spans="27:27" x14ac:dyDescent="0.2">
      <c r="AA15928" s="9"/>
    </row>
    <row r="15929" spans="27:27" x14ac:dyDescent="0.2">
      <c r="AA15929" s="9"/>
    </row>
    <row r="15930" spans="27:27" x14ac:dyDescent="0.2">
      <c r="AA15930" s="9"/>
    </row>
    <row r="15931" spans="27:27" x14ac:dyDescent="0.2">
      <c r="AA15931" s="9"/>
    </row>
    <row r="15932" spans="27:27" x14ac:dyDescent="0.2">
      <c r="AA15932" s="9"/>
    </row>
    <row r="15933" spans="27:27" x14ac:dyDescent="0.2">
      <c r="AA15933" s="9"/>
    </row>
    <row r="15934" spans="27:27" x14ac:dyDescent="0.2">
      <c r="AA15934" s="9"/>
    </row>
    <row r="15935" spans="27:27" x14ac:dyDescent="0.2">
      <c r="AA15935" s="9"/>
    </row>
    <row r="15936" spans="27:27" x14ac:dyDescent="0.2">
      <c r="AA15936" s="9"/>
    </row>
    <row r="15937" spans="27:27" x14ac:dyDescent="0.2">
      <c r="AA15937" s="9"/>
    </row>
    <row r="15938" spans="27:27" x14ac:dyDescent="0.2">
      <c r="AA15938" s="9"/>
    </row>
    <row r="15939" spans="27:27" x14ac:dyDescent="0.2">
      <c r="AA15939" s="9"/>
    </row>
    <row r="15940" spans="27:27" x14ac:dyDescent="0.2">
      <c r="AA15940" s="9"/>
    </row>
    <row r="15941" spans="27:27" x14ac:dyDescent="0.2">
      <c r="AA15941" s="9"/>
    </row>
    <row r="15942" spans="27:27" x14ac:dyDescent="0.2">
      <c r="AA15942" s="9"/>
    </row>
    <row r="15943" spans="27:27" x14ac:dyDescent="0.2">
      <c r="AA15943" s="9"/>
    </row>
    <row r="15944" spans="27:27" x14ac:dyDescent="0.2">
      <c r="AA15944" s="9"/>
    </row>
    <row r="15945" spans="27:27" x14ac:dyDescent="0.2">
      <c r="AA15945" s="9"/>
    </row>
    <row r="15946" spans="27:27" x14ac:dyDescent="0.2">
      <c r="AA15946" s="9"/>
    </row>
    <row r="15947" spans="27:27" x14ac:dyDescent="0.2">
      <c r="AA15947" s="9"/>
    </row>
    <row r="15948" spans="27:27" x14ac:dyDescent="0.2">
      <c r="AA15948" s="9"/>
    </row>
    <row r="15949" spans="27:27" x14ac:dyDescent="0.2">
      <c r="AA15949" s="9"/>
    </row>
    <row r="15950" spans="27:27" x14ac:dyDescent="0.2">
      <c r="AA15950" s="9"/>
    </row>
    <row r="15951" spans="27:27" x14ac:dyDescent="0.2">
      <c r="AA15951" s="9"/>
    </row>
    <row r="15952" spans="27:27" x14ac:dyDescent="0.2">
      <c r="AA15952" s="9"/>
    </row>
    <row r="15953" spans="27:27" x14ac:dyDescent="0.2">
      <c r="AA15953" s="9"/>
    </row>
    <row r="15954" spans="27:27" x14ac:dyDescent="0.2">
      <c r="AA15954" s="9"/>
    </row>
    <row r="15955" spans="27:27" x14ac:dyDescent="0.2">
      <c r="AA15955" s="9"/>
    </row>
    <row r="15956" spans="27:27" x14ac:dyDescent="0.2">
      <c r="AA15956" s="9"/>
    </row>
    <row r="15957" spans="27:27" x14ac:dyDescent="0.2">
      <c r="AA15957" s="9"/>
    </row>
    <row r="15958" spans="27:27" x14ac:dyDescent="0.2">
      <c r="AA15958" s="9"/>
    </row>
    <row r="15959" spans="27:27" x14ac:dyDescent="0.2">
      <c r="AA15959" s="9"/>
    </row>
    <row r="15960" spans="27:27" x14ac:dyDescent="0.2">
      <c r="AA15960" s="9"/>
    </row>
    <row r="15961" spans="27:27" x14ac:dyDescent="0.2">
      <c r="AA15961" s="9"/>
    </row>
    <row r="15962" spans="27:27" x14ac:dyDescent="0.2">
      <c r="AA15962" s="9"/>
    </row>
    <row r="15963" spans="27:27" x14ac:dyDescent="0.2">
      <c r="AA15963" s="9"/>
    </row>
    <row r="15964" spans="27:27" x14ac:dyDescent="0.2">
      <c r="AA15964" s="9"/>
    </row>
    <row r="15965" spans="27:27" x14ac:dyDescent="0.2">
      <c r="AA15965" s="9"/>
    </row>
    <row r="15966" spans="27:27" x14ac:dyDescent="0.2">
      <c r="AA15966" s="9"/>
    </row>
    <row r="15967" spans="27:27" x14ac:dyDescent="0.2">
      <c r="AA15967" s="9"/>
    </row>
    <row r="15968" spans="27:27" x14ac:dyDescent="0.2">
      <c r="AA15968" s="9"/>
    </row>
    <row r="15969" spans="27:27" x14ac:dyDescent="0.2">
      <c r="AA15969" s="9"/>
    </row>
    <row r="15970" spans="27:27" x14ac:dyDescent="0.2">
      <c r="AA15970" s="9"/>
    </row>
    <row r="15971" spans="27:27" x14ac:dyDescent="0.2">
      <c r="AA15971" s="9"/>
    </row>
    <row r="15972" spans="27:27" x14ac:dyDescent="0.2">
      <c r="AA15972" s="9"/>
    </row>
    <row r="15973" spans="27:27" x14ac:dyDescent="0.2">
      <c r="AA15973" s="9"/>
    </row>
    <row r="15974" spans="27:27" x14ac:dyDescent="0.2">
      <c r="AA15974" s="9"/>
    </row>
    <row r="15975" spans="27:27" x14ac:dyDescent="0.2">
      <c r="AA15975" s="9"/>
    </row>
    <row r="15976" spans="27:27" x14ac:dyDescent="0.2">
      <c r="AA15976" s="9"/>
    </row>
    <row r="15977" spans="27:27" x14ac:dyDescent="0.2">
      <c r="AA15977" s="9"/>
    </row>
    <row r="15978" spans="27:27" x14ac:dyDescent="0.2">
      <c r="AA15978" s="9"/>
    </row>
    <row r="15979" spans="27:27" x14ac:dyDescent="0.2">
      <c r="AA15979" s="9"/>
    </row>
    <row r="15980" spans="27:27" x14ac:dyDescent="0.2">
      <c r="AA15980" s="9"/>
    </row>
    <row r="15981" spans="27:27" x14ac:dyDescent="0.2">
      <c r="AA15981" s="9"/>
    </row>
    <row r="15982" spans="27:27" x14ac:dyDescent="0.2">
      <c r="AA15982" s="9"/>
    </row>
    <row r="15983" spans="27:27" x14ac:dyDescent="0.2">
      <c r="AA15983" s="9"/>
    </row>
    <row r="15984" spans="27:27" x14ac:dyDescent="0.2">
      <c r="AA15984" s="9"/>
    </row>
    <row r="15985" spans="27:27" x14ac:dyDescent="0.2">
      <c r="AA15985" s="9"/>
    </row>
    <row r="15986" spans="27:27" x14ac:dyDescent="0.2">
      <c r="AA15986" s="9"/>
    </row>
    <row r="15987" spans="27:27" x14ac:dyDescent="0.2">
      <c r="AA15987" s="9"/>
    </row>
    <row r="15988" spans="27:27" x14ac:dyDescent="0.2">
      <c r="AA15988" s="9"/>
    </row>
    <row r="15989" spans="27:27" x14ac:dyDescent="0.2">
      <c r="AA15989" s="9"/>
    </row>
    <row r="15990" spans="27:27" x14ac:dyDescent="0.2">
      <c r="AA15990" s="9"/>
    </row>
    <row r="15991" spans="27:27" x14ac:dyDescent="0.2">
      <c r="AA15991" s="9"/>
    </row>
    <row r="15992" spans="27:27" x14ac:dyDescent="0.2">
      <c r="AA15992" s="9"/>
    </row>
    <row r="15993" spans="27:27" x14ac:dyDescent="0.2">
      <c r="AA15993" s="9"/>
    </row>
    <row r="15994" spans="27:27" x14ac:dyDescent="0.2">
      <c r="AA15994" s="9"/>
    </row>
    <row r="15995" spans="27:27" x14ac:dyDescent="0.2">
      <c r="AA15995" s="9"/>
    </row>
    <row r="15996" spans="27:27" x14ac:dyDescent="0.2">
      <c r="AA15996" s="9"/>
    </row>
    <row r="15997" spans="27:27" x14ac:dyDescent="0.2">
      <c r="AA15997" s="9"/>
    </row>
    <row r="15998" spans="27:27" x14ac:dyDescent="0.2">
      <c r="AA15998" s="9"/>
    </row>
    <row r="15999" spans="27:27" x14ac:dyDescent="0.2">
      <c r="AA15999" s="9"/>
    </row>
    <row r="16000" spans="27:27" x14ac:dyDescent="0.2">
      <c r="AA16000" s="9"/>
    </row>
    <row r="16001" spans="27:27" x14ac:dyDescent="0.2">
      <c r="AA16001" s="9"/>
    </row>
    <row r="16002" spans="27:27" x14ac:dyDescent="0.2">
      <c r="AA16002" s="9"/>
    </row>
    <row r="16003" spans="27:27" x14ac:dyDescent="0.2">
      <c r="AA16003" s="9"/>
    </row>
    <row r="16004" spans="27:27" x14ac:dyDescent="0.2">
      <c r="AA16004" s="9"/>
    </row>
    <row r="16005" spans="27:27" x14ac:dyDescent="0.2">
      <c r="AA16005" s="9"/>
    </row>
    <row r="16006" spans="27:27" x14ac:dyDescent="0.2">
      <c r="AA16006" s="9"/>
    </row>
    <row r="16007" spans="27:27" x14ac:dyDescent="0.2">
      <c r="AA16007" s="9"/>
    </row>
    <row r="16008" spans="27:27" x14ac:dyDescent="0.2">
      <c r="AA16008" s="9"/>
    </row>
    <row r="16009" spans="27:27" x14ac:dyDescent="0.2">
      <c r="AA16009" s="9"/>
    </row>
    <row r="16010" spans="27:27" x14ac:dyDescent="0.2">
      <c r="AA16010" s="9"/>
    </row>
    <row r="16011" spans="27:27" x14ac:dyDescent="0.2">
      <c r="AA16011" s="9"/>
    </row>
    <row r="16012" spans="27:27" x14ac:dyDescent="0.2">
      <c r="AA16012" s="9"/>
    </row>
    <row r="16013" spans="27:27" x14ac:dyDescent="0.2">
      <c r="AA16013" s="9"/>
    </row>
    <row r="16014" spans="27:27" x14ac:dyDescent="0.2">
      <c r="AA16014" s="9"/>
    </row>
    <row r="16015" spans="27:27" x14ac:dyDescent="0.2">
      <c r="AA16015" s="9"/>
    </row>
    <row r="16016" spans="27:27" x14ac:dyDescent="0.2">
      <c r="AA16016" s="9"/>
    </row>
    <row r="16017" spans="27:27" x14ac:dyDescent="0.2">
      <c r="AA16017" s="9"/>
    </row>
    <row r="16018" spans="27:27" x14ac:dyDescent="0.2">
      <c r="AA16018" s="9"/>
    </row>
    <row r="16019" spans="27:27" x14ac:dyDescent="0.2">
      <c r="AA16019" s="9"/>
    </row>
    <row r="16020" spans="27:27" x14ac:dyDescent="0.2">
      <c r="AA16020" s="9"/>
    </row>
    <row r="16021" spans="27:27" x14ac:dyDescent="0.2">
      <c r="AA16021" s="9"/>
    </row>
    <row r="16022" spans="27:27" x14ac:dyDescent="0.2">
      <c r="AA16022" s="9"/>
    </row>
    <row r="16023" spans="27:27" x14ac:dyDescent="0.2">
      <c r="AA16023" s="9"/>
    </row>
    <row r="16024" spans="27:27" x14ac:dyDescent="0.2">
      <c r="AA16024" s="9"/>
    </row>
    <row r="16025" spans="27:27" x14ac:dyDescent="0.2">
      <c r="AA16025" s="9"/>
    </row>
    <row r="16026" spans="27:27" x14ac:dyDescent="0.2">
      <c r="AA16026" s="9"/>
    </row>
    <row r="16027" spans="27:27" x14ac:dyDescent="0.2">
      <c r="AA16027" s="9"/>
    </row>
    <row r="16028" spans="27:27" x14ac:dyDescent="0.2">
      <c r="AA16028" s="9"/>
    </row>
    <row r="16029" spans="27:27" x14ac:dyDescent="0.2">
      <c r="AA16029" s="9"/>
    </row>
    <row r="16030" spans="27:27" x14ac:dyDescent="0.2">
      <c r="AA16030" s="9"/>
    </row>
    <row r="16031" spans="27:27" x14ac:dyDescent="0.2">
      <c r="AA16031" s="9"/>
    </row>
    <row r="16032" spans="27:27" x14ac:dyDescent="0.2">
      <c r="AA16032" s="9"/>
    </row>
    <row r="16033" spans="27:27" x14ac:dyDescent="0.2">
      <c r="AA16033" s="9"/>
    </row>
    <row r="16034" spans="27:27" x14ac:dyDescent="0.2">
      <c r="AA16034" s="9"/>
    </row>
    <row r="16035" spans="27:27" x14ac:dyDescent="0.2">
      <c r="AA16035" s="9"/>
    </row>
    <row r="16036" spans="27:27" x14ac:dyDescent="0.2">
      <c r="AA16036" s="9"/>
    </row>
    <row r="16037" spans="27:27" x14ac:dyDescent="0.2">
      <c r="AA16037" s="9"/>
    </row>
    <row r="16038" spans="27:27" x14ac:dyDescent="0.2">
      <c r="AA16038" s="9"/>
    </row>
    <row r="16039" spans="27:27" x14ac:dyDescent="0.2">
      <c r="AA16039" s="9"/>
    </row>
    <row r="16040" spans="27:27" x14ac:dyDescent="0.2">
      <c r="AA16040" s="9"/>
    </row>
    <row r="16041" spans="27:27" x14ac:dyDescent="0.2">
      <c r="AA16041" s="9"/>
    </row>
    <row r="16042" spans="27:27" x14ac:dyDescent="0.2">
      <c r="AA16042" s="9"/>
    </row>
    <row r="16043" spans="27:27" x14ac:dyDescent="0.2">
      <c r="AA16043" s="9"/>
    </row>
    <row r="16044" spans="27:27" x14ac:dyDescent="0.2">
      <c r="AA16044" s="9"/>
    </row>
    <row r="16045" spans="27:27" x14ac:dyDescent="0.2">
      <c r="AA16045" s="9"/>
    </row>
    <row r="16046" spans="27:27" x14ac:dyDescent="0.2">
      <c r="AA16046" s="9"/>
    </row>
    <row r="16047" spans="27:27" x14ac:dyDescent="0.2">
      <c r="AA16047" s="9"/>
    </row>
    <row r="16048" spans="27:27" x14ac:dyDescent="0.2">
      <c r="AA16048" s="9"/>
    </row>
    <row r="16049" spans="27:27" x14ac:dyDescent="0.2">
      <c r="AA16049" s="9"/>
    </row>
    <row r="16050" spans="27:27" x14ac:dyDescent="0.2">
      <c r="AA16050" s="9"/>
    </row>
    <row r="16051" spans="27:27" x14ac:dyDescent="0.2">
      <c r="AA16051" s="9"/>
    </row>
    <row r="16052" spans="27:27" x14ac:dyDescent="0.2">
      <c r="AA16052" s="9"/>
    </row>
    <row r="16053" spans="27:27" x14ac:dyDescent="0.2">
      <c r="AA16053" s="9"/>
    </row>
    <row r="16054" spans="27:27" x14ac:dyDescent="0.2">
      <c r="AA16054" s="9"/>
    </row>
    <row r="16055" spans="27:27" x14ac:dyDescent="0.2">
      <c r="AA16055" s="9"/>
    </row>
    <row r="16056" spans="27:27" x14ac:dyDescent="0.2">
      <c r="AA16056" s="9"/>
    </row>
    <row r="16057" spans="27:27" x14ac:dyDescent="0.2">
      <c r="AA16057" s="9"/>
    </row>
    <row r="16058" spans="27:27" x14ac:dyDescent="0.2">
      <c r="AA16058" s="9"/>
    </row>
    <row r="16059" spans="27:27" x14ac:dyDescent="0.2">
      <c r="AA16059" s="9"/>
    </row>
    <row r="16060" spans="27:27" x14ac:dyDescent="0.2">
      <c r="AA16060" s="9"/>
    </row>
    <row r="16061" spans="27:27" x14ac:dyDescent="0.2">
      <c r="AA16061" s="9"/>
    </row>
    <row r="16062" spans="27:27" x14ac:dyDescent="0.2">
      <c r="AA16062" s="9"/>
    </row>
    <row r="16063" spans="27:27" x14ac:dyDescent="0.2">
      <c r="AA16063" s="9"/>
    </row>
    <row r="16064" spans="27:27" x14ac:dyDescent="0.2">
      <c r="AA16064" s="9"/>
    </row>
    <row r="16065" spans="27:27" x14ac:dyDescent="0.2">
      <c r="AA16065" s="9"/>
    </row>
    <row r="16066" spans="27:27" x14ac:dyDescent="0.2">
      <c r="AA16066" s="9"/>
    </row>
    <row r="16067" spans="27:27" x14ac:dyDescent="0.2">
      <c r="AA16067" s="9"/>
    </row>
    <row r="16068" spans="27:27" x14ac:dyDescent="0.2">
      <c r="AA16068" s="9"/>
    </row>
    <row r="16069" spans="27:27" x14ac:dyDescent="0.2">
      <c r="AA16069" s="9"/>
    </row>
    <row r="16070" spans="27:27" x14ac:dyDescent="0.2">
      <c r="AA16070" s="9"/>
    </row>
    <row r="16071" spans="27:27" x14ac:dyDescent="0.2">
      <c r="AA16071" s="9"/>
    </row>
    <row r="16072" spans="27:27" x14ac:dyDescent="0.2">
      <c r="AA16072" s="9"/>
    </row>
    <row r="16073" spans="27:27" x14ac:dyDescent="0.2">
      <c r="AA16073" s="9"/>
    </row>
    <row r="16074" spans="27:27" x14ac:dyDescent="0.2">
      <c r="AA16074" s="9"/>
    </row>
    <row r="16075" spans="27:27" x14ac:dyDescent="0.2">
      <c r="AA16075" s="9"/>
    </row>
    <row r="16076" spans="27:27" x14ac:dyDescent="0.2">
      <c r="AA16076" s="9"/>
    </row>
    <row r="16077" spans="27:27" x14ac:dyDescent="0.2">
      <c r="AA16077" s="9"/>
    </row>
    <row r="16078" spans="27:27" x14ac:dyDescent="0.2">
      <c r="AA16078" s="9"/>
    </row>
    <row r="16079" spans="27:27" x14ac:dyDescent="0.2">
      <c r="AA16079" s="9"/>
    </row>
    <row r="16080" spans="27:27" x14ac:dyDescent="0.2">
      <c r="AA16080" s="9"/>
    </row>
    <row r="16081" spans="27:27" x14ac:dyDescent="0.2">
      <c r="AA16081" s="9"/>
    </row>
    <row r="16082" spans="27:27" x14ac:dyDescent="0.2">
      <c r="AA16082" s="9"/>
    </row>
    <row r="16083" spans="27:27" x14ac:dyDescent="0.2">
      <c r="AA16083" s="9"/>
    </row>
    <row r="16084" spans="27:27" x14ac:dyDescent="0.2">
      <c r="AA16084" s="9"/>
    </row>
    <row r="16085" spans="27:27" x14ac:dyDescent="0.2">
      <c r="AA16085" s="9"/>
    </row>
    <row r="16086" spans="27:27" x14ac:dyDescent="0.2">
      <c r="AA16086" s="9"/>
    </row>
    <row r="16087" spans="27:27" x14ac:dyDescent="0.2">
      <c r="AA16087" s="9"/>
    </row>
    <row r="16088" spans="27:27" x14ac:dyDescent="0.2">
      <c r="AA16088" s="9"/>
    </row>
    <row r="16089" spans="27:27" x14ac:dyDescent="0.2">
      <c r="AA16089" s="9"/>
    </row>
    <row r="16090" spans="27:27" x14ac:dyDescent="0.2">
      <c r="AA16090" s="9"/>
    </row>
    <row r="16091" spans="27:27" x14ac:dyDescent="0.2">
      <c r="AA16091" s="9"/>
    </row>
    <row r="16092" spans="27:27" x14ac:dyDescent="0.2">
      <c r="AA16092" s="9"/>
    </row>
    <row r="16093" spans="27:27" x14ac:dyDescent="0.2">
      <c r="AA16093" s="9"/>
    </row>
    <row r="16094" spans="27:27" x14ac:dyDescent="0.2">
      <c r="AA16094" s="9"/>
    </row>
    <row r="16095" spans="27:27" x14ac:dyDescent="0.2">
      <c r="AA16095" s="9"/>
    </row>
    <row r="16096" spans="27:27" x14ac:dyDescent="0.2">
      <c r="AA16096" s="9"/>
    </row>
    <row r="16097" spans="27:27" x14ac:dyDescent="0.2">
      <c r="AA16097" s="9"/>
    </row>
    <row r="16098" spans="27:27" x14ac:dyDescent="0.2">
      <c r="AA16098" s="9"/>
    </row>
    <row r="16099" spans="27:27" x14ac:dyDescent="0.2">
      <c r="AA16099" s="9"/>
    </row>
    <row r="16100" spans="27:27" x14ac:dyDescent="0.2">
      <c r="AA16100" s="9"/>
    </row>
    <row r="16101" spans="27:27" x14ac:dyDescent="0.2">
      <c r="AA16101" s="9"/>
    </row>
    <row r="16102" spans="27:27" x14ac:dyDescent="0.2">
      <c r="AA16102" s="9"/>
    </row>
    <row r="16103" spans="27:27" x14ac:dyDescent="0.2">
      <c r="AA16103" s="9"/>
    </row>
    <row r="16104" spans="27:27" x14ac:dyDescent="0.2">
      <c r="AA16104" s="9"/>
    </row>
    <row r="16105" spans="27:27" x14ac:dyDescent="0.2">
      <c r="AA16105" s="9"/>
    </row>
    <row r="16106" spans="27:27" x14ac:dyDescent="0.2">
      <c r="AA16106" s="9"/>
    </row>
    <row r="16107" spans="27:27" x14ac:dyDescent="0.2">
      <c r="AA16107" s="9"/>
    </row>
    <row r="16108" spans="27:27" x14ac:dyDescent="0.2">
      <c r="AA16108" s="9"/>
    </row>
    <row r="16109" spans="27:27" x14ac:dyDescent="0.2">
      <c r="AA16109" s="9"/>
    </row>
    <row r="16110" spans="27:27" x14ac:dyDescent="0.2">
      <c r="AA16110" s="9"/>
    </row>
    <row r="16111" spans="27:27" x14ac:dyDescent="0.2">
      <c r="AA16111" s="9"/>
    </row>
    <row r="16112" spans="27:27" x14ac:dyDescent="0.2">
      <c r="AA16112" s="9"/>
    </row>
    <row r="16113" spans="27:27" x14ac:dyDescent="0.2">
      <c r="AA16113" s="9"/>
    </row>
    <row r="16114" spans="27:27" x14ac:dyDescent="0.2">
      <c r="AA16114" s="9"/>
    </row>
    <row r="16115" spans="27:27" x14ac:dyDescent="0.2">
      <c r="AA16115" s="9"/>
    </row>
    <row r="16116" spans="27:27" x14ac:dyDescent="0.2">
      <c r="AA16116" s="9"/>
    </row>
    <row r="16117" spans="27:27" x14ac:dyDescent="0.2">
      <c r="AA16117" s="9"/>
    </row>
    <row r="16118" spans="27:27" x14ac:dyDescent="0.2">
      <c r="AA16118" s="9"/>
    </row>
    <row r="16119" spans="27:27" x14ac:dyDescent="0.2">
      <c r="AA16119" s="9"/>
    </row>
    <row r="16120" spans="27:27" x14ac:dyDescent="0.2">
      <c r="AA16120" s="9"/>
    </row>
    <row r="16121" spans="27:27" x14ac:dyDescent="0.2">
      <c r="AA16121" s="9"/>
    </row>
    <row r="16122" spans="27:27" x14ac:dyDescent="0.2">
      <c r="AA16122" s="9"/>
    </row>
    <row r="16123" spans="27:27" x14ac:dyDescent="0.2">
      <c r="AA16123" s="9"/>
    </row>
    <row r="16124" spans="27:27" x14ac:dyDescent="0.2">
      <c r="AA16124" s="9"/>
    </row>
    <row r="16125" spans="27:27" x14ac:dyDescent="0.2">
      <c r="AA16125" s="9"/>
    </row>
    <row r="16126" spans="27:27" x14ac:dyDescent="0.2">
      <c r="AA16126" s="9"/>
    </row>
    <row r="16127" spans="27:27" x14ac:dyDescent="0.2">
      <c r="AA16127" s="9"/>
    </row>
    <row r="16128" spans="27:27" x14ac:dyDescent="0.2">
      <c r="AA16128" s="9"/>
    </row>
    <row r="16129" spans="27:27" x14ac:dyDescent="0.2">
      <c r="AA16129" s="9"/>
    </row>
    <row r="16130" spans="27:27" x14ac:dyDescent="0.2">
      <c r="AA16130" s="9"/>
    </row>
    <row r="16131" spans="27:27" x14ac:dyDescent="0.2">
      <c r="AA16131" s="9"/>
    </row>
    <row r="16132" spans="27:27" x14ac:dyDescent="0.2">
      <c r="AA16132" s="9"/>
    </row>
    <row r="16133" spans="27:27" x14ac:dyDescent="0.2">
      <c r="AA16133" s="9"/>
    </row>
    <row r="16134" spans="27:27" x14ac:dyDescent="0.2">
      <c r="AA16134" s="9"/>
    </row>
    <row r="16135" spans="27:27" x14ac:dyDescent="0.2">
      <c r="AA16135" s="9"/>
    </row>
    <row r="16136" spans="27:27" x14ac:dyDescent="0.2">
      <c r="AA16136" s="9"/>
    </row>
    <row r="16137" spans="27:27" x14ac:dyDescent="0.2">
      <c r="AA16137" s="9"/>
    </row>
    <row r="16138" spans="27:27" x14ac:dyDescent="0.2">
      <c r="AA16138" s="9"/>
    </row>
    <row r="16139" spans="27:27" x14ac:dyDescent="0.2">
      <c r="AA16139" s="9"/>
    </row>
    <row r="16140" spans="27:27" x14ac:dyDescent="0.2">
      <c r="AA16140" s="9"/>
    </row>
    <row r="16141" spans="27:27" x14ac:dyDescent="0.2">
      <c r="AA16141" s="9"/>
    </row>
    <row r="16142" spans="27:27" x14ac:dyDescent="0.2">
      <c r="AA16142" s="9"/>
    </row>
    <row r="16143" spans="27:27" x14ac:dyDescent="0.2">
      <c r="AA16143" s="9"/>
    </row>
    <row r="16144" spans="27:27" x14ac:dyDescent="0.2">
      <c r="AA16144" s="9"/>
    </row>
    <row r="16145" spans="27:27" x14ac:dyDescent="0.2">
      <c r="AA16145" s="9"/>
    </row>
    <row r="16146" spans="27:27" x14ac:dyDescent="0.2">
      <c r="AA16146" s="9"/>
    </row>
    <row r="16147" spans="27:27" x14ac:dyDescent="0.2">
      <c r="AA16147" s="9"/>
    </row>
    <row r="16148" spans="27:27" x14ac:dyDescent="0.2">
      <c r="AA16148" s="9"/>
    </row>
    <row r="16149" spans="27:27" x14ac:dyDescent="0.2">
      <c r="AA16149" s="9"/>
    </row>
    <row r="16150" spans="27:27" x14ac:dyDescent="0.2">
      <c r="AA16150" s="9"/>
    </row>
    <row r="16151" spans="27:27" x14ac:dyDescent="0.2">
      <c r="AA16151" s="9"/>
    </row>
    <row r="16152" spans="27:27" x14ac:dyDescent="0.2">
      <c r="AA16152" s="9"/>
    </row>
    <row r="16153" spans="27:27" x14ac:dyDescent="0.2">
      <c r="AA16153" s="9"/>
    </row>
    <row r="16154" spans="27:27" x14ac:dyDescent="0.2">
      <c r="AA16154" s="9"/>
    </row>
    <row r="16155" spans="27:27" x14ac:dyDescent="0.2">
      <c r="AA16155" s="9"/>
    </row>
    <row r="16156" spans="27:27" x14ac:dyDescent="0.2">
      <c r="AA16156" s="9"/>
    </row>
    <row r="16157" spans="27:27" x14ac:dyDescent="0.2">
      <c r="AA16157" s="9"/>
    </row>
    <row r="16158" spans="27:27" x14ac:dyDescent="0.2">
      <c r="AA16158" s="9"/>
    </row>
    <row r="16159" spans="27:27" x14ac:dyDescent="0.2">
      <c r="AA16159" s="9"/>
    </row>
    <row r="16160" spans="27:27" x14ac:dyDescent="0.2">
      <c r="AA16160" s="9"/>
    </row>
    <row r="16161" spans="27:27" x14ac:dyDescent="0.2">
      <c r="AA16161" s="9"/>
    </row>
    <row r="16162" spans="27:27" x14ac:dyDescent="0.2">
      <c r="AA16162" s="9"/>
    </row>
    <row r="16163" spans="27:27" x14ac:dyDescent="0.2">
      <c r="AA16163" s="9"/>
    </row>
    <row r="16164" spans="27:27" x14ac:dyDescent="0.2">
      <c r="AA16164" s="9"/>
    </row>
    <row r="16165" spans="27:27" x14ac:dyDescent="0.2">
      <c r="AA16165" s="9"/>
    </row>
    <row r="16166" spans="27:27" x14ac:dyDescent="0.2">
      <c r="AA16166" s="9"/>
    </row>
    <row r="16167" spans="27:27" x14ac:dyDescent="0.2">
      <c r="AA16167" s="9"/>
    </row>
    <row r="16168" spans="27:27" x14ac:dyDescent="0.2">
      <c r="AA16168" s="9"/>
    </row>
    <row r="16169" spans="27:27" x14ac:dyDescent="0.2">
      <c r="AA16169" s="9"/>
    </row>
    <row r="16170" spans="27:27" x14ac:dyDescent="0.2">
      <c r="AA16170" s="9"/>
    </row>
    <row r="16171" spans="27:27" x14ac:dyDescent="0.2">
      <c r="AA16171" s="9"/>
    </row>
    <row r="16172" spans="27:27" x14ac:dyDescent="0.2">
      <c r="AA16172" s="9"/>
    </row>
    <row r="16173" spans="27:27" x14ac:dyDescent="0.2">
      <c r="AA16173" s="9"/>
    </row>
    <row r="16174" spans="27:27" x14ac:dyDescent="0.2">
      <c r="AA16174" s="9"/>
    </row>
    <row r="16175" spans="27:27" x14ac:dyDescent="0.2">
      <c r="AA16175" s="9"/>
    </row>
    <row r="16176" spans="27:27" x14ac:dyDescent="0.2">
      <c r="AA16176" s="9"/>
    </row>
    <row r="16177" spans="27:27" x14ac:dyDescent="0.2">
      <c r="AA16177" s="9"/>
    </row>
    <row r="16178" spans="27:27" x14ac:dyDescent="0.2">
      <c r="AA16178" s="9"/>
    </row>
    <row r="16179" spans="27:27" x14ac:dyDescent="0.2">
      <c r="AA16179" s="9"/>
    </row>
    <row r="16180" spans="27:27" x14ac:dyDescent="0.2">
      <c r="AA16180" s="9"/>
    </row>
    <row r="16181" spans="27:27" x14ac:dyDescent="0.2">
      <c r="AA16181" s="9"/>
    </row>
    <row r="16182" spans="27:27" x14ac:dyDescent="0.2">
      <c r="AA16182" s="9"/>
    </row>
    <row r="16183" spans="27:27" x14ac:dyDescent="0.2">
      <c r="AA16183" s="9"/>
    </row>
    <row r="16184" spans="27:27" x14ac:dyDescent="0.2">
      <c r="AA16184" s="9"/>
    </row>
    <row r="16185" spans="27:27" x14ac:dyDescent="0.2">
      <c r="AA16185" s="9"/>
    </row>
    <row r="16186" spans="27:27" x14ac:dyDescent="0.2">
      <c r="AA16186" s="9"/>
    </row>
    <row r="16187" spans="27:27" x14ac:dyDescent="0.2">
      <c r="AA16187" s="9"/>
    </row>
    <row r="16188" spans="27:27" x14ac:dyDescent="0.2">
      <c r="AA16188" s="9"/>
    </row>
    <row r="16189" spans="27:27" x14ac:dyDescent="0.2">
      <c r="AA16189" s="9"/>
    </row>
    <row r="16190" spans="27:27" x14ac:dyDescent="0.2">
      <c r="AA16190" s="9"/>
    </row>
    <row r="16191" spans="27:27" x14ac:dyDescent="0.2">
      <c r="AA16191" s="9"/>
    </row>
    <row r="16192" spans="27:27" x14ac:dyDescent="0.2">
      <c r="AA16192" s="9"/>
    </row>
    <row r="16193" spans="27:27" x14ac:dyDescent="0.2">
      <c r="AA16193" s="9"/>
    </row>
    <row r="16194" spans="27:27" x14ac:dyDescent="0.2">
      <c r="AA16194" s="9"/>
    </row>
    <row r="16195" spans="27:27" x14ac:dyDescent="0.2">
      <c r="AA16195" s="9"/>
    </row>
    <row r="16196" spans="27:27" x14ac:dyDescent="0.2">
      <c r="AA16196" s="9"/>
    </row>
    <row r="16197" spans="27:27" x14ac:dyDescent="0.2">
      <c r="AA16197" s="9"/>
    </row>
    <row r="16198" spans="27:27" x14ac:dyDescent="0.2">
      <c r="AA16198" s="9"/>
    </row>
    <row r="16199" spans="27:27" x14ac:dyDescent="0.2">
      <c r="AA16199" s="9"/>
    </row>
    <row r="16200" spans="27:27" x14ac:dyDescent="0.2">
      <c r="AA16200" s="9"/>
    </row>
    <row r="16201" spans="27:27" x14ac:dyDescent="0.2">
      <c r="AA16201" s="9"/>
    </row>
    <row r="16202" spans="27:27" x14ac:dyDescent="0.2">
      <c r="AA16202" s="9"/>
    </row>
    <row r="16203" spans="27:27" x14ac:dyDescent="0.2">
      <c r="AA16203" s="9"/>
    </row>
    <row r="16204" spans="27:27" x14ac:dyDescent="0.2">
      <c r="AA16204" s="9"/>
    </row>
    <row r="16205" spans="27:27" x14ac:dyDescent="0.2">
      <c r="AA16205" s="9"/>
    </row>
    <row r="16206" spans="27:27" x14ac:dyDescent="0.2">
      <c r="AA16206" s="9"/>
    </row>
    <row r="16207" spans="27:27" x14ac:dyDescent="0.2">
      <c r="AA16207" s="9"/>
    </row>
    <row r="16208" spans="27:27" x14ac:dyDescent="0.2">
      <c r="AA16208" s="9"/>
    </row>
    <row r="16209" spans="27:27" x14ac:dyDescent="0.2">
      <c r="AA16209" s="9"/>
    </row>
    <row r="16210" spans="27:27" x14ac:dyDescent="0.2">
      <c r="AA16210" s="9"/>
    </row>
    <row r="16211" spans="27:27" x14ac:dyDescent="0.2">
      <c r="AA16211" s="9"/>
    </row>
    <row r="16212" spans="27:27" x14ac:dyDescent="0.2">
      <c r="AA16212" s="9"/>
    </row>
    <row r="16213" spans="27:27" x14ac:dyDescent="0.2">
      <c r="AA16213" s="9"/>
    </row>
    <row r="16214" spans="27:27" x14ac:dyDescent="0.2">
      <c r="AA16214" s="9"/>
    </row>
    <row r="16215" spans="27:27" x14ac:dyDescent="0.2">
      <c r="AA16215" s="9"/>
    </row>
    <row r="16216" spans="27:27" x14ac:dyDescent="0.2">
      <c r="AA16216" s="9"/>
    </row>
    <row r="16217" spans="27:27" x14ac:dyDescent="0.2">
      <c r="AA16217" s="9"/>
    </row>
    <row r="16218" spans="27:27" x14ac:dyDescent="0.2">
      <c r="AA16218" s="9"/>
    </row>
    <row r="16219" spans="27:27" x14ac:dyDescent="0.2">
      <c r="AA16219" s="9"/>
    </row>
    <row r="16220" spans="27:27" x14ac:dyDescent="0.2">
      <c r="AA16220" s="9"/>
    </row>
    <row r="16221" spans="27:27" x14ac:dyDescent="0.2">
      <c r="AA16221" s="9"/>
    </row>
    <row r="16222" spans="27:27" x14ac:dyDescent="0.2">
      <c r="AA16222" s="9"/>
    </row>
    <row r="16223" spans="27:27" x14ac:dyDescent="0.2">
      <c r="AA16223" s="9"/>
    </row>
    <row r="16224" spans="27:27" x14ac:dyDescent="0.2">
      <c r="AA16224" s="9"/>
    </row>
    <row r="16225" spans="27:27" x14ac:dyDescent="0.2">
      <c r="AA16225" s="9"/>
    </row>
    <row r="16226" spans="27:27" x14ac:dyDescent="0.2">
      <c r="AA16226" s="9"/>
    </row>
    <row r="16227" spans="27:27" x14ac:dyDescent="0.2">
      <c r="AA16227" s="9"/>
    </row>
    <row r="16228" spans="27:27" x14ac:dyDescent="0.2">
      <c r="AA16228" s="9"/>
    </row>
    <row r="16229" spans="27:27" x14ac:dyDescent="0.2">
      <c r="AA16229" s="9"/>
    </row>
    <row r="16230" spans="27:27" x14ac:dyDescent="0.2">
      <c r="AA16230" s="9"/>
    </row>
    <row r="16231" spans="27:27" x14ac:dyDescent="0.2">
      <c r="AA16231" s="9"/>
    </row>
    <row r="16232" spans="27:27" x14ac:dyDescent="0.2">
      <c r="AA16232" s="9"/>
    </row>
    <row r="16233" spans="27:27" x14ac:dyDescent="0.2">
      <c r="AA16233" s="9"/>
    </row>
    <row r="16234" spans="27:27" x14ac:dyDescent="0.2">
      <c r="AA16234" s="9"/>
    </row>
    <row r="16235" spans="27:27" x14ac:dyDescent="0.2">
      <c r="AA16235" s="9"/>
    </row>
    <row r="16236" spans="27:27" x14ac:dyDescent="0.2">
      <c r="AA16236" s="9"/>
    </row>
    <row r="16237" spans="27:27" x14ac:dyDescent="0.2">
      <c r="AA16237" s="9"/>
    </row>
    <row r="16238" spans="27:27" x14ac:dyDescent="0.2">
      <c r="AA16238" s="9"/>
    </row>
    <row r="16239" spans="27:27" x14ac:dyDescent="0.2">
      <c r="AA16239" s="9"/>
    </row>
    <row r="16240" spans="27:27" x14ac:dyDescent="0.2">
      <c r="AA16240" s="9"/>
    </row>
    <row r="16241" spans="27:27" x14ac:dyDescent="0.2">
      <c r="AA16241" s="9"/>
    </row>
    <row r="16242" spans="27:27" x14ac:dyDescent="0.2">
      <c r="AA16242" s="9"/>
    </row>
    <row r="16243" spans="27:27" x14ac:dyDescent="0.2">
      <c r="AA16243" s="9"/>
    </row>
    <row r="16244" spans="27:27" x14ac:dyDescent="0.2">
      <c r="AA16244" s="9"/>
    </row>
    <row r="16245" spans="27:27" x14ac:dyDescent="0.2">
      <c r="AA16245" s="9"/>
    </row>
    <row r="16246" spans="27:27" x14ac:dyDescent="0.2">
      <c r="AA16246" s="9"/>
    </row>
    <row r="16247" spans="27:27" x14ac:dyDescent="0.2">
      <c r="AA16247" s="9"/>
    </row>
    <row r="16248" spans="27:27" x14ac:dyDescent="0.2">
      <c r="AA16248" s="9"/>
    </row>
    <row r="16249" spans="27:27" x14ac:dyDescent="0.2">
      <c r="AA16249" s="9"/>
    </row>
    <row r="16250" spans="27:27" x14ac:dyDescent="0.2">
      <c r="AA16250" s="9"/>
    </row>
    <row r="16251" spans="27:27" x14ac:dyDescent="0.2">
      <c r="AA16251" s="9"/>
    </row>
    <row r="16252" spans="27:27" x14ac:dyDescent="0.2">
      <c r="AA16252" s="9"/>
    </row>
    <row r="16253" spans="27:27" x14ac:dyDescent="0.2">
      <c r="AA16253" s="9"/>
    </row>
    <row r="16254" spans="27:27" x14ac:dyDescent="0.2">
      <c r="AA16254" s="9"/>
    </row>
    <row r="16255" spans="27:27" x14ac:dyDescent="0.2">
      <c r="AA16255" s="9"/>
    </row>
    <row r="16256" spans="27:27" x14ac:dyDescent="0.2">
      <c r="AA16256" s="9"/>
    </row>
    <row r="16257" spans="27:27" x14ac:dyDescent="0.2">
      <c r="AA16257" s="9"/>
    </row>
    <row r="16258" spans="27:27" x14ac:dyDescent="0.2">
      <c r="AA16258" s="9"/>
    </row>
    <row r="16259" spans="27:27" x14ac:dyDescent="0.2">
      <c r="AA16259" s="9"/>
    </row>
    <row r="16260" spans="27:27" x14ac:dyDescent="0.2">
      <c r="AA16260" s="9"/>
    </row>
    <row r="16261" spans="27:27" x14ac:dyDescent="0.2">
      <c r="AA16261" s="9"/>
    </row>
    <row r="16262" spans="27:27" x14ac:dyDescent="0.2">
      <c r="AA16262" s="9"/>
    </row>
    <row r="16263" spans="27:27" x14ac:dyDescent="0.2">
      <c r="AA16263" s="9"/>
    </row>
    <row r="16264" spans="27:27" x14ac:dyDescent="0.2">
      <c r="AA16264" s="9"/>
    </row>
    <row r="16265" spans="27:27" x14ac:dyDescent="0.2">
      <c r="AA16265" s="9"/>
    </row>
    <row r="16266" spans="27:27" x14ac:dyDescent="0.2">
      <c r="AA16266" s="9"/>
    </row>
    <row r="16267" spans="27:27" x14ac:dyDescent="0.2">
      <c r="AA16267" s="9"/>
    </row>
    <row r="16268" spans="27:27" x14ac:dyDescent="0.2">
      <c r="AA16268" s="9"/>
    </row>
    <row r="16269" spans="27:27" x14ac:dyDescent="0.2">
      <c r="AA16269" s="9"/>
    </row>
    <row r="16270" spans="27:27" x14ac:dyDescent="0.2">
      <c r="AA16270" s="9"/>
    </row>
    <row r="16271" spans="27:27" x14ac:dyDescent="0.2">
      <c r="AA16271" s="9"/>
    </row>
    <row r="16272" spans="27:27" x14ac:dyDescent="0.2">
      <c r="AA16272" s="9"/>
    </row>
    <row r="16273" spans="27:27" x14ac:dyDescent="0.2">
      <c r="AA16273" s="9"/>
    </row>
    <row r="16274" spans="27:27" x14ac:dyDescent="0.2">
      <c r="AA16274" s="9"/>
    </row>
    <row r="16275" spans="27:27" x14ac:dyDescent="0.2">
      <c r="AA16275" s="9"/>
    </row>
    <row r="16276" spans="27:27" x14ac:dyDescent="0.2">
      <c r="AA16276" s="9"/>
    </row>
    <row r="16277" spans="27:27" x14ac:dyDescent="0.2">
      <c r="AA16277" s="9"/>
    </row>
    <row r="16278" spans="27:27" x14ac:dyDescent="0.2">
      <c r="AA16278" s="9"/>
    </row>
    <row r="16279" spans="27:27" x14ac:dyDescent="0.2">
      <c r="AA16279" s="9"/>
    </row>
    <row r="16280" spans="27:27" x14ac:dyDescent="0.2">
      <c r="AA16280" s="9"/>
    </row>
    <row r="16281" spans="27:27" x14ac:dyDescent="0.2">
      <c r="AA16281" s="9"/>
    </row>
    <row r="16282" spans="27:27" x14ac:dyDescent="0.2">
      <c r="AA16282" s="9"/>
    </row>
    <row r="16283" spans="27:27" x14ac:dyDescent="0.2">
      <c r="AA16283" s="9"/>
    </row>
    <row r="16284" spans="27:27" x14ac:dyDescent="0.2">
      <c r="AA16284" s="9"/>
    </row>
    <row r="16285" spans="27:27" x14ac:dyDescent="0.2">
      <c r="AA16285" s="9"/>
    </row>
    <row r="16286" spans="27:27" x14ac:dyDescent="0.2">
      <c r="AA16286" s="9"/>
    </row>
    <row r="16287" spans="27:27" x14ac:dyDescent="0.2">
      <c r="AA16287" s="9"/>
    </row>
    <row r="16288" spans="27:27" x14ac:dyDescent="0.2">
      <c r="AA16288" s="9"/>
    </row>
    <row r="16289" spans="27:27" x14ac:dyDescent="0.2">
      <c r="AA16289" s="9"/>
    </row>
    <row r="16290" spans="27:27" x14ac:dyDescent="0.2">
      <c r="AA16290" s="9"/>
    </row>
    <row r="16291" spans="27:27" x14ac:dyDescent="0.2">
      <c r="AA16291" s="9"/>
    </row>
    <row r="16292" spans="27:27" x14ac:dyDescent="0.2">
      <c r="AA16292" s="9"/>
    </row>
    <row r="16293" spans="27:27" x14ac:dyDescent="0.2">
      <c r="AA16293" s="9"/>
    </row>
    <row r="16294" spans="27:27" x14ac:dyDescent="0.2">
      <c r="AA16294" s="9"/>
    </row>
    <row r="16295" spans="27:27" x14ac:dyDescent="0.2">
      <c r="AA16295" s="9"/>
    </row>
    <row r="16296" spans="27:27" x14ac:dyDescent="0.2">
      <c r="AA16296" s="9"/>
    </row>
    <row r="16297" spans="27:27" x14ac:dyDescent="0.2">
      <c r="AA16297" s="9"/>
    </row>
    <row r="16298" spans="27:27" x14ac:dyDescent="0.2">
      <c r="AA16298" s="9"/>
    </row>
    <row r="16299" spans="27:27" x14ac:dyDescent="0.2">
      <c r="AA16299" s="9"/>
    </row>
    <row r="16300" spans="27:27" x14ac:dyDescent="0.2">
      <c r="AA16300" s="9"/>
    </row>
    <row r="16301" spans="27:27" x14ac:dyDescent="0.2">
      <c r="AA16301" s="9"/>
    </row>
    <row r="16302" spans="27:27" x14ac:dyDescent="0.2">
      <c r="AA16302" s="9"/>
    </row>
    <row r="16303" spans="27:27" x14ac:dyDescent="0.2">
      <c r="AA16303" s="9"/>
    </row>
    <row r="16304" spans="27:27" x14ac:dyDescent="0.2">
      <c r="AA16304" s="9"/>
    </row>
    <row r="16305" spans="27:27" x14ac:dyDescent="0.2">
      <c r="AA16305" s="9"/>
    </row>
    <row r="16306" spans="27:27" x14ac:dyDescent="0.2">
      <c r="AA16306" s="9"/>
    </row>
    <row r="16307" spans="27:27" x14ac:dyDescent="0.2">
      <c r="AA16307" s="9"/>
    </row>
    <row r="16308" spans="27:27" x14ac:dyDescent="0.2">
      <c r="AA16308" s="9"/>
    </row>
    <row r="16309" spans="27:27" x14ac:dyDescent="0.2">
      <c r="AA16309" s="9"/>
    </row>
    <row r="16310" spans="27:27" x14ac:dyDescent="0.2">
      <c r="AA16310" s="9"/>
    </row>
    <row r="16311" spans="27:27" x14ac:dyDescent="0.2">
      <c r="AA16311" s="9"/>
    </row>
    <row r="16312" spans="27:27" x14ac:dyDescent="0.2">
      <c r="AA16312" s="9"/>
    </row>
    <row r="16313" spans="27:27" x14ac:dyDescent="0.2">
      <c r="AA16313" s="9"/>
    </row>
    <row r="16314" spans="27:27" x14ac:dyDescent="0.2">
      <c r="AA16314" s="9"/>
    </row>
    <row r="16315" spans="27:27" x14ac:dyDescent="0.2">
      <c r="AA16315" s="9"/>
    </row>
    <row r="16316" spans="27:27" x14ac:dyDescent="0.2">
      <c r="AA16316" s="9"/>
    </row>
    <row r="16317" spans="27:27" x14ac:dyDescent="0.2">
      <c r="AA16317" s="9"/>
    </row>
    <row r="16318" spans="27:27" x14ac:dyDescent="0.2">
      <c r="AA16318" s="9"/>
    </row>
    <row r="16319" spans="27:27" x14ac:dyDescent="0.2">
      <c r="AA16319" s="9"/>
    </row>
    <row r="16320" spans="27:27" x14ac:dyDescent="0.2">
      <c r="AA16320" s="9"/>
    </row>
    <row r="16321" spans="27:27" x14ac:dyDescent="0.2">
      <c r="AA16321" s="9"/>
    </row>
    <row r="16322" spans="27:27" x14ac:dyDescent="0.2">
      <c r="AA16322" s="9"/>
    </row>
    <row r="16323" spans="27:27" x14ac:dyDescent="0.2">
      <c r="AA16323" s="9"/>
    </row>
    <row r="16324" spans="27:27" x14ac:dyDescent="0.2">
      <c r="AA16324" s="9"/>
    </row>
    <row r="16325" spans="27:27" x14ac:dyDescent="0.2">
      <c r="AA16325" s="9"/>
    </row>
    <row r="16326" spans="27:27" x14ac:dyDescent="0.2">
      <c r="AA16326" s="9"/>
    </row>
    <row r="16327" spans="27:27" x14ac:dyDescent="0.2">
      <c r="AA16327" s="9"/>
    </row>
    <row r="16328" spans="27:27" x14ac:dyDescent="0.2">
      <c r="AA16328" s="9"/>
    </row>
    <row r="16329" spans="27:27" x14ac:dyDescent="0.2">
      <c r="AA16329" s="9"/>
    </row>
    <row r="16330" spans="27:27" x14ac:dyDescent="0.2">
      <c r="AA16330" s="9"/>
    </row>
    <row r="16331" spans="27:27" x14ac:dyDescent="0.2">
      <c r="AA16331" s="9"/>
    </row>
    <row r="16332" spans="27:27" x14ac:dyDescent="0.2">
      <c r="AA16332" s="9"/>
    </row>
    <row r="16333" spans="27:27" x14ac:dyDescent="0.2">
      <c r="AA16333" s="9"/>
    </row>
    <row r="16334" spans="27:27" x14ac:dyDescent="0.2">
      <c r="AA16334" s="9"/>
    </row>
    <row r="16335" spans="27:27" x14ac:dyDescent="0.2">
      <c r="AA16335" s="9"/>
    </row>
    <row r="16336" spans="27:27" x14ac:dyDescent="0.2">
      <c r="AA16336" s="9"/>
    </row>
    <row r="16337" spans="27:27" x14ac:dyDescent="0.2">
      <c r="AA16337" s="9"/>
    </row>
    <row r="16338" spans="27:27" x14ac:dyDescent="0.2">
      <c r="AA16338" s="9"/>
    </row>
    <row r="16339" spans="27:27" x14ac:dyDescent="0.2">
      <c r="AA16339" s="9"/>
    </row>
    <row r="16340" spans="27:27" x14ac:dyDescent="0.2">
      <c r="AA16340" s="9"/>
    </row>
    <row r="16341" spans="27:27" x14ac:dyDescent="0.2">
      <c r="AA16341" s="9"/>
    </row>
    <row r="16342" spans="27:27" x14ac:dyDescent="0.2">
      <c r="AA16342" s="9"/>
    </row>
    <row r="16343" spans="27:27" x14ac:dyDescent="0.2">
      <c r="AA16343" s="9"/>
    </row>
    <row r="16344" spans="27:27" x14ac:dyDescent="0.2">
      <c r="AA16344" s="9"/>
    </row>
    <row r="16345" spans="27:27" x14ac:dyDescent="0.2">
      <c r="AA16345" s="9"/>
    </row>
    <row r="16346" spans="27:27" x14ac:dyDescent="0.2">
      <c r="AA16346" s="9"/>
    </row>
    <row r="16347" spans="27:27" x14ac:dyDescent="0.2">
      <c r="AA16347" s="9"/>
    </row>
    <row r="16348" spans="27:27" x14ac:dyDescent="0.2">
      <c r="AA16348" s="9"/>
    </row>
    <row r="16349" spans="27:27" x14ac:dyDescent="0.2">
      <c r="AA16349" s="9"/>
    </row>
    <row r="16350" spans="27:27" x14ac:dyDescent="0.2">
      <c r="AA16350" s="9"/>
    </row>
    <row r="16351" spans="27:27" x14ac:dyDescent="0.2">
      <c r="AA16351" s="9"/>
    </row>
    <row r="16352" spans="27:27" x14ac:dyDescent="0.2">
      <c r="AA16352" s="9"/>
    </row>
    <row r="16353" spans="27:27" x14ac:dyDescent="0.2">
      <c r="AA16353" s="9"/>
    </row>
    <row r="16354" spans="27:27" x14ac:dyDescent="0.2">
      <c r="AA16354" s="9"/>
    </row>
    <row r="16355" spans="27:27" x14ac:dyDescent="0.2">
      <c r="AA16355" s="9"/>
    </row>
    <row r="16356" spans="27:27" x14ac:dyDescent="0.2">
      <c r="AA16356" s="9"/>
    </row>
    <row r="16357" spans="27:27" x14ac:dyDescent="0.2">
      <c r="AA16357" s="9"/>
    </row>
    <row r="16358" spans="27:27" x14ac:dyDescent="0.2">
      <c r="AA16358" s="9"/>
    </row>
    <row r="16359" spans="27:27" x14ac:dyDescent="0.2">
      <c r="AA16359" s="9"/>
    </row>
    <row r="16360" spans="27:27" x14ac:dyDescent="0.2">
      <c r="AA16360" s="9"/>
    </row>
    <row r="16361" spans="27:27" x14ac:dyDescent="0.2">
      <c r="AA16361" s="9"/>
    </row>
    <row r="16362" spans="27:27" x14ac:dyDescent="0.2">
      <c r="AA16362" s="9"/>
    </row>
    <row r="16363" spans="27:27" x14ac:dyDescent="0.2">
      <c r="AA16363" s="9"/>
    </row>
    <row r="16364" spans="27:27" x14ac:dyDescent="0.2">
      <c r="AA16364" s="9"/>
    </row>
    <row r="16365" spans="27:27" x14ac:dyDescent="0.2">
      <c r="AA16365" s="9"/>
    </row>
    <row r="16366" spans="27:27" x14ac:dyDescent="0.2">
      <c r="AA16366" s="9"/>
    </row>
    <row r="16367" spans="27:27" x14ac:dyDescent="0.2">
      <c r="AA16367" s="9"/>
    </row>
    <row r="16368" spans="27:27" x14ac:dyDescent="0.2">
      <c r="AA16368" s="9"/>
    </row>
    <row r="16369" spans="27:27" x14ac:dyDescent="0.2">
      <c r="AA16369" s="9"/>
    </row>
    <row r="16370" spans="27:27" x14ac:dyDescent="0.2">
      <c r="AA16370" s="9"/>
    </row>
    <row r="16371" spans="27:27" x14ac:dyDescent="0.2">
      <c r="AA16371" s="9"/>
    </row>
    <row r="16372" spans="27:27" x14ac:dyDescent="0.2">
      <c r="AA16372" s="9"/>
    </row>
    <row r="16373" spans="27:27" x14ac:dyDescent="0.2">
      <c r="AA16373" s="9"/>
    </row>
    <row r="16374" spans="27:27" x14ac:dyDescent="0.2">
      <c r="AA16374" s="9"/>
    </row>
    <row r="16375" spans="27:27" x14ac:dyDescent="0.2">
      <c r="AA16375" s="9"/>
    </row>
    <row r="16376" spans="27:27" x14ac:dyDescent="0.2">
      <c r="AA16376" s="9"/>
    </row>
    <row r="16377" spans="27:27" x14ac:dyDescent="0.2">
      <c r="AA16377" s="9"/>
    </row>
    <row r="16378" spans="27:27" x14ac:dyDescent="0.2">
      <c r="AA16378" s="9"/>
    </row>
    <row r="16379" spans="27:27" x14ac:dyDescent="0.2">
      <c r="AA16379" s="9"/>
    </row>
    <row r="16380" spans="27:27" x14ac:dyDescent="0.2">
      <c r="AA16380" s="9"/>
    </row>
    <row r="16381" spans="27:27" x14ac:dyDescent="0.2">
      <c r="AA16381" s="9"/>
    </row>
    <row r="16382" spans="27:27" x14ac:dyDescent="0.2">
      <c r="AA16382" s="9"/>
    </row>
    <row r="16383" spans="27:27" x14ac:dyDescent="0.2">
      <c r="AA16383" s="9"/>
    </row>
    <row r="16384" spans="27:27" x14ac:dyDescent="0.2">
      <c r="AA16384" s="9"/>
    </row>
    <row r="16385" spans="27:27" x14ac:dyDescent="0.2">
      <c r="AA16385" s="9"/>
    </row>
    <row r="16386" spans="27:27" x14ac:dyDescent="0.2">
      <c r="AA16386" s="9"/>
    </row>
    <row r="16387" spans="27:27" x14ac:dyDescent="0.2">
      <c r="AA16387" s="9"/>
    </row>
    <row r="16388" spans="27:27" x14ac:dyDescent="0.2">
      <c r="AA16388" s="9"/>
    </row>
    <row r="16389" spans="27:27" x14ac:dyDescent="0.2">
      <c r="AA16389" s="9"/>
    </row>
    <row r="16390" spans="27:27" x14ac:dyDescent="0.2">
      <c r="AA16390" s="9"/>
    </row>
    <row r="16391" spans="27:27" x14ac:dyDescent="0.2">
      <c r="AA16391" s="9"/>
    </row>
    <row r="16392" spans="27:27" x14ac:dyDescent="0.2">
      <c r="AA16392" s="9"/>
    </row>
    <row r="16393" spans="27:27" x14ac:dyDescent="0.2">
      <c r="AA16393" s="9"/>
    </row>
    <row r="16394" spans="27:27" x14ac:dyDescent="0.2">
      <c r="AA16394" s="9"/>
    </row>
    <row r="16395" spans="27:27" x14ac:dyDescent="0.2">
      <c r="AA16395" s="9"/>
    </row>
    <row r="16396" spans="27:27" x14ac:dyDescent="0.2">
      <c r="AA16396" s="9"/>
    </row>
    <row r="16397" spans="27:27" x14ac:dyDescent="0.2">
      <c r="AA16397" s="9"/>
    </row>
    <row r="16398" spans="27:27" x14ac:dyDescent="0.2">
      <c r="AA16398" s="9"/>
    </row>
    <row r="16399" spans="27:27" x14ac:dyDescent="0.2">
      <c r="AA16399" s="9"/>
    </row>
    <row r="16400" spans="27:27" x14ac:dyDescent="0.2">
      <c r="AA16400" s="9"/>
    </row>
    <row r="16401" spans="27:27" x14ac:dyDescent="0.2">
      <c r="AA16401" s="9"/>
    </row>
    <row r="16402" spans="27:27" x14ac:dyDescent="0.2">
      <c r="AA16402" s="9"/>
    </row>
    <row r="16403" spans="27:27" x14ac:dyDescent="0.2">
      <c r="AA16403" s="9"/>
    </row>
    <row r="16404" spans="27:27" x14ac:dyDescent="0.2">
      <c r="AA16404" s="9"/>
    </row>
    <row r="16405" spans="27:27" x14ac:dyDescent="0.2">
      <c r="AA16405" s="9"/>
    </row>
    <row r="16406" spans="27:27" x14ac:dyDescent="0.2">
      <c r="AA16406" s="9"/>
    </row>
    <row r="16407" spans="27:27" x14ac:dyDescent="0.2">
      <c r="AA16407" s="9"/>
    </row>
    <row r="16408" spans="27:27" x14ac:dyDescent="0.2">
      <c r="AA16408" s="9"/>
    </row>
    <row r="16409" spans="27:27" x14ac:dyDescent="0.2">
      <c r="AA16409" s="9"/>
    </row>
    <row r="16410" spans="27:27" x14ac:dyDescent="0.2">
      <c r="AA16410" s="9"/>
    </row>
    <row r="16411" spans="27:27" x14ac:dyDescent="0.2">
      <c r="AA16411" s="9"/>
    </row>
    <row r="16412" spans="27:27" x14ac:dyDescent="0.2">
      <c r="AA16412" s="9"/>
    </row>
    <row r="16413" spans="27:27" x14ac:dyDescent="0.2">
      <c r="AA16413" s="9"/>
    </row>
    <row r="16414" spans="27:27" x14ac:dyDescent="0.2">
      <c r="AA16414" s="9"/>
    </row>
    <row r="16415" spans="27:27" x14ac:dyDescent="0.2">
      <c r="AA16415" s="9"/>
    </row>
    <row r="16416" spans="27:27" x14ac:dyDescent="0.2">
      <c r="AA16416" s="9"/>
    </row>
    <row r="16417" spans="27:27" x14ac:dyDescent="0.2">
      <c r="AA16417" s="9"/>
    </row>
    <row r="16418" spans="27:27" x14ac:dyDescent="0.2">
      <c r="AA16418" s="9"/>
    </row>
    <row r="16419" spans="27:27" x14ac:dyDescent="0.2">
      <c r="AA16419" s="9"/>
    </row>
    <row r="16420" spans="27:27" x14ac:dyDescent="0.2">
      <c r="AA16420" s="9"/>
    </row>
    <row r="16421" spans="27:27" x14ac:dyDescent="0.2">
      <c r="AA16421" s="9"/>
    </row>
    <row r="16422" spans="27:27" x14ac:dyDescent="0.2">
      <c r="AA16422" s="9"/>
    </row>
    <row r="16423" spans="27:27" x14ac:dyDescent="0.2">
      <c r="AA16423" s="9"/>
    </row>
    <row r="16424" spans="27:27" x14ac:dyDescent="0.2">
      <c r="AA16424" s="9"/>
    </row>
    <row r="16425" spans="27:27" x14ac:dyDescent="0.2">
      <c r="AA16425" s="9"/>
    </row>
    <row r="16426" spans="27:27" x14ac:dyDescent="0.2">
      <c r="AA16426" s="9"/>
    </row>
    <row r="16427" spans="27:27" x14ac:dyDescent="0.2">
      <c r="AA16427" s="9"/>
    </row>
    <row r="16428" spans="27:27" x14ac:dyDescent="0.2">
      <c r="AA16428" s="9"/>
    </row>
    <row r="16429" spans="27:27" x14ac:dyDescent="0.2">
      <c r="AA16429" s="9"/>
    </row>
    <row r="16430" spans="27:27" x14ac:dyDescent="0.2">
      <c r="AA16430" s="9"/>
    </row>
    <row r="16431" spans="27:27" x14ac:dyDescent="0.2">
      <c r="AA16431" s="9"/>
    </row>
    <row r="16432" spans="27:27" x14ac:dyDescent="0.2">
      <c r="AA16432" s="9"/>
    </row>
    <row r="16433" spans="27:27" x14ac:dyDescent="0.2">
      <c r="AA16433" s="9"/>
    </row>
    <row r="16434" spans="27:27" x14ac:dyDescent="0.2">
      <c r="AA16434" s="9"/>
    </row>
    <row r="16435" spans="27:27" x14ac:dyDescent="0.2">
      <c r="AA16435" s="9"/>
    </row>
    <row r="16436" spans="27:27" x14ac:dyDescent="0.2">
      <c r="AA16436" s="9"/>
    </row>
    <row r="16437" spans="27:27" x14ac:dyDescent="0.2">
      <c r="AA16437" s="9"/>
    </row>
    <row r="16438" spans="27:27" x14ac:dyDescent="0.2">
      <c r="AA16438" s="9"/>
    </row>
    <row r="16439" spans="27:27" x14ac:dyDescent="0.2">
      <c r="AA16439" s="9"/>
    </row>
    <row r="16440" spans="27:27" x14ac:dyDescent="0.2">
      <c r="AA16440" s="9"/>
    </row>
    <row r="16441" spans="27:27" x14ac:dyDescent="0.2">
      <c r="AA16441" s="9"/>
    </row>
    <row r="16442" spans="27:27" x14ac:dyDescent="0.2">
      <c r="AA16442" s="9"/>
    </row>
    <row r="16443" spans="27:27" x14ac:dyDescent="0.2">
      <c r="AA16443" s="9"/>
    </row>
    <row r="16444" spans="27:27" x14ac:dyDescent="0.2">
      <c r="AA16444" s="9"/>
    </row>
    <row r="16445" spans="27:27" x14ac:dyDescent="0.2">
      <c r="AA16445" s="9"/>
    </row>
    <row r="16446" spans="27:27" x14ac:dyDescent="0.2">
      <c r="AA16446" s="9"/>
    </row>
    <row r="16447" spans="27:27" x14ac:dyDescent="0.2">
      <c r="AA16447" s="9"/>
    </row>
    <row r="16448" spans="27:27" x14ac:dyDescent="0.2">
      <c r="AA16448" s="9"/>
    </row>
    <row r="16449" spans="27:27" x14ac:dyDescent="0.2">
      <c r="AA16449" s="9"/>
    </row>
    <row r="16450" spans="27:27" x14ac:dyDescent="0.2">
      <c r="AA16450" s="9"/>
    </row>
    <row r="16451" spans="27:27" x14ac:dyDescent="0.2">
      <c r="AA16451" s="9"/>
    </row>
    <row r="16452" spans="27:27" x14ac:dyDescent="0.2">
      <c r="AA16452" s="9"/>
    </row>
    <row r="16453" spans="27:27" x14ac:dyDescent="0.2">
      <c r="AA16453" s="9"/>
    </row>
    <row r="16454" spans="27:27" x14ac:dyDescent="0.2">
      <c r="AA16454" s="9"/>
    </row>
    <row r="16455" spans="27:27" x14ac:dyDescent="0.2">
      <c r="AA16455" s="9"/>
    </row>
    <row r="16456" spans="27:27" x14ac:dyDescent="0.2">
      <c r="AA16456" s="9"/>
    </row>
    <row r="16457" spans="27:27" x14ac:dyDescent="0.2">
      <c r="AA16457" s="9"/>
    </row>
    <row r="16458" spans="27:27" x14ac:dyDescent="0.2">
      <c r="AA16458" s="9"/>
    </row>
    <row r="16459" spans="27:27" x14ac:dyDescent="0.2">
      <c r="AA16459" s="9"/>
    </row>
    <row r="16460" spans="27:27" x14ac:dyDescent="0.2">
      <c r="AA16460" s="9"/>
    </row>
    <row r="16461" spans="27:27" x14ac:dyDescent="0.2">
      <c r="AA16461" s="9"/>
    </row>
    <row r="16462" spans="27:27" x14ac:dyDescent="0.2">
      <c r="AA16462" s="9"/>
    </row>
    <row r="16463" spans="27:27" x14ac:dyDescent="0.2">
      <c r="AA16463" s="9"/>
    </row>
    <row r="16464" spans="27:27" x14ac:dyDescent="0.2">
      <c r="AA16464" s="9"/>
    </row>
    <row r="16465" spans="27:27" x14ac:dyDescent="0.2">
      <c r="AA16465" s="9"/>
    </row>
    <row r="16466" spans="27:27" x14ac:dyDescent="0.2">
      <c r="AA16466" s="9"/>
    </row>
    <row r="16467" spans="27:27" x14ac:dyDescent="0.2">
      <c r="AA16467" s="9"/>
    </row>
    <row r="16468" spans="27:27" x14ac:dyDescent="0.2">
      <c r="AA16468" s="9"/>
    </row>
    <row r="16469" spans="27:27" x14ac:dyDescent="0.2">
      <c r="AA16469" s="9"/>
    </row>
    <row r="16470" spans="27:27" x14ac:dyDescent="0.2">
      <c r="AA16470" s="9"/>
    </row>
    <row r="16471" spans="27:27" x14ac:dyDescent="0.2">
      <c r="AA16471" s="9"/>
    </row>
    <row r="16472" spans="27:27" x14ac:dyDescent="0.2">
      <c r="AA16472" s="9"/>
    </row>
    <row r="16473" spans="27:27" x14ac:dyDescent="0.2">
      <c r="AA16473" s="9"/>
    </row>
    <row r="16474" spans="27:27" x14ac:dyDescent="0.2">
      <c r="AA16474" s="9"/>
    </row>
    <row r="16475" spans="27:27" x14ac:dyDescent="0.2">
      <c r="AA16475" s="9"/>
    </row>
    <row r="16476" spans="27:27" x14ac:dyDescent="0.2">
      <c r="AA16476" s="9"/>
    </row>
    <row r="16477" spans="27:27" x14ac:dyDescent="0.2">
      <c r="AA16477" s="9"/>
    </row>
    <row r="16478" spans="27:27" x14ac:dyDescent="0.2">
      <c r="AA16478" s="9"/>
    </row>
    <row r="16479" spans="27:27" x14ac:dyDescent="0.2">
      <c r="AA16479" s="9"/>
    </row>
    <row r="16480" spans="27:27" x14ac:dyDescent="0.2">
      <c r="AA16480" s="9"/>
    </row>
    <row r="16481" spans="27:27" x14ac:dyDescent="0.2">
      <c r="AA16481" s="9"/>
    </row>
    <row r="16482" spans="27:27" x14ac:dyDescent="0.2">
      <c r="AA16482" s="9"/>
    </row>
    <row r="16483" spans="27:27" x14ac:dyDescent="0.2">
      <c r="AA16483" s="9"/>
    </row>
    <row r="16484" spans="27:27" x14ac:dyDescent="0.2">
      <c r="AA16484" s="9"/>
    </row>
    <row r="16485" spans="27:27" x14ac:dyDescent="0.2">
      <c r="AA16485" s="9"/>
    </row>
    <row r="16486" spans="27:27" x14ac:dyDescent="0.2">
      <c r="AA16486" s="9"/>
    </row>
    <row r="16487" spans="27:27" x14ac:dyDescent="0.2">
      <c r="AA16487" s="9"/>
    </row>
    <row r="16488" spans="27:27" x14ac:dyDescent="0.2">
      <c r="AA16488" s="9"/>
    </row>
    <row r="16489" spans="27:27" x14ac:dyDescent="0.2">
      <c r="AA16489" s="9"/>
    </row>
    <row r="16490" spans="27:27" x14ac:dyDescent="0.2">
      <c r="AA16490" s="9"/>
    </row>
    <row r="16491" spans="27:27" x14ac:dyDescent="0.2">
      <c r="AA16491" s="9"/>
    </row>
    <row r="16492" spans="27:27" x14ac:dyDescent="0.2">
      <c r="AA16492" s="9"/>
    </row>
    <row r="16493" spans="27:27" x14ac:dyDescent="0.2">
      <c r="AA16493" s="9"/>
    </row>
    <row r="16494" spans="27:27" x14ac:dyDescent="0.2">
      <c r="AA16494" s="9"/>
    </row>
    <row r="16495" spans="27:27" x14ac:dyDescent="0.2">
      <c r="AA16495" s="9"/>
    </row>
    <row r="16496" spans="27:27" x14ac:dyDescent="0.2">
      <c r="AA16496" s="9"/>
    </row>
    <row r="16497" spans="27:27" x14ac:dyDescent="0.2">
      <c r="AA16497" s="9"/>
    </row>
    <row r="16498" spans="27:27" x14ac:dyDescent="0.2">
      <c r="AA16498" s="9"/>
    </row>
    <row r="16499" spans="27:27" x14ac:dyDescent="0.2">
      <c r="AA16499" s="9"/>
    </row>
    <row r="16500" spans="27:27" x14ac:dyDescent="0.2">
      <c r="AA16500" s="9"/>
    </row>
    <row r="16501" spans="27:27" x14ac:dyDescent="0.2">
      <c r="AA16501" s="9"/>
    </row>
    <row r="16502" spans="27:27" x14ac:dyDescent="0.2">
      <c r="AA16502" s="9"/>
    </row>
    <row r="16503" spans="27:27" x14ac:dyDescent="0.2">
      <c r="AA16503" s="9"/>
    </row>
    <row r="16504" spans="27:27" x14ac:dyDescent="0.2">
      <c r="AA16504" s="9"/>
    </row>
    <row r="16505" spans="27:27" x14ac:dyDescent="0.2">
      <c r="AA16505" s="9"/>
    </row>
    <row r="16506" spans="27:27" x14ac:dyDescent="0.2">
      <c r="AA16506" s="9"/>
    </row>
    <row r="16507" spans="27:27" x14ac:dyDescent="0.2">
      <c r="AA16507" s="9"/>
    </row>
    <row r="16508" spans="27:27" x14ac:dyDescent="0.2">
      <c r="AA16508" s="9"/>
    </row>
    <row r="16509" spans="27:27" x14ac:dyDescent="0.2">
      <c r="AA16509" s="9"/>
    </row>
    <row r="16510" spans="27:27" x14ac:dyDescent="0.2">
      <c r="AA16510" s="9"/>
    </row>
    <row r="16511" spans="27:27" x14ac:dyDescent="0.2">
      <c r="AA16511" s="9"/>
    </row>
    <row r="16512" spans="27:27" x14ac:dyDescent="0.2">
      <c r="AA16512" s="9"/>
    </row>
    <row r="16513" spans="27:27" x14ac:dyDescent="0.2">
      <c r="AA16513" s="9"/>
    </row>
    <row r="16514" spans="27:27" x14ac:dyDescent="0.2">
      <c r="AA16514" s="9"/>
    </row>
    <row r="16515" spans="27:27" x14ac:dyDescent="0.2">
      <c r="AA16515" s="9"/>
    </row>
    <row r="16516" spans="27:27" x14ac:dyDescent="0.2">
      <c r="AA16516" s="9"/>
    </row>
    <row r="16517" spans="27:27" x14ac:dyDescent="0.2">
      <c r="AA16517" s="9"/>
    </row>
    <row r="16518" spans="27:27" x14ac:dyDescent="0.2">
      <c r="AA16518" s="9"/>
    </row>
    <row r="16519" spans="27:27" x14ac:dyDescent="0.2">
      <c r="AA16519" s="9"/>
    </row>
    <row r="16520" spans="27:27" x14ac:dyDescent="0.2">
      <c r="AA16520" s="9"/>
    </row>
    <row r="16521" spans="27:27" x14ac:dyDescent="0.2">
      <c r="AA16521" s="9"/>
    </row>
    <row r="16522" spans="27:27" x14ac:dyDescent="0.2">
      <c r="AA16522" s="9"/>
    </row>
    <row r="16523" spans="27:27" x14ac:dyDescent="0.2">
      <c r="AA16523" s="9"/>
    </row>
    <row r="16524" spans="27:27" x14ac:dyDescent="0.2">
      <c r="AA16524" s="9"/>
    </row>
    <row r="16525" spans="27:27" x14ac:dyDescent="0.2">
      <c r="AA16525" s="9"/>
    </row>
    <row r="16526" spans="27:27" x14ac:dyDescent="0.2">
      <c r="AA16526" s="9"/>
    </row>
    <row r="16527" spans="27:27" x14ac:dyDescent="0.2">
      <c r="AA16527" s="9"/>
    </row>
    <row r="16528" spans="27:27" x14ac:dyDescent="0.2">
      <c r="AA16528" s="9"/>
    </row>
    <row r="16529" spans="27:27" x14ac:dyDescent="0.2">
      <c r="AA16529" s="9"/>
    </row>
    <row r="16530" spans="27:27" x14ac:dyDescent="0.2">
      <c r="AA16530" s="9"/>
    </row>
    <row r="16531" spans="27:27" x14ac:dyDescent="0.2">
      <c r="AA16531" s="9"/>
    </row>
    <row r="16532" spans="27:27" x14ac:dyDescent="0.2">
      <c r="AA16532" s="9"/>
    </row>
    <row r="16533" spans="27:27" x14ac:dyDescent="0.2">
      <c r="AA16533" s="9"/>
    </row>
    <row r="16534" spans="27:27" x14ac:dyDescent="0.2">
      <c r="AA16534" s="9"/>
    </row>
    <row r="16535" spans="27:27" x14ac:dyDescent="0.2">
      <c r="AA16535" s="9"/>
    </row>
    <row r="16536" spans="27:27" x14ac:dyDescent="0.2">
      <c r="AA16536" s="9"/>
    </row>
    <row r="16537" spans="27:27" x14ac:dyDescent="0.2">
      <c r="AA16537" s="9"/>
    </row>
    <row r="16538" spans="27:27" x14ac:dyDescent="0.2">
      <c r="AA16538" s="9"/>
    </row>
    <row r="16539" spans="27:27" x14ac:dyDescent="0.2">
      <c r="AA16539" s="9"/>
    </row>
    <row r="16540" spans="27:27" x14ac:dyDescent="0.2">
      <c r="AA16540" s="9"/>
    </row>
    <row r="16541" spans="27:27" x14ac:dyDescent="0.2">
      <c r="AA16541" s="9"/>
    </row>
    <row r="16542" spans="27:27" x14ac:dyDescent="0.2">
      <c r="AA16542" s="9"/>
    </row>
    <row r="16543" spans="27:27" x14ac:dyDescent="0.2">
      <c r="AA16543" s="9"/>
    </row>
    <row r="16544" spans="27:27" x14ac:dyDescent="0.2">
      <c r="AA16544" s="9"/>
    </row>
    <row r="16545" spans="27:27" x14ac:dyDescent="0.2">
      <c r="AA16545" s="9"/>
    </row>
    <row r="16546" spans="27:27" x14ac:dyDescent="0.2">
      <c r="AA16546" s="9"/>
    </row>
    <row r="16547" spans="27:27" x14ac:dyDescent="0.2">
      <c r="AA16547" s="9"/>
    </row>
    <row r="16548" spans="27:27" x14ac:dyDescent="0.2">
      <c r="AA16548" s="9"/>
    </row>
    <row r="16549" spans="27:27" x14ac:dyDescent="0.2">
      <c r="AA16549" s="9"/>
    </row>
    <row r="16550" spans="27:27" x14ac:dyDescent="0.2">
      <c r="AA16550" s="9"/>
    </row>
    <row r="16551" spans="27:27" x14ac:dyDescent="0.2">
      <c r="AA16551" s="9"/>
    </row>
    <row r="16552" spans="27:27" x14ac:dyDescent="0.2">
      <c r="AA16552" s="9"/>
    </row>
    <row r="16553" spans="27:27" x14ac:dyDescent="0.2">
      <c r="AA16553" s="9"/>
    </row>
    <row r="16554" spans="27:27" x14ac:dyDescent="0.2">
      <c r="AA16554" s="9"/>
    </row>
    <row r="16555" spans="27:27" x14ac:dyDescent="0.2">
      <c r="AA16555" s="9"/>
    </row>
    <row r="16556" spans="27:27" x14ac:dyDescent="0.2">
      <c r="AA16556" s="9"/>
    </row>
    <row r="16557" spans="27:27" x14ac:dyDescent="0.2">
      <c r="AA16557" s="9"/>
    </row>
    <row r="16558" spans="27:27" x14ac:dyDescent="0.2">
      <c r="AA16558" s="9"/>
    </row>
    <row r="16559" spans="27:27" x14ac:dyDescent="0.2">
      <c r="AA16559" s="9"/>
    </row>
    <row r="16560" spans="27:27" x14ac:dyDescent="0.2">
      <c r="AA16560" s="9"/>
    </row>
    <row r="16561" spans="27:27" x14ac:dyDescent="0.2">
      <c r="AA16561" s="9"/>
    </row>
    <row r="16562" spans="27:27" x14ac:dyDescent="0.2">
      <c r="AA16562" s="9"/>
    </row>
    <row r="16563" spans="27:27" x14ac:dyDescent="0.2">
      <c r="AA16563" s="9"/>
    </row>
    <row r="16564" spans="27:27" x14ac:dyDescent="0.2">
      <c r="AA16564" s="9"/>
    </row>
    <row r="16565" spans="27:27" x14ac:dyDescent="0.2">
      <c r="AA16565" s="9"/>
    </row>
    <row r="16566" spans="27:27" x14ac:dyDescent="0.2">
      <c r="AA16566" s="9"/>
    </row>
    <row r="16567" spans="27:27" x14ac:dyDescent="0.2">
      <c r="AA16567" s="9"/>
    </row>
    <row r="16568" spans="27:27" x14ac:dyDescent="0.2">
      <c r="AA16568" s="9"/>
    </row>
    <row r="16569" spans="27:27" x14ac:dyDescent="0.2">
      <c r="AA16569" s="9"/>
    </row>
    <row r="16570" spans="27:27" x14ac:dyDescent="0.2">
      <c r="AA16570" s="9"/>
    </row>
    <row r="16571" spans="27:27" x14ac:dyDescent="0.2">
      <c r="AA16571" s="9"/>
    </row>
    <row r="16572" spans="27:27" x14ac:dyDescent="0.2">
      <c r="AA16572" s="9"/>
    </row>
    <row r="16573" spans="27:27" x14ac:dyDescent="0.2">
      <c r="AA16573" s="9"/>
    </row>
    <row r="16574" spans="27:27" x14ac:dyDescent="0.2">
      <c r="AA16574" s="9"/>
    </row>
    <row r="16575" spans="27:27" x14ac:dyDescent="0.2">
      <c r="AA16575" s="9"/>
    </row>
    <row r="16576" spans="27:27" x14ac:dyDescent="0.2">
      <c r="AA16576" s="9"/>
    </row>
    <row r="16577" spans="27:27" x14ac:dyDescent="0.2">
      <c r="AA16577" s="9"/>
    </row>
    <row r="16578" spans="27:27" x14ac:dyDescent="0.2">
      <c r="AA16578" s="9"/>
    </row>
    <row r="16579" spans="27:27" x14ac:dyDescent="0.2">
      <c r="AA16579" s="9"/>
    </row>
    <row r="16580" spans="27:27" x14ac:dyDescent="0.2">
      <c r="AA16580" s="9"/>
    </row>
    <row r="16581" spans="27:27" x14ac:dyDescent="0.2">
      <c r="AA16581" s="9"/>
    </row>
    <row r="16582" spans="27:27" x14ac:dyDescent="0.2">
      <c r="AA16582" s="9"/>
    </row>
    <row r="16583" spans="27:27" x14ac:dyDescent="0.2">
      <c r="AA16583" s="9"/>
    </row>
    <row r="16584" spans="27:27" x14ac:dyDescent="0.2">
      <c r="AA16584" s="9"/>
    </row>
    <row r="16585" spans="27:27" x14ac:dyDescent="0.2">
      <c r="AA16585" s="9"/>
    </row>
    <row r="16586" spans="27:27" x14ac:dyDescent="0.2">
      <c r="AA16586" s="9"/>
    </row>
    <row r="16587" spans="27:27" x14ac:dyDescent="0.2">
      <c r="AA16587" s="9"/>
    </row>
    <row r="16588" spans="27:27" x14ac:dyDescent="0.2">
      <c r="AA16588" s="9"/>
    </row>
    <row r="16589" spans="27:27" x14ac:dyDescent="0.2">
      <c r="AA16589" s="9"/>
    </row>
    <row r="16590" spans="27:27" x14ac:dyDescent="0.2">
      <c r="AA16590" s="9"/>
    </row>
    <row r="16591" spans="27:27" x14ac:dyDescent="0.2">
      <c r="AA16591" s="9"/>
    </row>
    <row r="16592" spans="27:27" x14ac:dyDescent="0.2">
      <c r="AA16592" s="9"/>
    </row>
    <row r="16593" spans="27:27" x14ac:dyDescent="0.2">
      <c r="AA16593" s="9"/>
    </row>
    <row r="16594" spans="27:27" x14ac:dyDescent="0.2">
      <c r="AA16594" s="9"/>
    </row>
    <row r="16595" spans="27:27" x14ac:dyDescent="0.2">
      <c r="AA16595" s="9"/>
    </row>
    <row r="16596" spans="27:27" x14ac:dyDescent="0.2">
      <c r="AA16596" s="9"/>
    </row>
    <row r="16597" spans="27:27" x14ac:dyDescent="0.2">
      <c r="AA16597" s="9"/>
    </row>
    <row r="16598" spans="27:27" x14ac:dyDescent="0.2">
      <c r="AA16598" s="9"/>
    </row>
    <row r="16599" spans="27:27" x14ac:dyDescent="0.2">
      <c r="AA16599" s="9"/>
    </row>
    <row r="16600" spans="27:27" x14ac:dyDescent="0.2">
      <c r="AA16600" s="9"/>
    </row>
    <row r="16601" spans="27:27" x14ac:dyDescent="0.2">
      <c r="AA16601" s="9"/>
    </row>
    <row r="16602" spans="27:27" x14ac:dyDescent="0.2">
      <c r="AA16602" s="9"/>
    </row>
    <row r="16603" spans="27:27" x14ac:dyDescent="0.2">
      <c r="AA16603" s="9"/>
    </row>
    <row r="16604" spans="27:27" x14ac:dyDescent="0.2">
      <c r="AA16604" s="9"/>
    </row>
    <row r="16605" spans="27:27" x14ac:dyDescent="0.2">
      <c r="AA16605" s="9"/>
    </row>
    <row r="16606" spans="27:27" x14ac:dyDescent="0.2">
      <c r="AA16606" s="9"/>
    </row>
    <row r="16607" spans="27:27" x14ac:dyDescent="0.2">
      <c r="AA16607" s="9"/>
    </row>
    <row r="16608" spans="27:27" x14ac:dyDescent="0.2">
      <c r="AA16608" s="9"/>
    </row>
    <row r="16609" spans="27:27" x14ac:dyDescent="0.2">
      <c r="AA16609" s="9"/>
    </row>
    <row r="16610" spans="27:27" x14ac:dyDescent="0.2">
      <c r="AA16610" s="9"/>
    </row>
    <row r="16611" spans="27:27" x14ac:dyDescent="0.2">
      <c r="AA16611" s="9"/>
    </row>
    <row r="16612" spans="27:27" x14ac:dyDescent="0.2">
      <c r="AA16612" s="9"/>
    </row>
    <row r="16613" spans="27:27" x14ac:dyDescent="0.2">
      <c r="AA16613" s="9"/>
    </row>
    <row r="16614" spans="27:27" x14ac:dyDescent="0.2">
      <c r="AA16614" s="9"/>
    </row>
    <row r="16615" spans="27:27" x14ac:dyDescent="0.2">
      <c r="AA16615" s="9"/>
    </row>
    <row r="16616" spans="27:27" x14ac:dyDescent="0.2">
      <c r="AA16616" s="9"/>
    </row>
    <row r="16617" spans="27:27" x14ac:dyDescent="0.2">
      <c r="AA16617" s="9"/>
    </row>
    <row r="16618" spans="27:27" x14ac:dyDescent="0.2">
      <c r="AA16618" s="9"/>
    </row>
    <row r="16619" spans="27:27" x14ac:dyDescent="0.2">
      <c r="AA16619" s="9"/>
    </row>
    <row r="16620" spans="27:27" x14ac:dyDescent="0.2">
      <c r="AA16620" s="9"/>
    </row>
    <row r="16621" spans="27:27" x14ac:dyDescent="0.2">
      <c r="AA16621" s="9"/>
    </row>
    <row r="16622" spans="27:27" x14ac:dyDescent="0.2">
      <c r="AA16622" s="9"/>
    </row>
    <row r="16623" spans="27:27" x14ac:dyDescent="0.2">
      <c r="AA16623" s="9"/>
    </row>
    <row r="16624" spans="27:27" x14ac:dyDescent="0.2">
      <c r="AA16624" s="9"/>
    </row>
    <row r="16625" spans="27:27" x14ac:dyDescent="0.2">
      <c r="AA16625" s="9"/>
    </row>
    <row r="16626" spans="27:27" x14ac:dyDescent="0.2">
      <c r="AA16626" s="9"/>
    </row>
    <row r="16627" spans="27:27" x14ac:dyDescent="0.2">
      <c r="AA16627" s="9"/>
    </row>
    <row r="16628" spans="27:27" x14ac:dyDescent="0.2">
      <c r="AA16628" s="9"/>
    </row>
    <row r="16629" spans="27:27" x14ac:dyDescent="0.2">
      <c r="AA16629" s="9"/>
    </row>
    <row r="16630" spans="27:27" x14ac:dyDescent="0.2">
      <c r="AA16630" s="9"/>
    </row>
    <row r="16631" spans="27:27" x14ac:dyDescent="0.2">
      <c r="AA16631" s="9"/>
    </row>
    <row r="16632" spans="27:27" x14ac:dyDescent="0.2">
      <c r="AA16632" s="9"/>
    </row>
    <row r="16633" spans="27:27" x14ac:dyDescent="0.2">
      <c r="AA16633" s="9"/>
    </row>
    <row r="16634" spans="27:27" x14ac:dyDescent="0.2">
      <c r="AA16634" s="9"/>
    </row>
    <row r="16635" spans="27:27" x14ac:dyDescent="0.2">
      <c r="AA16635" s="9"/>
    </row>
    <row r="16636" spans="27:27" x14ac:dyDescent="0.2">
      <c r="AA16636" s="9"/>
    </row>
    <row r="16637" spans="27:27" x14ac:dyDescent="0.2">
      <c r="AA16637" s="9"/>
    </row>
    <row r="16638" spans="27:27" x14ac:dyDescent="0.2">
      <c r="AA16638" s="9"/>
    </row>
    <row r="16639" spans="27:27" x14ac:dyDescent="0.2">
      <c r="AA16639" s="9"/>
    </row>
    <row r="16640" spans="27:27" x14ac:dyDescent="0.2">
      <c r="AA16640" s="9"/>
    </row>
    <row r="16641" spans="27:27" x14ac:dyDescent="0.2">
      <c r="AA16641" s="9"/>
    </row>
    <row r="16642" spans="27:27" x14ac:dyDescent="0.2">
      <c r="AA16642" s="9"/>
    </row>
    <row r="16643" spans="27:27" x14ac:dyDescent="0.2">
      <c r="AA16643" s="9"/>
    </row>
    <row r="16644" spans="27:27" x14ac:dyDescent="0.2">
      <c r="AA16644" s="9"/>
    </row>
    <row r="16645" spans="27:27" x14ac:dyDescent="0.2">
      <c r="AA16645" s="9"/>
    </row>
    <row r="16646" spans="27:27" x14ac:dyDescent="0.2">
      <c r="AA16646" s="9"/>
    </row>
    <row r="16647" spans="27:27" x14ac:dyDescent="0.2">
      <c r="AA16647" s="9"/>
    </row>
    <row r="16648" spans="27:27" x14ac:dyDescent="0.2">
      <c r="AA16648" s="9"/>
    </row>
    <row r="16649" spans="27:27" x14ac:dyDescent="0.2">
      <c r="AA16649" s="9"/>
    </row>
    <row r="16650" spans="27:27" x14ac:dyDescent="0.2">
      <c r="AA16650" s="9"/>
    </row>
    <row r="16651" spans="27:27" x14ac:dyDescent="0.2">
      <c r="AA16651" s="9"/>
    </row>
    <row r="16652" spans="27:27" x14ac:dyDescent="0.2">
      <c r="AA16652" s="9"/>
    </row>
    <row r="16653" spans="27:27" x14ac:dyDescent="0.2">
      <c r="AA16653" s="9"/>
    </row>
    <row r="16654" spans="27:27" x14ac:dyDescent="0.2">
      <c r="AA16654" s="9"/>
    </row>
    <row r="16655" spans="27:27" x14ac:dyDescent="0.2">
      <c r="AA16655" s="9"/>
    </row>
    <row r="16656" spans="27:27" x14ac:dyDescent="0.2">
      <c r="AA16656" s="9"/>
    </row>
    <row r="16657" spans="27:27" x14ac:dyDescent="0.2">
      <c r="AA16657" s="9"/>
    </row>
    <row r="16658" spans="27:27" x14ac:dyDescent="0.2">
      <c r="AA16658" s="9"/>
    </row>
    <row r="16659" spans="27:27" x14ac:dyDescent="0.2">
      <c r="AA16659" s="9"/>
    </row>
    <row r="16660" spans="27:27" x14ac:dyDescent="0.2">
      <c r="AA16660" s="9"/>
    </row>
    <row r="16661" spans="27:27" x14ac:dyDescent="0.2">
      <c r="AA16661" s="9"/>
    </row>
    <row r="16662" spans="27:27" x14ac:dyDescent="0.2">
      <c r="AA16662" s="9"/>
    </row>
    <row r="16663" spans="27:27" x14ac:dyDescent="0.2">
      <c r="AA16663" s="9"/>
    </row>
    <row r="16664" spans="27:27" x14ac:dyDescent="0.2">
      <c r="AA16664" s="9"/>
    </row>
    <row r="16665" spans="27:27" x14ac:dyDescent="0.2">
      <c r="AA16665" s="9"/>
    </row>
    <row r="16666" spans="27:27" x14ac:dyDescent="0.2">
      <c r="AA16666" s="9"/>
    </row>
    <row r="16667" spans="27:27" x14ac:dyDescent="0.2">
      <c r="AA16667" s="9"/>
    </row>
    <row r="16668" spans="27:27" x14ac:dyDescent="0.2">
      <c r="AA16668" s="9"/>
    </row>
    <row r="16669" spans="27:27" x14ac:dyDescent="0.2">
      <c r="AA16669" s="9"/>
    </row>
    <row r="16670" spans="27:27" x14ac:dyDescent="0.2">
      <c r="AA16670" s="9"/>
    </row>
    <row r="16671" spans="27:27" x14ac:dyDescent="0.2">
      <c r="AA16671" s="9"/>
    </row>
    <row r="16672" spans="27:27" x14ac:dyDescent="0.2">
      <c r="AA16672" s="9"/>
    </row>
    <row r="16673" spans="27:27" x14ac:dyDescent="0.2">
      <c r="AA16673" s="9"/>
    </row>
    <row r="16674" spans="27:27" x14ac:dyDescent="0.2">
      <c r="AA16674" s="9"/>
    </row>
    <row r="16675" spans="27:27" x14ac:dyDescent="0.2">
      <c r="AA16675" s="9"/>
    </row>
    <row r="16676" spans="27:27" x14ac:dyDescent="0.2">
      <c r="AA16676" s="9"/>
    </row>
    <row r="16677" spans="27:27" x14ac:dyDescent="0.2">
      <c r="AA16677" s="9"/>
    </row>
    <row r="16678" spans="27:27" x14ac:dyDescent="0.2">
      <c r="AA16678" s="9"/>
    </row>
    <row r="16679" spans="27:27" x14ac:dyDescent="0.2">
      <c r="AA16679" s="9"/>
    </row>
    <row r="16680" spans="27:27" x14ac:dyDescent="0.2">
      <c r="AA16680" s="9"/>
    </row>
    <row r="16681" spans="27:27" x14ac:dyDescent="0.2">
      <c r="AA16681" s="9"/>
    </row>
    <row r="16682" spans="27:27" x14ac:dyDescent="0.2">
      <c r="AA16682" s="9"/>
    </row>
    <row r="16683" spans="27:27" x14ac:dyDescent="0.2">
      <c r="AA16683" s="9"/>
    </row>
    <row r="16684" spans="27:27" x14ac:dyDescent="0.2">
      <c r="AA16684" s="9"/>
    </row>
    <row r="16685" spans="27:27" x14ac:dyDescent="0.2">
      <c r="AA16685" s="9"/>
    </row>
    <row r="16686" spans="27:27" x14ac:dyDescent="0.2">
      <c r="AA16686" s="9"/>
    </row>
    <row r="16687" spans="27:27" x14ac:dyDescent="0.2">
      <c r="AA16687" s="9"/>
    </row>
    <row r="16688" spans="27:27" x14ac:dyDescent="0.2">
      <c r="AA16688" s="9"/>
    </row>
    <row r="16689" spans="27:27" x14ac:dyDescent="0.2">
      <c r="AA16689" s="9"/>
    </row>
    <row r="16690" spans="27:27" x14ac:dyDescent="0.2">
      <c r="AA16690" s="9"/>
    </row>
    <row r="16691" spans="27:27" x14ac:dyDescent="0.2">
      <c r="AA16691" s="9"/>
    </row>
    <row r="16692" spans="27:27" x14ac:dyDescent="0.2">
      <c r="AA16692" s="9"/>
    </row>
    <row r="16693" spans="27:27" x14ac:dyDescent="0.2">
      <c r="AA16693" s="9"/>
    </row>
    <row r="16694" spans="27:27" x14ac:dyDescent="0.2">
      <c r="AA16694" s="9"/>
    </row>
    <row r="16695" spans="27:27" x14ac:dyDescent="0.2">
      <c r="AA16695" s="9"/>
    </row>
    <row r="16696" spans="27:27" x14ac:dyDescent="0.2">
      <c r="AA16696" s="9"/>
    </row>
    <row r="16697" spans="27:27" x14ac:dyDescent="0.2">
      <c r="AA16697" s="9"/>
    </row>
    <row r="16698" spans="27:27" x14ac:dyDescent="0.2">
      <c r="AA16698" s="9"/>
    </row>
    <row r="16699" spans="27:27" x14ac:dyDescent="0.2">
      <c r="AA16699" s="9"/>
    </row>
    <row r="16700" spans="27:27" x14ac:dyDescent="0.2">
      <c r="AA16700" s="9"/>
    </row>
    <row r="16701" spans="27:27" x14ac:dyDescent="0.2">
      <c r="AA16701" s="9"/>
    </row>
    <row r="16702" spans="27:27" x14ac:dyDescent="0.2">
      <c r="AA16702" s="9"/>
    </row>
    <row r="16703" spans="27:27" x14ac:dyDescent="0.2">
      <c r="AA16703" s="9"/>
    </row>
    <row r="16704" spans="27:27" x14ac:dyDescent="0.2">
      <c r="AA16704" s="9"/>
    </row>
    <row r="16705" spans="27:27" x14ac:dyDescent="0.2">
      <c r="AA16705" s="9"/>
    </row>
    <row r="16706" spans="27:27" x14ac:dyDescent="0.2">
      <c r="AA16706" s="9"/>
    </row>
    <row r="16707" spans="27:27" x14ac:dyDescent="0.2">
      <c r="AA16707" s="9"/>
    </row>
    <row r="16708" spans="27:27" x14ac:dyDescent="0.2">
      <c r="AA16708" s="9"/>
    </row>
    <row r="16709" spans="27:27" x14ac:dyDescent="0.2">
      <c r="AA16709" s="9"/>
    </row>
    <row r="16710" spans="27:27" x14ac:dyDescent="0.2">
      <c r="AA16710" s="9"/>
    </row>
    <row r="16711" spans="27:27" x14ac:dyDescent="0.2">
      <c r="AA16711" s="9"/>
    </row>
    <row r="16712" spans="27:27" x14ac:dyDescent="0.2">
      <c r="AA16712" s="9"/>
    </row>
    <row r="16713" spans="27:27" x14ac:dyDescent="0.2">
      <c r="AA16713" s="9"/>
    </row>
    <row r="16714" spans="27:27" x14ac:dyDescent="0.2">
      <c r="AA16714" s="9"/>
    </row>
    <row r="16715" spans="27:27" x14ac:dyDescent="0.2">
      <c r="AA16715" s="9"/>
    </row>
    <row r="16716" spans="27:27" x14ac:dyDescent="0.2">
      <c r="AA16716" s="9"/>
    </row>
    <row r="16717" spans="27:27" x14ac:dyDescent="0.2">
      <c r="AA16717" s="9"/>
    </row>
    <row r="16718" spans="27:27" x14ac:dyDescent="0.2">
      <c r="AA16718" s="9"/>
    </row>
    <row r="16719" spans="27:27" x14ac:dyDescent="0.2">
      <c r="AA16719" s="9"/>
    </row>
    <row r="16720" spans="27:27" x14ac:dyDescent="0.2">
      <c r="AA16720" s="9"/>
    </row>
    <row r="16721" spans="27:27" x14ac:dyDescent="0.2">
      <c r="AA16721" s="9"/>
    </row>
    <row r="16722" spans="27:27" x14ac:dyDescent="0.2">
      <c r="AA16722" s="9"/>
    </row>
    <row r="16723" spans="27:27" x14ac:dyDescent="0.2">
      <c r="AA16723" s="9"/>
    </row>
    <row r="16724" spans="27:27" x14ac:dyDescent="0.2">
      <c r="AA16724" s="9"/>
    </row>
    <row r="16725" spans="27:27" x14ac:dyDescent="0.2">
      <c r="AA16725" s="9"/>
    </row>
    <row r="16726" spans="27:27" x14ac:dyDescent="0.2">
      <c r="AA16726" s="9"/>
    </row>
    <row r="16727" spans="27:27" x14ac:dyDescent="0.2">
      <c r="AA16727" s="9"/>
    </row>
    <row r="16728" spans="27:27" x14ac:dyDescent="0.2">
      <c r="AA16728" s="9"/>
    </row>
    <row r="16729" spans="27:27" x14ac:dyDescent="0.2">
      <c r="AA16729" s="9"/>
    </row>
    <row r="16730" spans="27:27" x14ac:dyDescent="0.2">
      <c r="AA16730" s="9"/>
    </row>
    <row r="16731" spans="27:27" x14ac:dyDescent="0.2">
      <c r="AA16731" s="9"/>
    </row>
    <row r="16732" spans="27:27" x14ac:dyDescent="0.2">
      <c r="AA16732" s="9"/>
    </row>
    <row r="16733" spans="27:27" x14ac:dyDescent="0.2">
      <c r="AA16733" s="9"/>
    </row>
    <row r="16734" spans="27:27" x14ac:dyDescent="0.2">
      <c r="AA16734" s="9"/>
    </row>
    <row r="16735" spans="27:27" x14ac:dyDescent="0.2">
      <c r="AA16735" s="9"/>
    </row>
    <row r="16736" spans="27:27" x14ac:dyDescent="0.2">
      <c r="AA16736" s="9"/>
    </row>
    <row r="16737" spans="27:27" x14ac:dyDescent="0.2">
      <c r="AA16737" s="9"/>
    </row>
    <row r="16738" spans="27:27" x14ac:dyDescent="0.2">
      <c r="AA16738" s="9"/>
    </row>
    <row r="16739" spans="27:27" x14ac:dyDescent="0.2">
      <c r="AA16739" s="9"/>
    </row>
    <row r="16740" spans="27:27" x14ac:dyDescent="0.2">
      <c r="AA16740" s="9"/>
    </row>
    <row r="16741" spans="27:27" x14ac:dyDescent="0.2">
      <c r="AA16741" s="9"/>
    </row>
    <row r="16742" spans="27:27" x14ac:dyDescent="0.2">
      <c r="AA16742" s="9"/>
    </row>
    <row r="16743" spans="27:27" x14ac:dyDescent="0.2">
      <c r="AA16743" s="9"/>
    </row>
    <row r="16744" spans="27:27" x14ac:dyDescent="0.2">
      <c r="AA16744" s="9"/>
    </row>
    <row r="16745" spans="27:27" x14ac:dyDescent="0.2">
      <c r="AA16745" s="9"/>
    </row>
    <row r="16746" spans="27:27" x14ac:dyDescent="0.2">
      <c r="AA16746" s="9"/>
    </row>
    <row r="16747" spans="27:27" x14ac:dyDescent="0.2">
      <c r="AA16747" s="9"/>
    </row>
    <row r="16748" spans="27:27" x14ac:dyDescent="0.2">
      <c r="AA16748" s="9"/>
    </row>
    <row r="16749" spans="27:27" x14ac:dyDescent="0.2">
      <c r="AA16749" s="9"/>
    </row>
    <row r="16750" spans="27:27" x14ac:dyDescent="0.2">
      <c r="AA16750" s="9"/>
    </row>
    <row r="16751" spans="27:27" x14ac:dyDescent="0.2">
      <c r="AA16751" s="9"/>
    </row>
    <row r="16752" spans="27:27" x14ac:dyDescent="0.2">
      <c r="AA16752" s="9"/>
    </row>
    <row r="16753" spans="27:27" x14ac:dyDescent="0.2">
      <c r="AA16753" s="9"/>
    </row>
    <row r="16754" spans="27:27" x14ac:dyDescent="0.2">
      <c r="AA16754" s="9"/>
    </row>
    <row r="16755" spans="27:27" x14ac:dyDescent="0.2">
      <c r="AA16755" s="9"/>
    </row>
    <row r="16756" spans="27:27" x14ac:dyDescent="0.2">
      <c r="AA16756" s="9"/>
    </row>
    <row r="16757" spans="27:27" x14ac:dyDescent="0.2">
      <c r="AA16757" s="9"/>
    </row>
    <row r="16758" spans="27:27" x14ac:dyDescent="0.2">
      <c r="AA16758" s="9"/>
    </row>
    <row r="16759" spans="27:27" x14ac:dyDescent="0.2">
      <c r="AA16759" s="9"/>
    </row>
    <row r="16760" spans="27:27" x14ac:dyDescent="0.2">
      <c r="AA16760" s="9"/>
    </row>
    <row r="16761" spans="27:27" x14ac:dyDescent="0.2">
      <c r="AA16761" s="9"/>
    </row>
    <row r="16762" spans="27:27" x14ac:dyDescent="0.2">
      <c r="AA16762" s="9"/>
    </row>
    <row r="16763" spans="27:27" x14ac:dyDescent="0.2">
      <c r="AA16763" s="9"/>
    </row>
    <row r="16764" spans="27:27" x14ac:dyDescent="0.2">
      <c r="AA16764" s="9"/>
    </row>
    <row r="16765" spans="27:27" x14ac:dyDescent="0.2">
      <c r="AA16765" s="9"/>
    </row>
    <row r="16766" spans="27:27" x14ac:dyDescent="0.2">
      <c r="AA16766" s="9"/>
    </row>
    <row r="16767" spans="27:27" x14ac:dyDescent="0.2">
      <c r="AA16767" s="9"/>
    </row>
    <row r="16768" spans="27:27" x14ac:dyDescent="0.2">
      <c r="AA16768" s="9"/>
    </row>
    <row r="16769" spans="27:27" x14ac:dyDescent="0.2">
      <c r="AA16769" s="9"/>
    </row>
    <row r="16770" spans="27:27" x14ac:dyDescent="0.2">
      <c r="AA16770" s="9"/>
    </row>
    <row r="16771" spans="27:27" x14ac:dyDescent="0.2">
      <c r="AA16771" s="9"/>
    </row>
    <row r="16772" spans="27:27" x14ac:dyDescent="0.2">
      <c r="AA16772" s="9"/>
    </row>
    <row r="16773" spans="27:27" x14ac:dyDescent="0.2">
      <c r="AA16773" s="9"/>
    </row>
    <row r="16774" spans="27:27" x14ac:dyDescent="0.2">
      <c r="AA16774" s="9"/>
    </row>
    <row r="16775" spans="27:27" x14ac:dyDescent="0.2">
      <c r="AA16775" s="9"/>
    </row>
    <row r="16776" spans="27:27" x14ac:dyDescent="0.2">
      <c r="AA16776" s="9"/>
    </row>
    <row r="16777" spans="27:27" x14ac:dyDescent="0.2">
      <c r="AA16777" s="9"/>
    </row>
    <row r="16778" spans="27:27" x14ac:dyDescent="0.2">
      <c r="AA16778" s="9"/>
    </row>
    <row r="16779" spans="27:27" x14ac:dyDescent="0.2">
      <c r="AA16779" s="9"/>
    </row>
    <row r="16780" spans="27:27" x14ac:dyDescent="0.2">
      <c r="AA16780" s="9"/>
    </row>
    <row r="16781" spans="27:27" x14ac:dyDescent="0.2">
      <c r="AA16781" s="9"/>
    </row>
    <row r="16782" spans="27:27" x14ac:dyDescent="0.2">
      <c r="AA16782" s="9"/>
    </row>
    <row r="16783" spans="27:27" x14ac:dyDescent="0.2">
      <c r="AA16783" s="9"/>
    </row>
    <row r="16784" spans="27:27" x14ac:dyDescent="0.2">
      <c r="AA16784" s="9"/>
    </row>
    <row r="16785" spans="27:27" x14ac:dyDescent="0.2">
      <c r="AA16785" s="9"/>
    </row>
    <row r="16786" spans="27:27" x14ac:dyDescent="0.2">
      <c r="AA16786" s="9"/>
    </row>
    <row r="16787" spans="27:27" x14ac:dyDescent="0.2">
      <c r="AA16787" s="9"/>
    </row>
    <row r="16788" spans="27:27" x14ac:dyDescent="0.2">
      <c r="AA16788" s="9"/>
    </row>
    <row r="16789" spans="27:27" x14ac:dyDescent="0.2">
      <c r="AA16789" s="9"/>
    </row>
    <row r="16790" spans="27:27" x14ac:dyDescent="0.2">
      <c r="AA16790" s="9"/>
    </row>
    <row r="16791" spans="27:27" x14ac:dyDescent="0.2">
      <c r="AA16791" s="9"/>
    </row>
    <row r="16792" spans="27:27" x14ac:dyDescent="0.2">
      <c r="AA16792" s="9"/>
    </row>
    <row r="16793" spans="27:27" x14ac:dyDescent="0.2">
      <c r="AA16793" s="9"/>
    </row>
    <row r="16794" spans="27:27" x14ac:dyDescent="0.2">
      <c r="AA16794" s="9"/>
    </row>
    <row r="16795" spans="27:27" x14ac:dyDescent="0.2">
      <c r="AA16795" s="9"/>
    </row>
    <row r="16796" spans="27:27" x14ac:dyDescent="0.2">
      <c r="AA16796" s="9"/>
    </row>
    <row r="16797" spans="27:27" x14ac:dyDescent="0.2">
      <c r="AA16797" s="9"/>
    </row>
    <row r="16798" spans="27:27" x14ac:dyDescent="0.2">
      <c r="AA16798" s="9"/>
    </row>
    <row r="16799" spans="27:27" x14ac:dyDescent="0.2">
      <c r="AA16799" s="9"/>
    </row>
    <row r="16800" spans="27:27" x14ac:dyDescent="0.2">
      <c r="AA16800" s="9"/>
    </row>
    <row r="16801" spans="27:27" x14ac:dyDescent="0.2">
      <c r="AA16801" s="9"/>
    </row>
    <row r="16802" spans="27:27" x14ac:dyDescent="0.2">
      <c r="AA16802" s="9"/>
    </row>
    <row r="16803" spans="27:27" x14ac:dyDescent="0.2">
      <c r="AA16803" s="9"/>
    </row>
    <row r="16804" spans="27:27" x14ac:dyDescent="0.2">
      <c r="AA16804" s="9"/>
    </row>
    <row r="16805" spans="27:27" x14ac:dyDescent="0.2">
      <c r="AA16805" s="9"/>
    </row>
    <row r="16806" spans="27:27" x14ac:dyDescent="0.2">
      <c r="AA16806" s="9"/>
    </row>
    <row r="16807" spans="27:27" x14ac:dyDescent="0.2">
      <c r="AA16807" s="9"/>
    </row>
    <row r="16808" spans="27:27" x14ac:dyDescent="0.2">
      <c r="AA16808" s="9"/>
    </row>
    <row r="16809" spans="27:27" x14ac:dyDescent="0.2">
      <c r="AA16809" s="9"/>
    </row>
    <row r="16810" spans="27:27" x14ac:dyDescent="0.2">
      <c r="AA16810" s="9"/>
    </row>
    <row r="16811" spans="27:27" x14ac:dyDescent="0.2">
      <c r="AA16811" s="9"/>
    </row>
    <row r="16812" spans="27:27" x14ac:dyDescent="0.2">
      <c r="AA16812" s="9"/>
    </row>
    <row r="16813" spans="27:27" x14ac:dyDescent="0.2">
      <c r="AA16813" s="9"/>
    </row>
    <row r="16814" spans="27:27" x14ac:dyDescent="0.2">
      <c r="AA16814" s="9"/>
    </row>
    <row r="16815" spans="27:27" x14ac:dyDescent="0.2">
      <c r="AA16815" s="9"/>
    </row>
    <row r="16816" spans="27:27" x14ac:dyDescent="0.2">
      <c r="AA16816" s="9"/>
    </row>
    <row r="16817" spans="27:27" x14ac:dyDescent="0.2">
      <c r="AA16817" s="9"/>
    </row>
    <row r="16818" spans="27:27" x14ac:dyDescent="0.2">
      <c r="AA16818" s="9"/>
    </row>
    <row r="16819" spans="27:27" x14ac:dyDescent="0.2">
      <c r="AA16819" s="9"/>
    </row>
    <row r="16820" spans="27:27" x14ac:dyDescent="0.2">
      <c r="AA16820" s="9"/>
    </row>
    <row r="16821" spans="27:27" x14ac:dyDescent="0.2">
      <c r="AA16821" s="9"/>
    </row>
    <row r="16822" spans="27:27" x14ac:dyDescent="0.2">
      <c r="AA16822" s="9"/>
    </row>
    <row r="16823" spans="27:27" x14ac:dyDescent="0.2">
      <c r="AA16823" s="9"/>
    </row>
    <row r="16824" spans="27:27" x14ac:dyDescent="0.2">
      <c r="AA16824" s="9"/>
    </row>
    <row r="16825" spans="27:27" x14ac:dyDescent="0.2">
      <c r="AA16825" s="9"/>
    </row>
    <row r="16826" spans="27:27" x14ac:dyDescent="0.2">
      <c r="AA16826" s="9"/>
    </row>
    <row r="16827" spans="27:27" x14ac:dyDescent="0.2">
      <c r="AA16827" s="9"/>
    </row>
    <row r="16828" spans="27:27" x14ac:dyDescent="0.2">
      <c r="AA16828" s="9"/>
    </row>
    <row r="16829" spans="27:27" x14ac:dyDescent="0.2">
      <c r="AA16829" s="9"/>
    </row>
    <row r="16830" spans="27:27" x14ac:dyDescent="0.2">
      <c r="AA16830" s="9"/>
    </row>
    <row r="16831" spans="27:27" x14ac:dyDescent="0.2">
      <c r="AA16831" s="9"/>
    </row>
    <row r="16832" spans="27:27" x14ac:dyDescent="0.2">
      <c r="AA16832" s="9"/>
    </row>
    <row r="16833" spans="27:27" x14ac:dyDescent="0.2">
      <c r="AA16833" s="9"/>
    </row>
    <row r="16834" spans="27:27" x14ac:dyDescent="0.2">
      <c r="AA16834" s="9"/>
    </row>
    <row r="16835" spans="27:27" x14ac:dyDescent="0.2">
      <c r="AA16835" s="9"/>
    </row>
    <row r="16836" spans="27:27" x14ac:dyDescent="0.2">
      <c r="AA16836" s="9"/>
    </row>
    <row r="16837" spans="27:27" x14ac:dyDescent="0.2">
      <c r="AA16837" s="9"/>
    </row>
    <row r="16838" spans="27:27" x14ac:dyDescent="0.2">
      <c r="AA16838" s="9"/>
    </row>
    <row r="16839" spans="27:27" x14ac:dyDescent="0.2">
      <c r="AA16839" s="9"/>
    </row>
    <row r="16840" spans="27:27" x14ac:dyDescent="0.2">
      <c r="AA16840" s="9"/>
    </row>
    <row r="16841" spans="27:27" x14ac:dyDescent="0.2">
      <c r="AA16841" s="9"/>
    </row>
    <row r="16842" spans="27:27" x14ac:dyDescent="0.2">
      <c r="AA16842" s="9"/>
    </row>
    <row r="16843" spans="27:27" x14ac:dyDescent="0.2">
      <c r="AA16843" s="9"/>
    </row>
    <row r="16844" spans="27:27" x14ac:dyDescent="0.2">
      <c r="AA16844" s="9"/>
    </row>
    <row r="16845" spans="27:27" x14ac:dyDescent="0.2">
      <c r="AA16845" s="9"/>
    </row>
    <row r="16846" spans="27:27" x14ac:dyDescent="0.2">
      <c r="AA16846" s="9"/>
    </row>
    <row r="16847" spans="27:27" x14ac:dyDescent="0.2">
      <c r="AA16847" s="9"/>
    </row>
    <row r="16848" spans="27:27" x14ac:dyDescent="0.2">
      <c r="AA16848" s="9"/>
    </row>
    <row r="16849" spans="27:27" x14ac:dyDescent="0.2">
      <c r="AA16849" s="9"/>
    </row>
    <row r="16850" spans="27:27" x14ac:dyDescent="0.2">
      <c r="AA16850" s="9"/>
    </row>
    <row r="16851" spans="27:27" x14ac:dyDescent="0.2">
      <c r="AA16851" s="9"/>
    </row>
    <row r="16852" spans="27:27" x14ac:dyDescent="0.2">
      <c r="AA16852" s="9"/>
    </row>
    <row r="16853" spans="27:27" x14ac:dyDescent="0.2">
      <c r="AA16853" s="9"/>
    </row>
    <row r="16854" spans="27:27" x14ac:dyDescent="0.2">
      <c r="AA16854" s="9"/>
    </row>
    <row r="16855" spans="27:27" x14ac:dyDescent="0.2">
      <c r="AA16855" s="9"/>
    </row>
    <row r="16856" spans="27:27" x14ac:dyDescent="0.2">
      <c r="AA16856" s="9"/>
    </row>
    <row r="16857" spans="27:27" x14ac:dyDescent="0.2">
      <c r="AA16857" s="9"/>
    </row>
    <row r="16858" spans="27:27" x14ac:dyDescent="0.2">
      <c r="AA16858" s="9"/>
    </row>
    <row r="16859" spans="27:27" x14ac:dyDescent="0.2">
      <c r="AA16859" s="9"/>
    </row>
    <row r="16860" spans="27:27" x14ac:dyDescent="0.2">
      <c r="AA16860" s="9"/>
    </row>
    <row r="16861" spans="27:27" x14ac:dyDescent="0.2">
      <c r="AA16861" s="9"/>
    </row>
    <row r="16862" spans="27:27" x14ac:dyDescent="0.2">
      <c r="AA16862" s="9"/>
    </row>
    <row r="16863" spans="27:27" x14ac:dyDescent="0.2">
      <c r="AA16863" s="9"/>
    </row>
    <row r="16864" spans="27:27" x14ac:dyDescent="0.2">
      <c r="AA16864" s="9"/>
    </row>
    <row r="16865" spans="27:27" x14ac:dyDescent="0.2">
      <c r="AA16865" s="9"/>
    </row>
    <row r="16866" spans="27:27" x14ac:dyDescent="0.2">
      <c r="AA16866" s="9"/>
    </row>
    <row r="16867" spans="27:27" x14ac:dyDescent="0.2">
      <c r="AA16867" s="9"/>
    </row>
    <row r="16868" spans="27:27" x14ac:dyDescent="0.2">
      <c r="AA16868" s="9"/>
    </row>
    <row r="16869" spans="27:27" x14ac:dyDescent="0.2">
      <c r="AA16869" s="9"/>
    </row>
    <row r="16870" spans="27:27" x14ac:dyDescent="0.2">
      <c r="AA16870" s="9"/>
    </row>
    <row r="16871" spans="27:27" x14ac:dyDescent="0.2">
      <c r="AA16871" s="9"/>
    </row>
    <row r="16872" spans="27:27" x14ac:dyDescent="0.2">
      <c r="AA16872" s="9"/>
    </row>
    <row r="16873" spans="27:27" x14ac:dyDescent="0.2">
      <c r="AA16873" s="9"/>
    </row>
    <row r="16874" spans="27:27" x14ac:dyDescent="0.2">
      <c r="AA16874" s="9"/>
    </row>
    <row r="16875" spans="27:27" x14ac:dyDescent="0.2">
      <c r="AA16875" s="9"/>
    </row>
    <row r="16876" spans="27:27" x14ac:dyDescent="0.2">
      <c r="AA16876" s="9"/>
    </row>
    <row r="16877" spans="27:27" x14ac:dyDescent="0.2">
      <c r="AA16877" s="9"/>
    </row>
    <row r="16878" spans="27:27" x14ac:dyDescent="0.2">
      <c r="AA16878" s="9"/>
    </row>
    <row r="16879" spans="27:27" x14ac:dyDescent="0.2">
      <c r="AA16879" s="9"/>
    </row>
    <row r="16880" spans="27:27" x14ac:dyDescent="0.2">
      <c r="AA16880" s="9"/>
    </row>
    <row r="16881" spans="27:27" x14ac:dyDescent="0.2">
      <c r="AA16881" s="9"/>
    </row>
    <row r="16882" spans="27:27" x14ac:dyDescent="0.2">
      <c r="AA16882" s="9"/>
    </row>
    <row r="16883" spans="27:27" x14ac:dyDescent="0.2">
      <c r="AA16883" s="9"/>
    </row>
    <row r="16884" spans="27:27" x14ac:dyDescent="0.2">
      <c r="AA16884" s="9"/>
    </row>
    <row r="16885" spans="27:27" x14ac:dyDescent="0.2">
      <c r="AA16885" s="9"/>
    </row>
    <row r="16886" spans="27:27" x14ac:dyDescent="0.2">
      <c r="AA16886" s="9"/>
    </row>
    <row r="16887" spans="27:27" x14ac:dyDescent="0.2">
      <c r="AA16887" s="9"/>
    </row>
    <row r="16888" spans="27:27" x14ac:dyDescent="0.2">
      <c r="AA16888" s="9"/>
    </row>
    <row r="16889" spans="27:27" x14ac:dyDescent="0.2">
      <c r="AA16889" s="9"/>
    </row>
    <row r="16890" spans="27:27" x14ac:dyDescent="0.2">
      <c r="AA16890" s="9"/>
    </row>
    <row r="16891" spans="27:27" x14ac:dyDescent="0.2">
      <c r="AA16891" s="9"/>
    </row>
    <row r="16892" spans="27:27" x14ac:dyDescent="0.2">
      <c r="AA16892" s="9"/>
    </row>
    <row r="16893" spans="27:27" x14ac:dyDescent="0.2">
      <c r="AA16893" s="9"/>
    </row>
    <row r="16894" spans="27:27" x14ac:dyDescent="0.2">
      <c r="AA16894" s="9"/>
    </row>
    <row r="16895" spans="27:27" x14ac:dyDescent="0.2">
      <c r="AA16895" s="9"/>
    </row>
    <row r="16896" spans="27:27" x14ac:dyDescent="0.2">
      <c r="AA16896" s="9"/>
    </row>
    <row r="16897" spans="27:27" x14ac:dyDescent="0.2">
      <c r="AA16897" s="9"/>
    </row>
    <row r="16898" spans="27:27" x14ac:dyDescent="0.2">
      <c r="AA16898" s="9"/>
    </row>
    <row r="16899" spans="27:27" x14ac:dyDescent="0.2">
      <c r="AA16899" s="9"/>
    </row>
    <row r="16900" spans="27:27" x14ac:dyDescent="0.2">
      <c r="AA16900" s="9"/>
    </row>
    <row r="16901" spans="27:27" x14ac:dyDescent="0.2">
      <c r="AA16901" s="9"/>
    </row>
    <row r="16902" spans="27:27" x14ac:dyDescent="0.2">
      <c r="AA16902" s="9"/>
    </row>
    <row r="16903" spans="27:27" x14ac:dyDescent="0.2">
      <c r="AA16903" s="9"/>
    </row>
    <row r="16904" spans="27:27" x14ac:dyDescent="0.2">
      <c r="AA16904" s="9"/>
    </row>
    <row r="16905" spans="27:27" x14ac:dyDescent="0.2">
      <c r="AA16905" s="9"/>
    </row>
    <row r="16906" spans="27:27" x14ac:dyDescent="0.2">
      <c r="AA16906" s="9"/>
    </row>
    <row r="16907" spans="27:27" x14ac:dyDescent="0.2">
      <c r="AA16907" s="9"/>
    </row>
    <row r="16908" spans="27:27" x14ac:dyDescent="0.2">
      <c r="AA16908" s="9"/>
    </row>
    <row r="16909" spans="27:27" x14ac:dyDescent="0.2">
      <c r="AA16909" s="9"/>
    </row>
    <row r="16910" spans="27:27" x14ac:dyDescent="0.2">
      <c r="AA16910" s="9"/>
    </row>
    <row r="16911" spans="27:27" x14ac:dyDescent="0.2">
      <c r="AA16911" s="9"/>
    </row>
    <row r="16912" spans="27:27" x14ac:dyDescent="0.2">
      <c r="AA16912" s="9"/>
    </row>
    <row r="16913" spans="27:27" x14ac:dyDescent="0.2">
      <c r="AA16913" s="9"/>
    </row>
    <row r="16914" spans="27:27" x14ac:dyDescent="0.2">
      <c r="AA16914" s="9"/>
    </row>
    <row r="16915" spans="27:27" x14ac:dyDescent="0.2">
      <c r="AA16915" s="9"/>
    </row>
    <row r="16916" spans="27:27" x14ac:dyDescent="0.2">
      <c r="AA16916" s="9"/>
    </row>
    <row r="16917" spans="27:27" x14ac:dyDescent="0.2">
      <c r="AA16917" s="9"/>
    </row>
    <row r="16918" spans="27:27" x14ac:dyDescent="0.2">
      <c r="AA16918" s="9"/>
    </row>
    <row r="16919" spans="27:27" x14ac:dyDescent="0.2">
      <c r="AA16919" s="9"/>
    </row>
    <row r="16920" spans="27:27" x14ac:dyDescent="0.2">
      <c r="AA16920" s="9"/>
    </row>
    <row r="16921" spans="27:27" x14ac:dyDescent="0.2">
      <c r="AA16921" s="9"/>
    </row>
    <row r="16922" spans="27:27" x14ac:dyDescent="0.2">
      <c r="AA16922" s="9"/>
    </row>
    <row r="16923" spans="27:27" x14ac:dyDescent="0.2">
      <c r="AA16923" s="9"/>
    </row>
    <row r="16924" spans="27:27" x14ac:dyDescent="0.2">
      <c r="AA16924" s="9"/>
    </row>
    <row r="16925" spans="27:27" x14ac:dyDescent="0.2">
      <c r="AA16925" s="9"/>
    </row>
    <row r="16926" spans="27:27" x14ac:dyDescent="0.2">
      <c r="AA16926" s="9"/>
    </row>
    <row r="16927" spans="27:27" x14ac:dyDescent="0.2">
      <c r="AA16927" s="9"/>
    </row>
    <row r="16928" spans="27:27" x14ac:dyDescent="0.2">
      <c r="AA16928" s="9"/>
    </row>
    <row r="16929" spans="27:27" x14ac:dyDescent="0.2">
      <c r="AA16929" s="9"/>
    </row>
    <row r="16930" spans="27:27" x14ac:dyDescent="0.2">
      <c r="AA16930" s="9"/>
    </row>
    <row r="16931" spans="27:27" x14ac:dyDescent="0.2">
      <c r="AA16931" s="9"/>
    </row>
    <row r="16932" spans="27:27" x14ac:dyDescent="0.2">
      <c r="AA16932" s="9"/>
    </row>
    <row r="16933" spans="27:27" x14ac:dyDescent="0.2">
      <c r="AA16933" s="9"/>
    </row>
    <row r="16934" spans="27:27" x14ac:dyDescent="0.2">
      <c r="AA16934" s="9"/>
    </row>
    <row r="16935" spans="27:27" x14ac:dyDescent="0.2">
      <c r="AA16935" s="9"/>
    </row>
    <row r="16936" spans="27:27" x14ac:dyDescent="0.2">
      <c r="AA16936" s="9"/>
    </row>
    <row r="16937" spans="27:27" x14ac:dyDescent="0.2">
      <c r="AA16937" s="9"/>
    </row>
    <row r="16938" spans="27:27" x14ac:dyDescent="0.2">
      <c r="AA16938" s="9"/>
    </row>
    <row r="16939" spans="27:27" x14ac:dyDescent="0.2">
      <c r="AA16939" s="9"/>
    </row>
    <row r="16940" spans="27:27" x14ac:dyDescent="0.2">
      <c r="AA16940" s="9"/>
    </row>
    <row r="16941" spans="27:27" x14ac:dyDescent="0.2">
      <c r="AA16941" s="9"/>
    </row>
    <row r="16942" spans="27:27" x14ac:dyDescent="0.2">
      <c r="AA16942" s="9"/>
    </row>
    <row r="16943" spans="27:27" x14ac:dyDescent="0.2">
      <c r="AA16943" s="9"/>
    </row>
    <row r="16944" spans="27:27" x14ac:dyDescent="0.2">
      <c r="AA16944" s="9"/>
    </row>
    <row r="16945" spans="27:27" x14ac:dyDescent="0.2">
      <c r="AA16945" s="9"/>
    </row>
    <row r="16946" spans="27:27" x14ac:dyDescent="0.2">
      <c r="AA16946" s="9"/>
    </row>
    <row r="16947" spans="27:27" x14ac:dyDescent="0.2">
      <c r="AA16947" s="9"/>
    </row>
    <row r="16948" spans="27:27" x14ac:dyDescent="0.2">
      <c r="AA16948" s="9"/>
    </row>
    <row r="16949" spans="27:27" x14ac:dyDescent="0.2">
      <c r="AA16949" s="9"/>
    </row>
    <row r="16950" spans="27:27" x14ac:dyDescent="0.2">
      <c r="AA16950" s="9"/>
    </row>
    <row r="16951" spans="27:27" x14ac:dyDescent="0.2">
      <c r="AA16951" s="9"/>
    </row>
    <row r="16952" spans="27:27" x14ac:dyDescent="0.2">
      <c r="AA16952" s="9"/>
    </row>
    <row r="16953" spans="27:27" x14ac:dyDescent="0.2">
      <c r="AA16953" s="9"/>
    </row>
    <row r="16954" spans="27:27" x14ac:dyDescent="0.2">
      <c r="AA16954" s="9"/>
    </row>
    <row r="16955" spans="27:27" x14ac:dyDescent="0.2">
      <c r="AA16955" s="9"/>
    </row>
    <row r="16956" spans="27:27" x14ac:dyDescent="0.2">
      <c r="AA16956" s="9"/>
    </row>
    <row r="16957" spans="27:27" x14ac:dyDescent="0.2">
      <c r="AA16957" s="9"/>
    </row>
    <row r="16958" spans="27:27" x14ac:dyDescent="0.2">
      <c r="AA16958" s="9"/>
    </row>
    <row r="16959" spans="27:27" x14ac:dyDescent="0.2">
      <c r="AA16959" s="9"/>
    </row>
    <row r="16960" spans="27:27" x14ac:dyDescent="0.2">
      <c r="AA16960" s="9"/>
    </row>
    <row r="16961" spans="27:27" x14ac:dyDescent="0.2">
      <c r="AA16961" s="9"/>
    </row>
    <row r="16962" spans="27:27" x14ac:dyDescent="0.2">
      <c r="AA16962" s="9"/>
    </row>
    <row r="16963" spans="27:27" x14ac:dyDescent="0.2">
      <c r="AA16963" s="9"/>
    </row>
    <row r="16964" spans="27:27" x14ac:dyDescent="0.2">
      <c r="AA16964" s="9"/>
    </row>
    <row r="16965" spans="27:27" x14ac:dyDescent="0.2">
      <c r="AA16965" s="9"/>
    </row>
    <row r="16966" spans="27:27" x14ac:dyDescent="0.2">
      <c r="AA16966" s="9"/>
    </row>
    <row r="16967" spans="27:27" x14ac:dyDescent="0.2">
      <c r="AA16967" s="9"/>
    </row>
    <row r="16968" spans="27:27" x14ac:dyDescent="0.2">
      <c r="AA16968" s="9"/>
    </row>
    <row r="16969" spans="27:27" x14ac:dyDescent="0.2">
      <c r="AA16969" s="9"/>
    </row>
    <row r="16970" spans="27:27" x14ac:dyDescent="0.2">
      <c r="AA16970" s="9"/>
    </row>
    <row r="16971" spans="27:27" x14ac:dyDescent="0.2">
      <c r="AA16971" s="9"/>
    </row>
    <row r="16972" spans="27:27" x14ac:dyDescent="0.2">
      <c r="AA16972" s="9"/>
    </row>
    <row r="16973" spans="27:27" x14ac:dyDescent="0.2">
      <c r="AA16973" s="9"/>
    </row>
    <row r="16974" spans="27:27" x14ac:dyDescent="0.2">
      <c r="AA16974" s="9"/>
    </row>
    <row r="16975" spans="27:27" x14ac:dyDescent="0.2">
      <c r="AA16975" s="9"/>
    </row>
    <row r="16976" spans="27:27" x14ac:dyDescent="0.2">
      <c r="AA16976" s="9"/>
    </row>
    <row r="16977" spans="27:27" x14ac:dyDescent="0.2">
      <c r="AA16977" s="9"/>
    </row>
    <row r="16978" spans="27:27" x14ac:dyDescent="0.2">
      <c r="AA16978" s="9"/>
    </row>
    <row r="16979" spans="27:27" x14ac:dyDescent="0.2">
      <c r="AA16979" s="9"/>
    </row>
    <row r="16980" spans="27:27" x14ac:dyDescent="0.2">
      <c r="AA16980" s="9"/>
    </row>
    <row r="16981" spans="27:27" x14ac:dyDescent="0.2">
      <c r="AA16981" s="9"/>
    </row>
    <row r="16982" spans="27:27" x14ac:dyDescent="0.2">
      <c r="AA16982" s="9"/>
    </row>
    <row r="16983" spans="27:27" x14ac:dyDescent="0.2">
      <c r="AA16983" s="9"/>
    </row>
    <row r="16984" spans="27:27" x14ac:dyDescent="0.2">
      <c r="AA16984" s="9"/>
    </row>
    <row r="16985" spans="27:27" x14ac:dyDescent="0.2">
      <c r="AA16985" s="9"/>
    </row>
    <row r="16986" spans="27:27" x14ac:dyDescent="0.2">
      <c r="AA16986" s="9"/>
    </row>
    <row r="16987" spans="27:27" x14ac:dyDescent="0.2">
      <c r="AA16987" s="9"/>
    </row>
    <row r="16988" spans="27:27" x14ac:dyDescent="0.2">
      <c r="AA16988" s="9"/>
    </row>
    <row r="16989" spans="27:27" x14ac:dyDescent="0.2">
      <c r="AA16989" s="9"/>
    </row>
    <row r="16990" spans="27:27" x14ac:dyDescent="0.2">
      <c r="AA16990" s="9"/>
    </row>
    <row r="16991" spans="27:27" x14ac:dyDescent="0.2">
      <c r="AA16991" s="9"/>
    </row>
    <row r="16992" spans="27:27" x14ac:dyDescent="0.2">
      <c r="AA16992" s="9"/>
    </row>
    <row r="16993" spans="27:27" x14ac:dyDescent="0.2">
      <c r="AA16993" s="9"/>
    </row>
    <row r="16994" spans="27:27" x14ac:dyDescent="0.2">
      <c r="AA16994" s="9"/>
    </row>
    <row r="16995" spans="27:27" x14ac:dyDescent="0.2">
      <c r="AA16995" s="9"/>
    </row>
    <row r="16996" spans="27:27" x14ac:dyDescent="0.2">
      <c r="AA16996" s="9"/>
    </row>
    <row r="16997" spans="27:27" x14ac:dyDescent="0.2">
      <c r="AA16997" s="9"/>
    </row>
    <row r="16998" spans="27:27" x14ac:dyDescent="0.2">
      <c r="AA16998" s="9"/>
    </row>
    <row r="16999" spans="27:27" x14ac:dyDescent="0.2">
      <c r="AA16999" s="9"/>
    </row>
    <row r="17000" spans="27:27" x14ac:dyDescent="0.2">
      <c r="AA17000" s="9"/>
    </row>
    <row r="17001" spans="27:27" x14ac:dyDescent="0.2">
      <c r="AA17001" s="9"/>
    </row>
    <row r="17002" spans="27:27" x14ac:dyDescent="0.2">
      <c r="AA17002" s="9"/>
    </row>
    <row r="17003" spans="27:27" x14ac:dyDescent="0.2">
      <c r="AA17003" s="9"/>
    </row>
    <row r="17004" spans="27:27" x14ac:dyDescent="0.2">
      <c r="AA17004" s="9"/>
    </row>
    <row r="17005" spans="27:27" x14ac:dyDescent="0.2">
      <c r="AA17005" s="9"/>
    </row>
    <row r="17006" spans="27:27" x14ac:dyDescent="0.2">
      <c r="AA17006" s="9"/>
    </row>
    <row r="17007" spans="27:27" x14ac:dyDescent="0.2">
      <c r="AA17007" s="9"/>
    </row>
    <row r="17008" spans="27:27" x14ac:dyDescent="0.2">
      <c r="AA17008" s="9"/>
    </row>
    <row r="17009" spans="27:27" x14ac:dyDescent="0.2">
      <c r="AA17009" s="9"/>
    </row>
    <row r="17010" spans="27:27" x14ac:dyDescent="0.2">
      <c r="AA17010" s="9"/>
    </row>
    <row r="17011" spans="27:27" x14ac:dyDescent="0.2">
      <c r="AA17011" s="9"/>
    </row>
    <row r="17012" spans="27:27" x14ac:dyDescent="0.2">
      <c r="AA17012" s="9"/>
    </row>
    <row r="17013" spans="27:27" x14ac:dyDescent="0.2">
      <c r="AA17013" s="9"/>
    </row>
    <row r="17014" spans="27:27" x14ac:dyDescent="0.2">
      <c r="AA17014" s="9"/>
    </row>
    <row r="17015" spans="27:27" x14ac:dyDescent="0.2">
      <c r="AA17015" s="9"/>
    </row>
    <row r="17016" spans="27:27" x14ac:dyDescent="0.2">
      <c r="AA17016" s="9"/>
    </row>
    <row r="17017" spans="27:27" x14ac:dyDescent="0.2">
      <c r="AA17017" s="9"/>
    </row>
    <row r="17018" spans="27:27" x14ac:dyDescent="0.2">
      <c r="AA17018" s="9"/>
    </row>
    <row r="17019" spans="27:27" x14ac:dyDescent="0.2">
      <c r="AA17019" s="9"/>
    </row>
    <row r="17020" spans="27:27" x14ac:dyDescent="0.2">
      <c r="AA17020" s="9"/>
    </row>
    <row r="17021" spans="27:27" x14ac:dyDescent="0.2">
      <c r="AA17021" s="9"/>
    </row>
    <row r="17022" spans="27:27" x14ac:dyDescent="0.2">
      <c r="AA17022" s="9"/>
    </row>
    <row r="17023" spans="27:27" x14ac:dyDescent="0.2">
      <c r="AA17023" s="9"/>
    </row>
    <row r="17024" spans="27:27" x14ac:dyDescent="0.2">
      <c r="AA17024" s="9"/>
    </row>
    <row r="17025" spans="27:27" x14ac:dyDescent="0.2">
      <c r="AA17025" s="9"/>
    </row>
    <row r="17026" spans="27:27" x14ac:dyDescent="0.2">
      <c r="AA17026" s="9"/>
    </row>
    <row r="17027" spans="27:27" x14ac:dyDescent="0.2">
      <c r="AA17027" s="9"/>
    </row>
    <row r="17028" spans="27:27" x14ac:dyDescent="0.2">
      <c r="AA17028" s="9"/>
    </row>
    <row r="17029" spans="27:27" x14ac:dyDescent="0.2">
      <c r="AA17029" s="9"/>
    </row>
    <row r="17030" spans="27:27" x14ac:dyDescent="0.2">
      <c r="AA17030" s="9"/>
    </row>
    <row r="17031" spans="27:27" x14ac:dyDescent="0.2">
      <c r="AA17031" s="9"/>
    </row>
    <row r="17032" spans="27:27" x14ac:dyDescent="0.2">
      <c r="AA17032" s="9"/>
    </row>
    <row r="17033" spans="27:27" x14ac:dyDescent="0.2">
      <c r="AA17033" s="9"/>
    </row>
    <row r="17034" spans="27:27" x14ac:dyDescent="0.2">
      <c r="AA17034" s="9"/>
    </row>
    <row r="17035" spans="27:27" x14ac:dyDescent="0.2">
      <c r="AA17035" s="9"/>
    </row>
    <row r="17036" spans="27:27" x14ac:dyDescent="0.2">
      <c r="AA17036" s="9"/>
    </row>
    <row r="17037" spans="27:27" x14ac:dyDescent="0.2">
      <c r="AA17037" s="9"/>
    </row>
    <row r="17038" spans="27:27" x14ac:dyDescent="0.2">
      <c r="AA17038" s="9"/>
    </row>
    <row r="17039" spans="27:27" x14ac:dyDescent="0.2">
      <c r="AA17039" s="9"/>
    </row>
    <row r="17040" spans="27:27" x14ac:dyDescent="0.2">
      <c r="AA17040" s="9"/>
    </row>
    <row r="17041" spans="27:27" x14ac:dyDescent="0.2">
      <c r="AA17041" s="9"/>
    </row>
    <row r="17042" spans="27:27" x14ac:dyDescent="0.2">
      <c r="AA17042" s="9"/>
    </row>
    <row r="17043" spans="27:27" x14ac:dyDescent="0.2">
      <c r="AA17043" s="9"/>
    </row>
    <row r="17044" spans="27:27" x14ac:dyDescent="0.2">
      <c r="AA17044" s="9"/>
    </row>
    <row r="17045" spans="27:27" x14ac:dyDescent="0.2">
      <c r="AA17045" s="9"/>
    </row>
    <row r="17046" spans="27:27" x14ac:dyDescent="0.2">
      <c r="AA17046" s="9"/>
    </row>
    <row r="17047" spans="27:27" x14ac:dyDescent="0.2">
      <c r="AA17047" s="9"/>
    </row>
    <row r="17048" spans="27:27" x14ac:dyDescent="0.2">
      <c r="AA17048" s="9"/>
    </row>
    <row r="17049" spans="27:27" x14ac:dyDescent="0.2">
      <c r="AA17049" s="9"/>
    </row>
    <row r="17050" spans="27:27" x14ac:dyDescent="0.2">
      <c r="AA17050" s="9"/>
    </row>
    <row r="17051" spans="27:27" x14ac:dyDescent="0.2">
      <c r="AA17051" s="9"/>
    </row>
    <row r="17052" spans="27:27" x14ac:dyDescent="0.2">
      <c r="AA17052" s="9"/>
    </row>
    <row r="17053" spans="27:27" x14ac:dyDescent="0.2">
      <c r="AA17053" s="9"/>
    </row>
    <row r="17054" spans="27:27" x14ac:dyDescent="0.2">
      <c r="AA17054" s="9"/>
    </row>
    <row r="17055" spans="27:27" x14ac:dyDescent="0.2">
      <c r="AA17055" s="9"/>
    </row>
    <row r="17056" spans="27:27" x14ac:dyDescent="0.2">
      <c r="AA17056" s="9"/>
    </row>
    <row r="17057" spans="27:27" x14ac:dyDescent="0.2">
      <c r="AA17057" s="9"/>
    </row>
    <row r="17058" spans="27:27" x14ac:dyDescent="0.2">
      <c r="AA17058" s="9"/>
    </row>
    <row r="17059" spans="27:27" x14ac:dyDescent="0.2">
      <c r="AA17059" s="9"/>
    </row>
    <row r="17060" spans="27:27" x14ac:dyDescent="0.2">
      <c r="AA17060" s="9"/>
    </row>
    <row r="17061" spans="27:27" x14ac:dyDescent="0.2">
      <c r="AA17061" s="9"/>
    </row>
    <row r="17062" spans="27:27" x14ac:dyDescent="0.2">
      <c r="AA17062" s="9"/>
    </row>
    <row r="17063" spans="27:27" x14ac:dyDescent="0.2">
      <c r="AA17063" s="9"/>
    </row>
    <row r="17064" spans="27:27" x14ac:dyDescent="0.2">
      <c r="AA17064" s="9"/>
    </row>
    <row r="17065" spans="27:27" x14ac:dyDescent="0.2">
      <c r="AA17065" s="9"/>
    </row>
    <row r="17066" spans="27:27" x14ac:dyDescent="0.2">
      <c r="AA17066" s="9"/>
    </row>
    <row r="17067" spans="27:27" x14ac:dyDescent="0.2">
      <c r="AA17067" s="9"/>
    </row>
    <row r="17068" spans="27:27" x14ac:dyDescent="0.2">
      <c r="AA17068" s="9"/>
    </row>
    <row r="17069" spans="27:27" x14ac:dyDescent="0.2">
      <c r="AA17069" s="9"/>
    </row>
    <row r="17070" spans="27:27" x14ac:dyDescent="0.2">
      <c r="AA17070" s="9"/>
    </row>
    <row r="17071" spans="27:27" x14ac:dyDescent="0.2">
      <c r="AA17071" s="9"/>
    </row>
    <row r="17072" spans="27:27" x14ac:dyDescent="0.2">
      <c r="AA17072" s="9"/>
    </row>
    <row r="17073" spans="27:27" x14ac:dyDescent="0.2">
      <c r="AA17073" s="9"/>
    </row>
    <row r="17074" spans="27:27" x14ac:dyDescent="0.2">
      <c r="AA17074" s="9"/>
    </row>
    <row r="17075" spans="27:27" x14ac:dyDescent="0.2">
      <c r="AA17075" s="9"/>
    </row>
    <row r="17076" spans="27:27" x14ac:dyDescent="0.2">
      <c r="AA17076" s="9"/>
    </row>
    <row r="17077" spans="27:27" x14ac:dyDescent="0.2">
      <c r="AA17077" s="9"/>
    </row>
    <row r="17078" spans="27:27" x14ac:dyDescent="0.2">
      <c r="AA17078" s="9"/>
    </row>
    <row r="17079" spans="27:27" x14ac:dyDescent="0.2">
      <c r="AA17079" s="9"/>
    </row>
    <row r="17080" spans="27:27" x14ac:dyDescent="0.2">
      <c r="AA17080" s="9"/>
    </row>
    <row r="17081" spans="27:27" x14ac:dyDescent="0.2">
      <c r="AA17081" s="9"/>
    </row>
    <row r="17082" spans="27:27" x14ac:dyDescent="0.2">
      <c r="AA17082" s="9"/>
    </row>
    <row r="17083" spans="27:27" x14ac:dyDescent="0.2">
      <c r="AA17083" s="9"/>
    </row>
    <row r="17084" spans="27:27" x14ac:dyDescent="0.2">
      <c r="AA17084" s="9"/>
    </row>
    <row r="17085" spans="27:27" x14ac:dyDescent="0.2">
      <c r="AA17085" s="9"/>
    </row>
    <row r="17086" spans="27:27" x14ac:dyDescent="0.2">
      <c r="AA17086" s="9"/>
    </row>
    <row r="17087" spans="27:27" x14ac:dyDescent="0.2">
      <c r="AA17087" s="9"/>
    </row>
    <row r="17088" spans="27:27" x14ac:dyDescent="0.2">
      <c r="AA17088" s="9"/>
    </row>
    <row r="17089" spans="27:27" x14ac:dyDescent="0.2">
      <c r="AA17089" s="9"/>
    </row>
    <row r="17090" spans="27:27" x14ac:dyDescent="0.2">
      <c r="AA17090" s="9"/>
    </row>
    <row r="17091" spans="27:27" x14ac:dyDescent="0.2">
      <c r="AA17091" s="9"/>
    </row>
    <row r="17092" spans="27:27" x14ac:dyDescent="0.2">
      <c r="AA17092" s="9"/>
    </row>
    <row r="17093" spans="27:27" x14ac:dyDescent="0.2">
      <c r="AA17093" s="9"/>
    </row>
    <row r="17094" spans="27:27" x14ac:dyDescent="0.2">
      <c r="AA17094" s="9"/>
    </row>
    <row r="17095" spans="27:27" x14ac:dyDescent="0.2">
      <c r="AA17095" s="9"/>
    </row>
    <row r="17096" spans="27:27" x14ac:dyDescent="0.2">
      <c r="AA17096" s="9"/>
    </row>
    <row r="17097" spans="27:27" x14ac:dyDescent="0.2">
      <c r="AA17097" s="9"/>
    </row>
    <row r="17098" spans="27:27" x14ac:dyDescent="0.2">
      <c r="AA17098" s="9"/>
    </row>
    <row r="17099" spans="27:27" x14ac:dyDescent="0.2">
      <c r="AA17099" s="9"/>
    </row>
    <row r="17100" spans="27:27" x14ac:dyDescent="0.2">
      <c r="AA17100" s="9"/>
    </row>
    <row r="17101" spans="27:27" x14ac:dyDescent="0.2">
      <c r="AA17101" s="9"/>
    </row>
    <row r="17102" spans="27:27" x14ac:dyDescent="0.2">
      <c r="AA17102" s="9"/>
    </row>
    <row r="17103" spans="27:27" x14ac:dyDescent="0.2">
      <c r="AA17103" s="9"/>
    </row>
    <row r="17104" spans="27:27" x14ac:dyDescent="0.2">
      <c r="AA17104" s="9"/>
    </row>
    <row r="17105" spans="27:27" x14ac:dyDescent="0.2">
      <c r="AA17105" s="9"/>
    </row>
    <row r="17106" spans="27:27" x14ac:dyDescent="0.2">
      <c r="AA17106" s="9"/>
    </row>
    <row r="17107" spans="27:27" x14ac:dyDescent="0.2">
      <c r="AA17107" s="9"/>
    </row>
    <row r="17108" spans="27:27" x14ac:dyDescent="0.2">
      <c r="AA17108" s="9"/>
    </row>
    <row r="17109" spans="27:27" x14ac:dyDescent="0.2">
      <c r="AA17109" s="9"/>
    </row>
    <row r="17110" spans="27:27" x14ac:dyDescent="0.2">
      <c r="AA17110" s="9"/>
    </row>
    <row r="17111" spans="27:27" x14ac:dyDescent="0.2">
      <c r="AA17111" s="9"/>
    </row>
    <row r="17112" spans="27:27" x14ac:dyDescent="0.2">
      <c r="AA17112" s="9"/>
    </row>
    <row r="17113" spans="27:27" x14ac:dyDescent="0.2">
      <c r="AA17113" s="9"/>
    </row>
    <row r="17114" spans="27:27" x14ac:dyDescent="0.2">
      <c r="AA17114" s="9"/>
    </row>
    <row r="17115" spans="27:27" x14ac:dyDescent="0.2">
      <c r="AA17115" s="9"/>
    </row>
    <row r="17116" spans="27:27" x14ac:dyDescent="0.2">
      <c r="AA17116" s="9"/>
    </row>
    <row r="17117" spans="27:27" x14ac:dyDescent="0.2">
      <c r="AA17117" s="9"/>
    </row>
    <row r="17118" spans="27:27" x14ac:dyDescent="0.2">
      <c r="AA17118" s="9"/>
    </row>
    <row r="17119" spans="27:27" x14ac:dyDescent="0.2">
      <c r="AA17119" s="9"/>
    </row>
    <row r="17120" spans="27:27" x14ac:dyDescent="0.2">
      <c r="AA17120" s="9"/>
    </row>
    <row r="17121" spans="27:27" x14ac:dyDescent="0.2">
      <c r="AA17121" s="9"/>
    </row>
    <row r="17122" spans="27:27" x14ac:dyDescent="0.2">
      <c r="AA17122" s="9"/>
    </row>
    <row r="17123" spans="27:27" x14ac:dyDescent="0.2">
      <c r="AA17123" s="9"/>
    </row>
    <row r="17124" spans="27:27" x14ac:dyDescent="0.2">
      <c r="AA17124" s="9"/>
    </row>
    <row r="17125" spans="27:27" x14ac:dyDescent="0.2">
      <c r="AA17125" s="9"/>
    </row>
    <row r="17126" spans="27:27" x14ac:dyDescent="0.2">
      <c r="AA17126" s="9"/>
    </row>
    <row r="17127" spans="27:27" x14ac:dyDescent="0.2">
      <c r="AA17127" s="9"/>
    </row>
    <row r="17128" spans="27:27" x14ac:dyDescent="0.2">
      <c r="AA17128" s="9"/>
    </row>
    <row r="17129" spans="27:27" x14ac:dyDescent="0.2">
      <c r="AA17129" s="9"/>
    </row>
    <row r="17130" spans="27:27" x14ac:dyDescent="0.2">
      <c r="AA17130" s="9"/>
    </row>
    <row r="17131" spans="27:27" x14ac:dyDescent="0.2">
      <c r="AA17131" s="9"/>
    </row>
    <row r="17132" spans="27:27" x14ac:dyDescent="0.2">
      <c r="AA17132" s="9"/>
    </row>
    <row r="17133" spans="27:27" x14ac:dyDescent="0.2">
      <c r="AA17133" s="9"/>
    </row>
    <row r="17134" spans="27:27" x14ac:dyDescent="0.2">
      <c r="AA17134" s="9"/>
    </row>
    <row r="17135" spans="27:27" x14ac:dyDescent="0.2">
      <c r="AA17135" s="9"/>
    </row>
    <row r="17136" spans="27:27" x14ac:dyDescent="0.2">
      <c r="AA17136" s="9"/>
    </row>
    <row r="17137" spans="27:27" x14ac:dyDescent="0.2">
      <c r="AA17137" s="9"/>
    </row>
    <row r="17138" spans="27:27" x14ac:dyDescent="0.2">
      <c r="AA17138" s="9"/>
    </row>
    <row r="17139" spans="27:27" x14ac:dyDescent="0.2">
      <c r="AA17139" s="9"/>
    </row>
    <row r="17140" spans="27:27" x14ac:dyDescent="0.2">
      <c r="AA17140" s="9"/>
    </row>
    <row r="17141" spans="27:27" x14ac:dyDescent="0.2">
      <c r="AA17141" s="9"/>
    </row>
    <row r="17142" spans="27:27" x14ac:dyDescent="0.2">
      <c r="AA17142" s="9"/>
    </row>
    <row r="17143" spans="27:27" x14ac:dyDescent="0.2">
      <c r="AA17143" s="9"/>
    </row>
    <row r="17144" spans="27:27" x14ac:dyDescent="0.2">
      <c r="AA17144" s="9"/>
    </row>
    <row r="17145" spans="27:27" x14ac:dyDescent="0.2">
      <c r="AA17145" s="9"/>
    </row>
    <row r="17146" spans="27:27" x14ac:dyDescent="0.2">
      <c r="AA17146" s="9"/>
    </row>
    <row r="17147" spans="27:27" x14ac:dyDescent="0.2">
      <c r="AA17147" s="9"/>
    </row>
    <row r="17148" spans="27:27" x14ac:dyDescent="0.2">
      <c r="AA17148" s="9"/>
    </row>
    <row r="17149" spans="27:27" x14ac:dyDescent="0.2">
      <c r="AA17149" s="9"/>
    </row>
    <row r="17150" spans="27:27" x14ac:dyDescent="0.2">
      <c r="AA17150" s="9"/>
    </row>
    <row r="17151" spans="27:27" x14ac:dyDescent="0.2">
      <c r="AA17151" s="9"/>
    </row>
    <row r="17152" spans="27:27" x14ac:dyDescent="0.2">
      <c r="AA17152" s="9"/>
    </row>
    <row r="17153" spans="27:27" x14ac:dyDescent="0.2">
      <c r="AA17153" s="9"/>
    </row>
    <row r="17154" spans="27:27" x14ac:dyDescent="0.2">
      <c r="AA17154" s="9"/>
    </row>
    <row r="17155" spans="27:27" x14ac:dyDescent="0.2">
      <c r="AA17155" s="9"/>
    </row>
    <row r="17156" spans="27:27" x14ac:dyDescent="0.2">
      <c r="AA17156" s="9"/>
    </row>
    <row r="17157" spans="27:27" x14ac:dyDescent="0.2">
      <c r="AA17157" s="9"/>
    </row>
    <row r="17158" spans="27:27" x14ac:dyDescent="0.2">
      <c r="AA17158" s="9"/>
    </row>
    <row r="17159" spans="27:27" x14ac:dyDescent="0.2">
      <c r="AA17159" s="9"/>
    </row>
    <row r="17160" spans="27:27" x14ac:dyDescent="0.2">
      <c r="AA17160" s="9"/>
    </row>
    <row r="17161" spans="27:27" x14ac:dyDescent="0.2">
      <c r="AA17161" s="9"/>
    </row>
    <row r="17162" spans="27:27" x14ac:dyDescent="0.2">
      <c r="AA17162" s="9"/>
    </row>
    <row r="17163" spans="27:27" x14ac:dyDescent="0.2">
      <c r="AA17163" s="9"/>
    </row>
    <row r="17164" spans="27:27" x14ac:dyDescent="0.2">
      <c r="AA17164" s="9"/>
    </row>
    <row r="17165" spans="27:27" x14ac:dyDescent="0.2">
      <c r="AA17165" s="9"/>
    </row>
    <row r="17166" spans="27:27" x14ac:dyDescent="0.2">
      <c r="AA17166" s="9"/>
    </row>
    <row r="17167" spans="27:27" x14ac:dyDescent="0.2">
      <c r="AA17167" s="9"/>
    </row>
    <row r="17168" spans="27:27" x14ac:dyDescent="0.2">
      <c r="AA17168" s="9"/>
    </row>
    <row r="17169" spans="27:27" x14ac:dyDescent="0.2">
      <c r="AA17169" s="9"/>
    </row>
    <row r="17170" spans="27:27" x14ac:dyDescent="0.2">
      <c r="AA17170" s="9"/>
    </row>
    <row r="17171" spans="27:27" x14ac:dyDescent="0.2">
      <c r="AA17171" s="9"/>
    </row>
    <row r="17172" spans="27:27" x14ac:dyDescent="0.2">
      <c r="AA17172" s="9"/>
    </row>
    <row r="17173" spans="27:27" x14ac:dyDescent="0.2">
      <c r="AA17173" s="9"/>
    </row>
    <row r="17174" spans="27:27" x14ac:dyDescent="0.2">
      <c r="AA17174" s="9"/>
    </row>
    <row r="17175" spans="27:27" x14ac:dyDescent="0.2">
      <c r="AA17175" s="9"/>
    </row>
    <row r="17176" spans="27:27" x14ac:dyDescent="0.2">
      <c r="AA17176" s="9"/>
    </row>
    <row r="17177" spans="27:27" x14ac:dyDescent="0.2">
      <c r="AA17177" s="9"/>
    </row>
    <row r="17178" spans="27:27" x14ac:dyDescent="0.2">
      <c r="AA17178" s="9"/>
    </row>
    <row r="17179" spans="27:27" x14ac:dyDescent="0.2">
      <c r="AA17179" s="9"/>
    </row>
    <row r="17180" spans="27:27" x14ac:dyDescent="0.2">
      <c r="AA17180" s="9"/>
    </row>
    <row r="17181" spans="27:27" x14ac:dyDescent="0.2">
      <c r="AA17181" s="9"/>
    </row>
    <row r="17182" spans="27:27" x14ac:dyDescent="0.2">
      <c r="AA17182" s="9"/>
    </row>
    <row r="17183" spans="27:27" x14ac:dyDescent="0.2">
      <c r="AA17183" s="9"/>
    </row>
    <row r="17184" spans="27:27" x14ac:dyDescent="0.2">
      <c r="AA17184" s="9"/>
    </row>
    <row r="17185" spans="27:27" x14ac:dyDescent="0.2">
      <c r="AA17185" s="9"/>
    </row>
    <row r="17186" spans="27:27" x14ac:dyDescent="0.2">
      <c r="AA17186" s="9"/>
    </row>
    <row r="17187" spans="27:27" x14ac:dyDescent="0.2">
      <c r="AA17187" s="9"/>
    </row>
    <row r="17188" spans="27:27" x14ac:dyDescent="0.2">
      <c r="AA17188" s="9"/>
    </row>
    <row r="17189" spans="27:27" x14ac:dyDescent="0.2">
      <c r="AA17189" s="9"/>
    </row>
    <row r="17190" spans="27:27" x14ac:dyDescent="0.2">
      <c r="AA17190" s="9"/>
    </row>
    <row r="17191" spans="27:27" x14ac:dyDescent="0.2">
      <c r="AA17191" s="9"/>
    </row>
    <row r="17192" spans="27:27" x14ac:dyDescent="0.2">
      <c r="AA17192" s="9"/>
    </row>
    <row r="17193" spans="27:27" x14ac:dyDescent="0.2">
      <c r="AA17193" s="9"/>
    </row>
    <row r="17194" spans="27:27" x14ac:dyDescent="0.2">
      <c r="AA17194" s="9"/>
    </row>
    <row r="17195" spans="27:27" x14ac:dyDescent="0.2">
      <c r="AA17195" s="9"/>
    </row>
    <row r="17196" spans="27:27" x14ac:dyDescent="0.2">
      <c r="AA17196" s="9"/>
    </row>
    <row r="17197" spans="27:27" x14ac:dyDescent="0.2">
      <c r="AA17197" s="9"/>
    </row>
    <row r="17198" spans="27:27" x14ac:dyDescent="0.2">
      <c r="AA17198" s="9"/>
    </row>
    <row r="17199" spans="27:27" x14ac:dyDescent="0.2">
      <c r="AA17199" s="9"/>
    </row>
    <row r="17200" spans="27:27" x14ac:dyDescent="0.2">
      <c r="AA17200" s="9"/>
    </row>
    <row r="17201" spans="27:27" x14ac:dyDescent="0.2">
      <c r="AA17201" s="9"/>
    </row>
    <row r="17202" spans="27:27" x14ac:dyDescent="0.2">
      <c r="AA17202" s="9"/>
    </row>
    <row r="17203" spans="27:27" x14ac:dyDescent="0.2">
      <c r="AA17203" s="9"/>
    </row>
    <row r="17204" spans="27:27" x14ac:dyDescent="0.2">
      <c r="AA17204" s="9"/>
    </row>
    <row r="17205" spans="27:27" x14ac:dyDescent="0.2">
      <c r="AA17205" s="9"/>
    </row>
    <row r="17206" spans="27:27" x14ac:dyDescent="0.2">
      <c r="AA17206" s="9"/>
    </row>
    <row r="17207" spans="27:27" x14ac:dyDescent="0.2">
      <c r="AA17207" s="9"/>
    </row>
    <row r="17208" spans="27:27" x14ac:dyDescent="0.2">
      <c r="AA17208" s="9"/>
    </row>
    <row r="17209" spans="27:27" x14ac:dyDescent="0.2">
      <c r="AA17209" s="9"/>
    </row>
    <row r="17210" spans="27:27" x14ac:dyDescent="0.2">
      <c r="AA17210" s="9"/>
    </row>
    <row r="17211" spans="27:27" x14ac:dyDescent="0.2">
      <c r="AA17211" s="9"/>
    </row>
    <row r="17212" spans="27:27" x14ac:dyDescent="0.2">
      <c r="AA17212" s="9"/>
    </row>
    <row r="17213" spans="27:27" x14ac:dyDescent="0.2">
      <c r="AA17213" s="9"/>
    </row>
    <row r="17214" spans="27:27" x14ac:dyDescent="0.2">
      <c r="AA17214" s="9"/>
    </row>
    <row r="17215" spans="27:27" x14ac:dyDescent="0.2">
      <c r="AA17215" s="9"/>
    </row>
    <row r="17216" spans="27:27" x14ac:dyDescent="0.2">
      <c r="AA17216" s="9"/>
    </row>
    <row r="17217" spans="27:27" x14ac:dyDescent="0.2">
      <c r="AA17217" s="9"/>
    </row>
    <row r="17218" spans="27:27" x14ac:dyDescent="0.2">
      <c r="AA17218" s="9"/>
    </row>
    <row r="17219" spans="27:27" x14ac:dyDescent="0.2">
      <c r="AA17219" s="9"/>
    </row>
    <row r="17220" spans="27:27" x14ac:dyDescent="0.2">
      <c r="AA17220" s="9"/>
    </row>
    <row r="17221" spans="27:27" x14ac:dyDescent="0.2">
      <c r="AA17221" s="9"/>
    </row>
    <row r="17222" spans="27:27" x14ac:dyDescent="0.2">
      <c r="AA17222" s="9"/>
    </row>
    <row r="17223" spans="27:27" x14ac:dyDescent="0.2">
      <c r="AA17223" s="9"/>
    </row>
    <row r="17224" spans="27:27" x14ac:dyDescent="0.2">
      <c r="AA17224" s="9"/>
    </row>
    <row r="17225" spans="27:27" x14ac:dyDescent="0.2">
      <c r="AA17225" s="9"/>
    </row>
    <row r="17226" spans="27:27" x14ac:dyDescent="0.2">
      <c r="AA17226" s="9"/>
    </row>
    <row r="17227" spans="27:27" x14ac:dyDescent="0.2">
      <c r="AA17227" s="9"/>
    </row>
    <row r="17228" spans="27:27" x14ac:dyDescent="0.2">
      <c r="AA17228" s="9"/>
    </row>
    <row r="17229" spans="27:27" x14ac:dyDescent="0.2">
      <c r="AA17229" s="9"/>
    </row>
    <row r="17230" spans="27:27" x14ac:dyDescent="0.2">
      <c r="AA17230" s="9"/>
    </row>
    <row r="17231" spans="27:27" x14ac:dyDescent="0.2">
      <c r="AA17231" s="9"/>
    </row>
    <row r="17232" spans="27:27" x14ac:dyDescent="0.2">
      <c r="AA17232" s="9"/>
    </row>
    <row r="17233" spans="27:27" x14ac:dyDescent="0.2">
      <c r="AA17233" s="9"/>
    </row>
    <row r="17234" spans="27:27" x14ac:dyDescent="0.2">
      <c r="AA17234" s="9"/>
    </row>
    <row r="17235" spans="27:27" x14ac:dyDescent="0.2">
      <c r="AA17235" s="9"/>
    </row>
    <row r="17236" spans="27:27" x14ac:dyDescent="0.2">
      <c r="AA17236" s="9"/>
    </row>
    <row r="17237" spans="27:27" x14ac:dyDescent="0.2">
      <c r="AA17237" s="9"/>
    </row>
    <row r="17238" spans="27:27" x14ac:dyDescent="0.2">
      <c r="AA17238" s="9"/>
    </row>
    <row r="17239" spans="27:27" x14ac:dyDescent="0.2">
      <c r="AA17239" s="9"/>
    </row>
    <row r="17240" spans="27:27" x14ac:dyDescent="0.2">
      <c r="AA17240" s="9"/>
    </row>
    <row r="17241" spans="27:27" x14ac:dyDescent="0.2">
      <c r="AA17241" s="9"/>
    </row>
    <row r="17242" spans="27:27" x14ac:dyDescent="0.2">
      <c r="AA17242" s="9"/>
    </row>
    <row r="17243" spans="27:27" x14ac:dyDescent="0.2">
      <c r="AA17243" s="9"/>
    </row>
    <row r="17244" spans="27:27" x14ac:dyDescent="0.2">
      <c r="AA17244" s="9"/>
    </row>
    <row r="17245" spans="27:27" x14ac:dyDescent="0.2">
      <c r="AA17245" s="9"/>
    </row>
    <row r="17246" spans="27:27" x14ac:dyDescent="0.2">
      <c r="AA17246" s="9"/>
    </row>
    <row r="17247" spans="27:27" x14ac:dyDescent="0.2">
      <c r="AA17247" s="9"/>
    </row>
    <row r="17248" spans="27:27" x14ac:dyDescent="0.2">
      <c r="AA17248" s="9"/>
    </row>
    <row r="17249" spans="27:27" x14ac:dyDescent="0.2">
      <c r="AA17249" s="9"/>
    </row>
    <row r="17250" spans="27:27" x14ac:dyDescent="0.2">
      <c r="AA17250" s="9"/>
    </row>
    <row r="17251" spans="27:27" x14ac:dyDescent="0.2">
      <c r="AA17251" s="9"/>
    </row>
    <row r="17252" spans="27:27" x14ac:dyDescent="0.2">
      <c r="AA17252" s="9"/>
    </row>
    <row r="17253" spans="27:27" x14ac:dyDescent="0.2">
      <c r="AA17253" s="9"/>
    </row>
    <row r="17254" spans="27:27" x14ac:dyDescent="0.2">
      <c r="AA17254" s="9"/>
    </row>
    <row r="17255" spans="27:27" x14ac:dyDescent="0.2">
      <c r="AA17255" s="9"/>
    </row>
    <row r="17256" spans="27:27" x14ac:dyDescent="0.2">
      <c r="AA17256" s="9"/>
    </row>
    <row r="17257" spans="27:27" x14ac:dyDescent="0.2">
      <c r="AA17257" s="9"/>
    </row>
    <row r="17258" spans="27:27" x14ac:dyDescent="0.2">
      <c r="AA17258" s="9"/>
    </row>
    <row r="17259" spans="27:27" x14ac:dyDescent="0.2">
      <c r="AA17259" s="9"/>
    </row>
    <row r="17260" spans="27:27" x14ac:dyDescent="0.2">
      <c r="AA17260" s="9"/>
    </row>
    <row r="17261" spans="27:27" x14ac:dyDescent="0.2">
      <c r="AA17261" s="9"/>
    </row>
    <row r="17262" spans="27:27" x14ac:dyDescent="0.2">
      <c r="AA17262" s="9"/>
    </row>
    <row r="17263" spans="27:27" x14ac:dyDescent="0.2">
      <c r="AA17263" s="9"/>
    </row>
    <row r="17264" spans="27:27" x14ac:dyDescent="0.2">
      <c r="AA17264" s="9"/>
    </row>
    <row r="17265" spans="27:27" x14ac:dyDescent="0.2">
      <c r="AA17265" s="9"/>
    </row>
    <row r="17266" spans="27:27" x14ac:dyDescent="0.2">
      <c r="AA17266" s="9"/>
    </row>
    <row r="17267" spans="27:27" x14ac:dyDescent="0.2">
      <c r="AA17267" s="9"/>
    </row>
    <row r="17268" spans="27:27" x14ac:dyDescent="0.2">
      <c r="AA17268" s="9"/>
    </row>
    <row r="17269" spans="27:27" x14ac:dyDescent="0.2">
      <c r="AA17269" s="9"/>
    </row>
    <row r="17270" spans="27:27" x14ac:dyDescent="0.2">
      <c r="AA17270" s="9"/>
    </row>
    <row r="17271" spans="27:27" x14ac:dyDescent="0.2">
      <c r="AA17271" s="9"/>
    </row>
    <row r="17272" spans="27:27" x14ac:dyDescent="0.2">
      <c r="AA17272" s="9"/>
    </row>
    <row r="17273" spans="27:27" x14ac:dyDescent="0.2">
      <c r="AA17273" s="9"/>
    </row>
    <row r="17274" spans="27:27" x14ac:dyDescent="0.2">
      <c r="AA17274" s="9"/>
    </row>
    <row r="17275" spans="27:27" x14ac:dyDescent="0.2">
      <c r="AA17275" s="9"/>
    </row>
    <row r="17276" spans="27:27" x14ac:dyDescent="0.2">
      <c r="AA17276" s="9"/>
    </row>
    <row r="17277" spans="27:27" x14ac:dyDescent="0.2">
      <c r="AA17277" s="9"/>
    </row>
    <row r="17278" spans="27:27" x14ac:dyDescent="0.2">
      <c r="AA17278" s="9"/>
    </row>
    <row r="17279" spans="27:27" x14ac:dyDescent="0.2">
      <c r="AA17279" s="9"/>
    </row>
    <row r="17280" spans="27:27" x14ac:dyDescent="0.2">
      <c r="AA17280" s="9"/>
    </row>
    <row r="17281" spans="27:27" x14ac:dyDescent="0.2">
      <c r="AA17281" s="9"/>
    </row>
    <row r="17282" spans="27:27" x14ac:dyDescent="0.2">
      <c r="AA17282" s="9"/>
    </row>
    <row r="17283" spans="27:27" x14ac:dyDescent="0.2">
      <c r="AA17283" s="9"/>
    </row>
    <row r="17284" spans="27:27" x14ac:dyDescent="0.2">
      <c r="AA17284" s="9"/>
    </row>
    <row r="17285" spans="27:27" x14ac:dyDescent="0.2">
      <c r="AA17285" s="9"/>
    </row>
    <row r="17286" spans="27:27" x14ac:dyDescent="0.2">
      <c r="AA17286" s="9"/>
    </row>
    <row r="17287" spans="27:27" x14ac:dyDescent="0.2">
      <c r="AA17287" s="9"/>
    </row>
    <row r="17288" spans="27:27" x14ac:dyDescent="0.2">
      <c r="AA17288" s="9"/>
    </row>
    <row r="17289" spans="27:27" x14ac:dyDescent="0.2">
      <c r="AA17289" s="9"/>
    </row>
    <row r="17290" spans="27:27" x14ac:dyDescent="0.2">
      <c r="AA17290" s="9"/>
    </row>
    <row r="17291" spans="27:27" x14ac:dyDescent="0.2">
      <c r="AA17291" s="9"/>
    </row>
    <row r="17292" spans="27:27" x14ac:dyDescent="0.2">
      <c r="AA17292" s="9"/>
    </row>
    <row r="17293" spans="27:27" x14ac:dyDescent="0.2">
      <c r="AA17293" s="9"/>
    </row>
    <row r="17294" spans="27:27" x14ac:dyDescent="0.2">
      <c r="AA17294" s="9"/>
    </row>
    <row r="17295" spans="27:27" x14ac:dyDescent="0.2">
      <c r="AA17295" s="9"/>
    </row>
    <row r="17296" spans="27:27" x14ac:dyDescent="0.2">
      <c r="AA17296" s="9"/>
    </row>
    <row r="17297" spans="27:27" x14ac:dyDescent="0.2">
      <c r="AA17297" s="9"/>
    </row>
    <row r="17298" spans="27:27" x14ac:dyDescent="0.2">
      <c r="AA17298" s="9"/>
    </row>
    <row r="17299" spans="27:27" x14ac:dyDescent="0.2">
      <c r="AA17299" s="9"/>
    </row>
    <row r="17300" spans="27:27" x14ac:dyDescent="0.2">
      <c r="AA17300" s="9"/>
    </row>
    <row r="17301" spans="27:27" x14ac:dyDescent="0.2">
      <c r="AA17301" s="9"/>
    </row>
    <row r="17302" spans="27:27" x14ac:dyDescent="0.2">
      <c r="AA17302" s="9"/>
    </row>
    <row r="17303" spans="27:27" x14ac:dyDescent="0.2">
      <c r="AA17303" s="9"/>
    </row>
    <row r="17304" spans="27:27" x14ac:dyDescent="0.2">
      <c r="AA17304" s="9"/>
    </row>
    <row r="17305" spans="27:27" x14ac:dyDescent="0.2">
      <c r="AA17305" s="9"/>
    </row>
    <row r="17306" spans="27:27" x14ac:dyDescent="0.2">
      <c r="AA17306" s="9"/>
    </row>
    <row r="17307" spans="27:27" x14ac:dyDescent="0.2">
      <c r="AA17307" s="9"/>
    </row>
    <row r="17308" spans="27:27" x14ac:dyDescent="0.2">
      <c r="AA17308" s="9"/>
    </row>
    <row r="17309" spans="27:27" x14ac:dyDescent="0.2">
      <c r="AA17309" s="9"/>
    </row>
    <row r="17310" spans="27:27" x14ac:dyDescent="0.2">
      <c r="AA17310" s="9"/>
    </row>
    <row r="17311" spans="27:27" x14ac:dyDescent="0.2">
      <c r="AA17311" s="9"/>
    </row>
    <row r="17312" spans="27:27" x14ac:dyDescent="0.2">
      <c r="AA17312" s="9"/>
    </row>
    <row r="17313" spans="27:27" x14ac:dyDescent="0.2">
      <c r="AA17313" s="9"/>
    </row>
    <row r="17314" spans="27:27" x14ac:dyDescent="0.2">
      <c r="AA17314" s="9"/>
    </row>
    <row r="17315" spans="27:27" x14ac:dyDescent="0.2">
      <c r="AA17315" s="9"/>
    </row>
    <row r="17316" spans="27:27" x14ac:dyDescent="0.2">
      <c r="AA17316" s="9"/>
    </row>
    <row r="17317" spans="27:27" x14ac:dyDescent="0.2">
      <c r="AA17317" s="9"/>
    </row>
    <row r="17318" spans="27:27" x14ac:dyDescent="0.2">
      <c r="AA17318" s="9"/>
    </row>
    <row r="17319" spans="27:27" x14ac:dyDescent="0.2">
      <c r="AA17319" s="9"/>
    </row>
    <row r="17320" spans="27:27" x14ac:dyDescent="0.2">
      <c r="AA17320" s="9"/>
    </row>
    <row r="17321" spans="27:27" x14ac:dyDescent="0.2">
      <c r="AA17321" s="9"/>
    </row>
    <row r="17322" spans="27:27" x14ac:dyDescent="0.2">
      <c r="AA17322" s="9"/>
    </row>
    <row r="17323" spans="27:27" x14ac:dyDescent="0.2">
      <c r="AA17323" s="9"/>
    </row>
    <row r="17324" spans="27:27" x14ac:dyDescent="0.2">
      <c r="AA17324" s="9"/>
    </row>
    <row r="17325" spans="27:27" x14ac:dyDescent="0.2">
      <c r="AA17325" s="9"/>
    </row>
    <row r="17326" spans="27:27" x14ac:dyDescent="0.2">
      <c r="AA17326" s="9"/>
    </row>
    <row r="17327" spans="27:27" x14ac:dyDescent="0.2">
      <c r="AA17327" s="9"/>
    </row>
    <row r="17328" spans="27:27" x14ac:dyDescent="0.2">
      <c r="AA17328" s="9"/>
    </row>
    <row r="17329" spans="27:27" x14ac:dyDescent="0.2">
      <c r="AA17329" s="9"/>
    </row>
    <row r="17330" spans="27:27" x14ac:dyDescent="0.2">
      <c r="AA17330" s="9"/>
    </row>
    <row r="17331" spans="27:27" x14ac:dyDescent="0.2">
      <c r="AA17331" s="9"/>
    </row>
    <row r="17332" spans="27:27" x14ac:dyDescent="0.2">
      <c r="AA17332" s="9"/>
    </row>
    <row r="17333" spans="27:27" x14ac:dyDescent="0.2">
      <c r="AA17333" s="9"/>
    </row>
    <row r="17334" spans="27:27" x14ac:dyDescent="0.2">
      <c r="AA17334" s="9"/>
    </row>
    <row r="17335" spans="27:27" x14ac:dyDescent="0.2">
      <c r="AA17335" s="9"/>
    </row>
    <row r="17336" spans="27:27" x14ac:dyDescent="0.2">
      <c r="AA17336" s="9"/>
    </row>
    <row r="17337" spans="27:27" x14ac:dyDescent="0.2">
      <c r="AA17337" s="9"/>
    </row>
    <row r="17338" spans="27:27" x14ac:dyDescent="0.2">
      <c r="AA17338" s="9"/>
    </row>
    <row r="17339" spans="27:27" x14ac:dyDescent="0.2">
      <c r="AA17339" s="9"/>
    </row>
    <row r="17340" spans="27:27" x14ac:dyDescent="0.2">
      <c r="AA17340" s="9"/>
    </row>
    <row r="17341" spans="27:27" x14ac:dyDescent="0.2">
      <c r="AA17341" s="9"/>
    </row>
    <row r="17342" spans="27:27" x14ac:dyDescent="0.2">
      <c r="AA17342" s="9"/>
    </row>
    <row r="17343" spans="27:27" x14ac:dyDescent="0.2">
      <c r="AA17343" s="9"/>
    </row>
    <row r="17344" spans="27:27" x14ac:dyDescent="0.2">
      <c r="AA17344" s="9"/>
    </row>
    <row r="17345" spans="27:27" x14ac:dyDescent="0.2">
      <c r="AA17345" s="9"/>
    </row>
    <row r="17346" spans="27:27" x14ac:dyDescent="0.2">
      <c r="AA17346" s="9"/>
    </row>
    <row r="17347" spans="27:27" x14ac:dyDescent="0.2">
      <c r="AA17347" s="9"/>
    </row>
    <row r="17348" spans="27:27" x14ac:dyDescent="0.2">
      <c r="AA17348" s="9"/>
    </row>
    <row r="17349" spans="27:27" x14ac:dyDescent="0.2">
      <c r="AA17349" s="9"/>
    </row>
    <row r="17350" spans="27:27" x14ac:dyDescent="0.2">
      <c r="AA17350" s="9"/>
    </row>
    <row r="17351" spans="27:27" x14ac:dyDescent="0.2">
      <c r="AA17351" s="9"/>
    </row>
    <row r="17352" spans="27:27" x14ac:dyDescent="0.2">
      <c r="AA17352" s="9"/>
    </row>
    <row r="17353" spans="27:27" x14ac:dyDescent="0.2">
      <c r="AA17353" s="9"/>
    </row>
    <row r="17354" spans="27:27" x14ac:dyDescent="0.2">
      <c r="AA17354" s="9"/>
    </row>
    <row r="17355" spans="27:27" x14ac:dyDescent="0.2">
      <c r="AA17355" s="9"/>
    </row>
    <row r="17356" spans="27:27" x14ac:dyDescent="0.2">
      <c r="AA17356" s="9"/>
    </row>
    <row r="17357" spans="27:27" x14ac:dyDescent="0.2">
      <c r="AA17357" s="9"/>
    </row>
    <row r="17358" spans="27:27" x14ac:dyDescent="0.2">
      <c r="AA17358" s="9"/>
    </row>
    <row r="17359" spans="27:27" x14ac:dyDescent="0.2">
      <c r="AA17359" s="9"/>
    </row>
    <row r="17360" spans="27:27" x14ac:dyDescent="0.2">
      <c r="AA17360" s="9"/>
    </row>
    <row r="17361" spans="27:27" x14ac:dyDescent="0.2">
      <c r="AA17361" s="9"/>
    </row>
    <row r="17362" spans="27:27" x14ac:dyDescent="0.2">
      <c r="AA17362" s="9"/>
    </row>
    <row r="17363" spans="27:27" x14ac:dyDescent="0.2">
      <c r="AA17363" s="9"/>
    </row>
    <row r="17364" spans="27:27" x14ac:dyDescent="0.2">
      <c r="AA17364" s="9"/>
    </row>
    <row r="17365" spans="27:27" x14ac:dyDescent="0.2">
      <c r="AA17365" s="9"/>
    </row>
    <row r="17366" spans="27:27" x14ac:dyDescent="0.2">
      <c r="AA17366" s="9"/>
    </row>
    <row r="17367" spans="27:27" x14ac:dyDescent="0.2">
      <c r="AA17367" s="9"/>
    </row>
    <row r="17368" spans="27:27" x14ac:dyDescent="0.2">
      <c r="AA17368" s="9"/>
    </row>
    <row r="17369" spans="27:27" x14ac:dyDescent="0.2">
      <c r="AA17369" s="9"/>
    </row>
    <row r="17370" spans="27:27" x14ac:dyDescent="0.2">
      <c r="AA17370" s="9"/>
    </row>
    <row r="17371" spans="27:27" x14ac:dyDescent="0.2">
      <c r="AA17371" s="9"/>
    </row>
    <row r="17372" spans="27:27" x14ac:dyDescent="0.2">
      <c r="AA17372" s="9"/>
    </row>
    <row r="17373" spans="27:27" x14ac:dyDescent="0.2">
      <c r="AA17373" s="9"/>
    </row>
    <row r="17374" spans="27:27" x14ac:dyDescent="0.2">
      <c r="AA17374" s="9"/>
    </row>
    <row r="17375" spans="27:27" x14ac:dyDescent="0.2">
      <c r="AA17375" s="9"/>
    </row>
    <row r="17376" spans="27:27" x14ac:dyDescent="0.2">
      <c r="AA17376" s="9"/>
    </row>
    <row r="17377" spans="27:27" x14ac:dyDescent="0.2">
      <c r="AA17377" s="9"/>
    </row>
    <row r="17378" spans="27:27" x14ac:dyDescent="0.2">
      <c r="AA17378" s="9"/>
    </row>
    <row r="17379" spans="27:27" x14ac:dyDescent="0.2">
      <c r="AA17379" s="9"/>
    </row>
    <row r="17380" spans="27:27" x14ac:dyDescent="0.2">
      <c r="AA17380" s="9"/>
    </row>
    <row r="17381" spans="27:27" x14ac:dyDescent="0.2">
      <c r="AA17381" s="9"/>
    </row>
    <row r="17382" spans="27:27" x14ac:dyDescent="0.2">
      <c r="AA17382" s="9"/>
    </row>
    <row r="17383" spans="27:27" x14ac:dyDescent="0.2">
      <c r="AA17383" s="9"/>
    </row>
    <row r="17384" spans="27:27" x14ac:dyDescent="0.2">
      <c r="AA17384" s="9"/>
    </row>
    <row r="17385" spans="27:27" x14ac:dyDescent="0.2">
      <c r="AA17385" s="9"/>
    </row>
    <row r="17386" spans="27:27" x14ac:dyDescent="0.2">
      <c r="AA17386" s="9"/>
    </row>
    <row r="17387" spans="27:27" x14ac:dyDescent="0.2">
      <c r="AA17387" s="9"/>
    </row>
    <row r="17388" spans="27:27" x14ac:dyDescent="0.2">
      <c r="AA17388" s="9"/>
    </row>
    <row r="17389" spans="27:27" x14ac:dyDescent="0.2">
      <c r="AA17389" s="9"/>
    </row>
    <row r="17390" spans="27:27" x14ac:dyDescent="0.2">
      <c r="AA17390" s="9"/>
    </row>
    <row r="17391" spans="27:27" x14ac:dyDescent="0.2">
      <c r="AA17391" s="9"/>
    </row>
    <row r="17392" spans="27:27" x14ac:dyDescent="0.2">
      <c r="AA17392" s="9"/>
    </row>
    <row r="17393" spans="27:27" x14ac:dyDescent="0.2">
      <c r="AA17393" s="9"/>
    </row>
    <row r="17394" spans="27:27" x14ac:dyDescent="0.2">
      <c r="AA17394" s="9"/>
    </row>
    <row r="17395" spans="27:27" x14ac:dyDescent="0.2">
      <c r="AA17395" s="9"/>
    </row>
    <row r="17396" spans="27:27" x14ac:dyDescent="0.2">
      <c r="AA17396" s="9"/>
    </row>
    <row r="17397" spans="27:27" x14ac:dyDescent="0.2">
      <c r="AA17397" s="9"/>
    </row>
    <row r="17398" spans="27:27" x14ac:dyDescent="0.2">
      <c r="AA17398" s="9"/>
    </row>
    <row r="17399" spans="27:27" x14ac:dyDescent="0.2">
      <c r="AA17399" s="9"/>
    </row>
    <row r="17400" spans="27:27" x14ac:dyDescent="0.2">
      <c r="AA17400" s="9"/>
    </row>
    <row r="17401" spans="27:27" x14ac:dyDescent="0.2">
      <c r="AA17401" s="9"/>
    </row>
    <row r="17402" spans="27:27" x14ac:dyDescent="0.2">
      <c r="AA17402" s="9"/>
    </row>
    <row r="17403" spans="27:27" x14ac:dyDescent="0.2">
      <c r="AA17403" s="9"/>
    </row>
    <row r="17404" spans="27:27" x14ac:dyDescent="0.2">
      <c r="AA17404" s="9"/>
    </row>
    <row r="17405" spans="27:27" x14ac:dyDescent="0.2">
      <c r="AA17405" s="9"/>
    </row>
    <row r="17406" spans="27:27" x14ac:dyDescent="0.2">
      <c r="AA17406" s="9"/>
    </row>
    <row r="17407" spans="27:27" x14ac:dyDescent="0.2">
      <c r="AA17407" s="9"/>
    </row>
    <row r="17408" spans="27:27" x14ac:dyDescent="0.2">
      <c r="AA17408" s="9"/>
    </row>
    <row r="17409" spans="27:27" x14ac:dyDescent="0.2">
      <c r="AA17409" s="9"/>
    </row>
    <row r="17410" spans="27:27" x14ac:dyDescent="0.2">
      <c r="AA17410" s="9"/>
    </row>
    <row r="17411" spans="27:27" x14ac:dyDescent="0.2">
      <c r="AA17411" s="9"/>
    </row>
    <row r="17412" spans="27:27" x14ac:dyDescent="0.2">
      <c r="AA17412" s="9"/>
    </row>
    <row r="17413" spans="27:27" x14ac:dyDescent="0.2">
      <c r="AA17413" s="9"/>
    </row>
    <row r="17414" spans="27:27" x14ac:dyDescent="0.2">
      <c r="AA17414" s="9"/>
    </row>
    <row r="17415" spans="27:27" x14ac:dyDescent="0.2">
      <c r="AA17415" s="9"/>
    </row>
    <row r="17416" spans="27:27" x14ac:dyDescent="0.2">
      <c r="AA17416" s="9"/>
    </row>
    <row r="17417" spans="27:27" x14ac:dyDescent="0.2">
      <c r="AA17417" s="9"/>
    </row>
    <row r="17418" spans="27:27" x14ac:dyDescent="0.2">
      <c r="AA17418" s="9"/>
    </row>
    <row r="17419" spans="27:27" x14ac:dyDescent="0.2">
      <c r="AA17419" s="9"/>
    </row>
    <row r="17420" spans="27:27" x14ac:dyDescent="0.2">
      <c r="AA17420" s="9"/>
    </row>
    <row r="17421" spans="27:27" x14ac:dyDescent="0.2">
      <c r="AA17421" s="9"/>
    </row>
    <row r="17422" spans="27:27" x14ac:dyDescent="0.2">
      <c r="AA17422" s="9"/>
    </row>
    <row r="17423" spans="27:27" x14ac:dyDescent="0.2">
      <c r="AA17423" s="9"/>
    </row>
    <row r="17424" spans="27:27" x14ac:dyDescent="0.2">
      <c r="AA17424" s="9"/>
    </row>
    <row r="17425" spans="27:27" x14ac:dyDescent="0.2">
      <c r="AA17425" s="9"/>
    </row>
    <row r="17426" spans="27:27" x14ac:dyDescent="0.2">
      <c r="AA17426" s="9"/>
    </row>
    <row r="17427" spans="27:27" x14ac:dyDescent="0.2">
      <c r="AA17427" s="9"/>
    </row>
    <row r="17428" spans="27:27" x14ac:dyDescent="0.2">
      <c r="AA17428" s="9"/>
    </row>
    <row r="17429" spans="27:27" x14ac:dyDescent="0.2">
      <c r="AA17429" s="9"/>
    </row>
    <row r="17430" spans="27:27" x14ac:dyDescent="0.2">
      <c r="AA17430" s="9"/>
    </row>
    <row r="17431" spans="27:27" x14ac:dyDescent="0.2">
      <c r="AA17431" s="9"/>
    </row>
    <row r="17432" spans="27:27" x14ac:dyDescent="0.2">
      <c r="AA17432" s="9"/>
    </row>
    <row r="17433" spans="27:27" x14ac:dyDescent="0.2">
      <c r="AA17433" s="9"/>
    </row>
    <row r="17434" spans="27:27" x14ac:dyDescent="0.2">
      <c r="AA17434" s="9"/>
    </row>
    <row r="17435" spans="27:27" x14ac:dyDescent="0.2">
      <c r="AA17435" s="9"/>
    </row>
    <row r="17436" spans="27:27" x14ac:dyDescent="0.2">
      <c r="AA17436" s="9"/>
    </row>
    <row r="17437" spans="27:27" x14ac:dyDescent="0.2">
      <c r="AA17437" s="9"/>
    </row>
    <row r="17438" spans="27:27" x14ac:dyDescent="0.2">
      <c r="AA17438" s="9"/>
    </row>
    <row r="17439" spans="27:27" x14ac:dyDescent="0.2">
      <c r="AA17439" s="9"/>
    </row>
    <row r="17440" spans="27:27" x14ac:dyDescent="0.2">
      <c r="AA17440" s="9"/>
    </row>
    <row r="17441" spans="27:27" x14ac:dyDescent="0.2">
      <c r="AA17441" s="9"/>
    </row>
    <row r="17442" spans="27:27" x14ac:dyDescent="0.2">
      <c r="AA17442" s="9"/>
    </row>
    <row r="17443" spans="27:27" x14ac:dyDescent="0.2">
      <c r="AA17443" s="9"/>
    </row>
    <row r="17444" spans="27:27" x14ac:dyDescent="0.2">
      <c r="AA17444" s="9"/>
    </row>
    <row r="17445" spans="27:27" x14ac:dyDescent="0.2">
      <c r="AA17445" s="9"/>
    </row>
    <row r="17446" spans="27:27" x14ac:dyDescent="0.2">
      <c r="AA17446" s="9"/>
    </row>
    <row r="17447" spans="27:27" x14ac:dyDescent="0.2">
      <c r="AA17447" s="9"/>
    </row>
    <row r="17448" spans="27:27" x14ac:dyDescent="0.2">
      <c r="AA17448" s="9"/>
    </row>
    <row r="17449" spans="27:27" x14ac:dyDescent="0.2">
      <c r="AA17449" s="9"/>
    </row>
    <row r="17450" spans="27:27" x14ac:dyDescent="0.2">
      <c r="AA17450" s="9"/>
    </row>
    <row r="17451" spans="27:27" x14ac:dyDescent="0.2">
      <c r="AA17451" s="9"/>
    </row>
    <row r="17452" spans="27:27" x14ac:dyDescent="0.2">
      <c r="AA17452" s="9"/>
    </row>
    <row r="17453" spans="27:27" x14ac:dyDescent="0.2">
      <c r="AA17453" s="9"/>
    </row>
    <row r="17454" spans="27:27" x14ac:dyDescent="0.2">
      <c r="AA17454" s="9"/>
    </row>
    <row r="17455" spans="27:27" x14ac:dyDescent="0.2">
      <c r="AA17455" s="9"/>
    </row>
    <row r="17456" spans="27:27" x14ac:dyDescent="0.2">
      <c r="AA17456" s="9"/>
    </row>
    <row r="17457" spans="27:27" x14ac:dyDescent="0.2">
      <c r="AA17457" s="9"/>
    </row>
    <row r="17458" spans="27:27" x14ac:dyDescent="0.2">
      <c r="AA17458" s="9"/>
    </row>
    <row r="17459" spans="27:27" x14ac:dyDescent="0.2">
      <c r="AA17459" s="9"/>
    </row>
    <row r="17460" spans="27:27" x14ac:dyDescent="0.2">
      <c r="AA17460" s="9"/>
    </row>
    <row r="17461" spans="27:27" x14ac:dyDescent="0.2">
      <c r="AA17461" s="9"/>
    </row>
    <row r="17462" spans="27:27" x14ac:dyDescent="0.2">
      <c r="AA17462" s="9"/>
    </row>
    <row r="17463" spans="27:27" x14ac:dyDescent="0.2">
      <c r="AA17463" s="9"/>
    </row>
    <row r="17464" spans="27:27" x14ac:dyDescent="0.2">
      <c r="AA17464" s="9"/>
    </row>
    <row r="17465" spans="27:27" x14ac:dyDescent="0.2">
      <c r="AA17465" s="9"/>
    </row>
    <row r="17466" spans="27:27" x14ac:dyDescent="0.2">
      <c r="AA17466" s="9"/>
    </row>
    <row r="17467" spans="27:27" x14ac:dyDescent="0.2">
      <c r="AA17467" s="9"/>
    </row>
    <row r="17468" spans="27:27" x14ac:dyDescent="0.2">
      <c r="AA17468" s="9"/>
    </row>
    <row r="17469" spans="27:27" x14ac:dyDescent="0.2">
      <c r="AA17469" s="9"/>
    </row>
    <row r="17470" spans="27:27" x14ac:dyDescent="0.2">
      <c r="AA17470" s="9"/>
    </row>
    <row r="17471" spans="27:27" x14ac:dyDescent="0.2">
      <c r="AA17471" s="9"/>
    </row>
    <row r="17472" spans="27:27" x14ac:dyDescent="0.2">
      <c r="AA17472" s="9"/>
    </row>
    <row r="17473" spans="27:27" x14ac:dyDescent="0.2">
      <c r="AA17473" s="9"/>
    </row>
    <row r="17474" spans="27:27" x14ac:dyDescent="0.2">
      <c r="AA17474" s="9"/>
    </row>
    <row r="17475" spans="27:27" x14ac:dyDescent="0.2">
      <c r="AA17475" s="9"/>
    </row>
    <row r="17476" spans="27:27" x14ac:dyDescent="0.2">
      <c r="AA17476" s="9"/>
    </row>
    <row r="17477" spans="27:27" x14ac:dyDescent="0.2">
      <c r="AA17477" s="9"/>
    </row>
    <row r="17478" spans="27:27" x14ac:dyDescent="0.2">
      <c r="AA17478" s="9"/>
    </row>
    <row r="17479" spans="27:27" x14ac:dyDescent="0.2">
      <c r="AA17479" s="9"/>
    </row>
    <row r="17480" spans="27:27" x14ac:dyDescent="0.2">
      <c r="AA17480" s="9"/>
    </row>
    <row r="17481" spans="27:27" x14ac:dyDescent="0.2">
      <c r="AA17481" s="9"/>
    </row>
    <row r="17482" spans="27:27" x14ac:dyDescent="0.2">
      <c r="AA17482" s="9"/>
    </row>
    <row r="17483" spans="27:27" x14ac:dyDescent="0.2">
      <c r="AA17483" s="9"/>
    </row>
    <row r="17484" spans="27:27" x14ac:dyDescent="0.2">
      <c r="AA17484" s="9"/>
    </row>
    <row r="17485" spans="27:27" x14ac:dyDescent="0.2">
      <c r="AA17485" s="9"/>
    </row>
    <row r="17486" spans="27:27" x14ac:dyDescent="0.2">
      <c r="AA17486" s="9"/>
    </row>
    <row r="17487" spans="27:27" x14ac:dyDescent="0.2">
      <c r="AA17487" s="9"/>
    </row>
    <row r="17488" spans="27:27" x14ac:dyDescent="0.2">
      <c r="AA17488" s="9"/>
    </row>
    <row r="17489" spans="27:27" x14ac:dyDescent="0.2">
      <c r="AA17489" s="9"/>
    </row>
    <row r="17490" spans="27:27" x14ac:dyDescent="0.2">
      <c r="AA17490" s="9"/>
    </row>
    <row r="17491" spans="27:27" x14ac:dyDescent="0.2">
      <c r="AA17491" s="9"/>
    </row>
    <row r="17492" spans="27:27" x14ac:dyDescent="0.2">
      <c r="AA17492" s="9"/>
    </row>
    <row r="17493" spans="27:27" x14ac:dyDescent="0.2">
      <c r="AA17493" s="9"/>
    </row>
    <row r="17494" spans="27:27" x14ac:dyDescent="0.2">
      <c r="AA17494" s="9"/>
    </row>
    <row r="17495" spans="27:27" x14ac:dyDescent="0.2">
      <c r="AA17495" s="9"/>
    </row>
    <row r="17496" spans="27:27" x14ac:dyDescent="0.2">
      <c r="AA17496" s="9"/>
    </row>
    <row r="17497" spans="27:27" x14ac:dyDescent="0.2">
      <c r="AA17497" s="9"/>
    </row>
    <row r="17498" spans="27:27" x14ac:dyDescent="0.2">
      <c r="AA17498" s="9"/>
    </row>
    <row r="17499" spans="27:27" x14ac:dyDescent="0.2">
      <c r="AA17499" s="9"/>
    </row>
    <row r="17500" spans="27:27" x14ac:dyDescent="0.2">
      <c r="AA17500" s="9"/>
    </row>
    <row r="17501" spans="27:27" x14ac:dyDescent="0.2">
      <c r="AA17501" s="9"/>
    </row>
    <row r="17502" spans="27:27" x14ac:dyDescent="0.2">
      <c r="AA17502" s="9"/>
    </row>
    <row r="17503" spans="27:27" x14ac:dyDescent="0.2">
      <c r="AA17503" s="9"/>
    </row>
    <row r="17504" spans="27:27" x14ac:dyDescent="0.2">
      <c r="AA17504" s="9"/>
    </row>
    <row r="17505" spans="27:27" x14ac:dyDescent="0.2">
      <c r="AA17505" s="9"/>
    </row>
    <row r="17506" spans="27:27" x14ac:dyDescent="0.2">
      <c r="AA17506" s="9"/>
    </row>
    <row r="17507" spans="27:27" x14ac:dyDescent="0.2">
      <c r="AA17507" s="9"/>
    </row>
    <row r="17508" spans="27:27" x14ac:dyDescent="0.2">
      <c r="AA17508" s="9"/>
    </row>
    <row r="17509" spans="27:27" x14ac:dyDescent="0.2">
      <c r="AA17509" s="9"/>
    </row>
    <row r="17510" spans="27:27" x14ac:dyDescent="0.2">
      <c r="AA17510" s="9"/>
    </row>
    <row r="17511" spans="27:27" x14ac:dyDescent="0.2">
      <c r="AA17511" s="9"/>
    </row>
    <row r="17512" spans="27:27" x14ac:dyDescent="0.2">
      <c r="AA17512" s="9"/>
    </row>
    <row r="17513" spans="27:27" x14ac:dyDescent="0.2">
      <c r="AA17513" s="9"/>
    </row>
    <row r="17514" spans="27:27" x14ac:dyDescent="0.2">
      <c r="AA17514" s="9"/>
    </row>
    <row r="17515" spans="27:27" x14ac:dyDescent="0.2">
      <c r="AA17515" s="9"/>
    </row>
    <row r="17516" spans="27:27" x14ac:dyDescent="0.2">
      <c r="AA17516" s="9"/>
    </row>
    <row r="17517" spans="27:27" x14ac:dyDescent="0.2">
      <c r="AA17517" s="9"/>
    </row>
    <row r="17518" spans="27:27" x14ac:dyDescent="0.2">
      <c r="AA17518" s="9"/>
    </row>
    <row r="17519" spans="27:27" x14ac:dyDescent="0.2">
      <c r="AA17519" s="9"/>
    </row>
    <row r="17520" spans="27:27" x14ac:dyDescent="0.2">
      <c r="AA17520" s="9"/>
    </row>
    <row r="17521" spans="27:27" x14ac:dyDescent="0.2">
      <c r="AA17521" s="9"/>
    </row>
    <row r="17522" spans="27:27" x14ac:dyDescent="0.2">
      <c r="AA17522" s="9"/>
    </row>
    <row r="17523" spans="27:27" x14ac:dyDescent="0.2">
      <c r="AA17523" s="9"/>
    </row>
    <row r="17524" spans="27:27" x14ac:dyDescent="0.2">
      <c r="AA17524" s="9"/>
    </row>
    <row r="17525" spans="27:27" x14ac:dyDescent="0.2">
      <c r="AA17525" s="9"/>
    </row>
    <row r="17526" spans="27:27" x14ac:dyDescent="0.2">
      <c r="AA17526" s="9"/>
    </row>
    <row r="17527" spans="27:27" x14ac:dyDescent="0.2">
      <c r="AA17527" s="9"/>
    </row>
    <row r="17528" spans="27:27" x14ac:dyDescent="0.2">
      <c r="AA17528" s="9"/>
    </row>
    <row r="17529" spans="27:27" x14ac:dyDescent="0.2">
      <c r="AA17529" s="9"/>
    </row>
    <row r="17530" spans="27:27" x14ac:dyDescent="0.2">
      <c r="AA17530" s="9"/>
    </row>
    <row r="17531" spans="27:27" x14ac:dyDescent="0.2">
      <c r="AA17531" s="9"/>
    </row>
    <row r="17532" spans="27:27" x14ac:dyDescent="0.2">
      <c r="AA17532" s="9"/>
    </row>
    <row r="17533" spans="27:27" x14ac:dyDescent="0.2">
      <c r="AA17533" s="9"/>
    </row>
    <row r="17534" spans="27:27" x14ac:dyDescent="0.2">
      <c r="AA17534" s="9"/>
    </row>
    <row r="17535" spans="27:27" x14ac:dyDescent="0.2">
      <c r="AA17535" s="9"/>
    </row>
    <row r="17536" spans="27:27" x14ac:dyDescent="0.2">
      <c r="AA17536" s="9"/>
    </row>
    <row r="17537" spans="27:27" x14ac:dyDescent="0.2">
      <c r="AA17537" s="9"/>
    </row>
    <row r="17538" spans="27:27" x14ac:dyDescent="0.2">
      <c r="AA17538" s="9"/>
    </row>
    <row r="17539" spans="27:27" x14ac:dyDescent="0.2">
      <c r="AA17539" s="9"/>
    </row>
    <row r="17540" spans="27:27" x14ac:dyDescent="0.2">
      <c r="AA17540" s="9"/>
    </row>
    <row r="17541" spans="27:27" x14ac:dyDescent="0.2">
      <c r="AA17541" s="9"/>
    </row>
    <row r="17542" spans="27:27" x14ac:dyDescent="0.2">
      <c r="AA17542" s="9"/>
    </row>
    <row r="17543" spans="27:27" x14ac:dyDescent="0.2">
      <c r="AA17543" s="9"/>
    </row>
    <row r="17544" spans="27:27" x14ac:dyDescent="0.2">
      <c r="AA17544" s="9"/>
    </row>
    <row r="17545" spans="27:27" x14ac:dyDescent="0.2">
      <c r="AA17545" s="9"/>
    </row>
    <row r="17546" spans="27:27" x14ac:dyDescent="0.2">
      <c r="AA17546" s="9"/>
    </row>
    <row r="17547" spans="27:27" x14ac:dyDescent="0.2">
      <c r="AA17547" s="9"/>
    </row>
    <row r="17548" spans="27:27" x14ac:dyDescent="0.2">
      <c r="AA17548" s="9"/>
    </row>
    <row r="17549" spans="27:27" x14ac:dyDescent="0.2">
      <c r="AA17549" s="9"/>
    </row>
    <row r="17550" spans="27:27" x14ac:dyDescent="0.2">
      <c r="AA17550" s="9"/>
    </row>
    <row r="17551" spans="27:27" x14ac:dyDescent="0.2">
      <c r="AA17551" s="9"/>
    </row>
    <row r="17552" spans="27:27" x14ac:dyDescent="0.2">
      <c r="AA17552" s="9"/>
    </row>
    <row r="17553" spans="27:27" x14ac:dyDescent="0.2">
      <c r="AA17553" s="9"/>
    </row>
    <row r="17554" spans="27:27" x14ac:dyDescent="0.2">
      <c r="AA17554" s="9"/>
    </row>
    <row r="17555" spans="27:27" x14ac:dyDescent="0.2">
      <c r="AA17555" s="9"/>
    </row>
    <row r="17556" spans="27:27" x14ac:dyDescent="0.2">
      <c r="AA17556" s="9"/>
    </row>
    <row r="17557" spans="27:27" x14ac:dyDescent="0.2">
      <c r="AA17557" s="9"/>
    </row>
    <row r="17558" spans="27:27" x14ac:dyDescent="0.2">
      <c r="AA17558" s="9"/>
    </row>
    <row r="17559" spans="27:27" x14ac:dyDescent="0.2">
      <c r="AA17559" s="9"/>
    </row>
    <row r="17560" spans="27:27" x14ac:dyDescent="0.2">
      <c r="AA17560" s="9"/>
    </row>
    <row r="17561" spans="27:27" x14ac:dyDescent="0.2">
      <c r="AA17561" s="9"/>
    </row>
    <row r="17562" spans="27:27" x14ac:dyDescent="0.2">
      <c r="AA17562" s="9"/>
    </row>
    <row r="17563" spans="27:27" x14ac:dyDescent="0.2">
      <c r="AA17563" s="9"/>
    </row>
    <row r="17564" spans="27:27" x14ac:dyDescent="0.2">
      <c r="AA17564" s="9"/>
    </row>
    <row r="17565" spans="27:27" x14ac:dyDescent="0.2">
      <c r="AA17565" s="9"/>
    </row>
    <row r="17566" spans="27:27" x14ac:dyDescent="0.2">
      <c r="AA17566" s="9"/>
    </row>
    <row r="17567" spans="27:27" x14ac:dyDescent="0.2">
      <c r="AA17567" s="9"/>
    </row>
    <row r="17568" spans="27:27" x14ac:dyDescent="0.2">
      <c r="AA17568" s="9"/>
    </row>
    <row r="17569" spans="27:27" x14ac:dyDescent="0.2">
      <c r="AA17569" s="9"/>
    </row>
    <row r="17570" spans="27:27" x14ac:dyDescent="0.2">
      <c r="AA17570" s="9"/>
    </row>
    <row r="17571" spans="27:27" x14ac:dyDescent="0.2">
      <c r="AA17571" s="9"/>
    </row>
    <row r="17572" spans="27:27" x14ac:dyDescent="0.2">
      <c r="AA17572" s="9"/>
    </row>
    <row r="17573" spans="27:27" x14ac:dyDescent="0.2">
      <c r="AA17573" s="9"/>
    </row>
    <row r="17574" spans="27:27" x14ac:dyDescent="0.2">
      <c r="AA17574" s="9"/>
    </row>
    <row r="17575" spans="27:27" x14ac:dyDescent="0.2">
      <c r="AA17575" s="9"/>
    </row>
    <row r="17576" spans="27:27" x14ac:dyDescent="0.2">
      <c r="AA17576" s="9"/>
    </row>
    <row r="17577" spans="27:27" x14ac:dyDescent="0.2">
      <c r="AA17577" s="9"/>
    </row>
    <row r="17578" spans="27:27" x14ac:dyDescent="0.2">
      <c r="AA17578" s="9"/>
    </row>
    <row r="17579" spans="27:27" x14ac:dyDescent="0.2">
      <c r="AA17579" s="9"/>
    </row>
    <row r="17580" spans="27:27" x14ac:dyDescent="0.2">
      <c r="AA17580" s="9"/>
    </row>
    <row r="17581" spans="27:27" x14ac:dyDescent="0.2">
      <c r="AA17581" s="9"/>
    </row>
    <row r="17582" spans="27:27" x14ac:dyDescent="0.2">
      <c r="AA17582" s="9"/>
    </row>
    <row r="17583" spans="27:27" x14ac:dyDescent="0.2">
      <c r="AA17583" s="9"/>
    </row>
    <row r="17584" spans="27:27" x14ac:dyDescent="0.2">
      <c r="AA17584" s="9"/>
    </row>
    <row r="17585" spans="27:27" x14ac:dyDescent="0.2">
      <c r="AA17585" s="9"/>
    </row>
    <row r="17586" spans="27:27" x14ac:dyDescent="0.2">
      <c r="AA17586" s="9"/>
    </row>
    <row r="17587" spans="27:27" x14ac:dyDescent="0.2">
      <c r="AA17587" s="9"/>
    </row>
    <row r="17588" spans="27:27" x14ac:dyDescent="0.2">
      <c r="AA17588" s="9"/>
    </row>
    <row r="17589" spans="27:27" x14ac:dyDescent="0.2">
      <c r="AA17589" s="9"/>
    </row>
    <row r="17590" spans="27:27" x14ac:dyDescent="0.2">
      <c r="AA17590" s="9"/>
    </row>
    <row r="17591" spans="27:27" x14ac:dyDescent="0.2">
      <c r="AA17591" s="9"/>
    </row>
    <row r="17592" spans="27:27" x14ac:dyDescent="0.2">
      <c r="AA17592" s="9"/>
    </row>
    <row r="17593" spans="27:27" x14ac:dyDescent="0.2">
      <c r="AA17593" s="9"/>
    </row>
    <row r="17594" spans="27:27" x14ac:dyDescent="0.2">
      <c r="AA17594" s="9"/>
    </row>
    <row r="17595" spans="27:27" x14ac:dyDescent="0.2">
      <c r="AA17595" s="9"/>
    </row>
    <row r="17596" spans="27:27" x14ac:dyDescent="0.2">
      <c r="AA17596" s="9"/>
    </row>
    <row r="17597" spans="27:27" x14ac:dyDescent="0.2">
      <c r="AA17597" s="9"/>
    </row>
    <row r="17598" spans="27:27" x14ac:dyDescent="0.2">
      <c r="AA17598" s="9"/>
    </row>
    <row r="17599" spans="27:27" x14ac:dyDescent="0.2">
      <c r="AA17599" s="9"/>
    </row>
    <row r="17600" spans="27:27" x14ac:dyDescent="0.2">
      <c r="AA17600" s="9"/>
    </row>
    <row r="17601" spans="27:27" x14ac:dyDescent="0.2">
      <c r="AA17601" s="9"/>
    </row>
    <row r="17602" spans="27:27" x14ac:dyDescent="0.2">
      <c r="AA17602" s="9"/>
    </row>
    <row r="17603" spans="27:27" x14ac:dyDescent="0.2">
      <c r="AA17603" s="9"/>
    </row>
    <row r="17604" spans="27:27" x14ac:dyDescent="0.2">
      <c r="AA17604" s="9"/>
    </row>
    <row r="17605" spans="27:27" x14ac:dyDescent="0.2">
      <c r="AA17605" s="9"/>
    </row>
    <row r="17606" spans="27:27" x14ac:dyDescent="0.2">
      <c r="AA17606" s="9"/>
    </row>
    <row r="17607" spans="27:27" x14ac:dyDescent="0.2">
      <c r="AA17607" s="9"/>
    </row>
    <row r="17608" spans="27:27" x14ac:dyDescent="0.2">
      <c r="AA17608" s="9"/>
    </row>
    <row r="17609" spans="27:27" x14ac:dyDescent="0.2">
      <c r="AA17609" s="9"/>
    </row>
    <row r="17610" spans="27:27" x14ac:dyDescent="0.2">
      <c r="AA17610" s="9"/>
    </row>
    <row r="17611" spans="27:27" x14ac:dyDescent="0.2">
      <c r="AA17611" s="9"/>
    </row>
    <row r="17612" spans="27:27" x14ac:dyDescent="0.2">
      <c r="AA17612" s="9"/>
    </row>
    <row r="17613" spans="27:27" x14ac:dyDescent="0.2">
      <c r="AA17613" s="9"/>
    </row>
    <row r="17614" spans="27:27" x14ac:dyDescent="0.2">
      <c r="AA17614" s="9"/>
    </row>
    <row r="17615" spans="27:27" x14ac:dyDescent="0.2">
      <c r="AA17615" s="9"/>
    </row>
    <row r="17616" spans="27:27" x14ac:dyDescent="0.2">
      <c r="AA17616" s="9"/>
    </row>
    <row r="17617" spans="27:27" x14ac:dyDescent="0.2">
      <c r="AA17617" s="9"/>
    </row>
    <row r="17618" spans="27:27" x14ac:dyDescent="0.2">
      <c r="AA17618" s="9"/>
    </row>
    <row r="17619" spans="27:27" x14ac:dyDescent="0.2">
      <c r="AA17619" s="9"/>
    </row>
    <row r="17620" spans="27:27" x14ac:dyDescent="0.2">
      <c r="AA17620" s="9"/>
    </row>
    <row r="17621" spans="27:27" x14ac:dyDescent="0.2">
      <c r="AA17621" s="9"/>
    </row>
    <row r="17622" spans="27:27" x14ac:dyDescent="0.2">
      <c r="AA17622" s="9"/>
    </row>
    <row r="17623" spans="27:27" x14ac:dyDescent="0.2">
      <c r="AA17623" s="9"/>
    </row>
    <row r="17624" spans="27:27" x14ac:dyDescent="0.2">
      <c r="AA17624" s="9"/>
    </row>
    <row r="17625" spans="27:27" x14ac:dyDescent="0.2">
      <c r="AA17625" s="9"/>
    </row>
    <row r="17626" spans="27:27" x14ac:dyDescent="0.2">
      <c r="AA17626" s="9"/>
    </row>
    <row r="17627" spans="27:27" x14ac:dyDescent="0.2">
      <c r="AA17627" s="9"/>
    </row>
    <row r="17628" spans="27:27" x14ac:dyDescent="0.2">
      <c r="AA17628" s="9"/>
    </row>
    <row r="17629" spans="27:27" x14ac:dyDescent="0.2">
      <c r="AA17629" s="9"/>
    </row>
    <row r="17630" spans="27:27" x14ac:dyDescent="0.2">
      <c r="AA17630" s="9"/>
    </row>
    <row r="17631" spans="27:27" x14ac:dyDescent="0.2">
      <c r="AA17631" s="9"/>
    </row>
    <row r="17632" spans="27:27" x14ac:dyDescent="0.2">
      <c r="AA17632" s="9"/>
    </row>
    <row r="17633" spans="27:27" x14ac:dyDescent="0.2">
      <c r="AA17633" s="9"/>
    </row>
    <row r="17634" spans="27:27" x14ac:dyDescent="0.2">
      <c r="AA17634" s="9"/>
    </row>
    <row r="17635" spans="27:27" x14ac:dyDescent="0.2">
      <c r="AA17635" s="9"/>
    </row>
    <row r="17636" spans="27:27" x14ac:dyDescent="0.2">
      <c r="AA17636" s="9"/>
    </row>
    <row r="17637" spans="27:27" x14ac:dyDescent="0.2">
      <c r="AA17637" s="9"/>
    </row>
    <row r="17638" spans="27:27" x14ac:dyDescent="0.2">
      <c r="AA17638" s="9"/>
    </row>
    <row r="17639" spans="27:27" x14ac:dyDescent="0.2">
      <c r="AA17639" s="9"/>
    </row>
    <row r="17640" spans="27:27" x14ac:dyDescent="0.2">
      <c r="AA17640" s="9"/>
    </row>
    <row r="17641" spans="27:27" x14ac:dyDescent="0.2">
      <c r="AA17641" s="9"/>
    </row>
    <row r="17642" spans="27:27" x14ac:dyDescent="0.2">
      <c r="AA17642" s="9"/>
    </row>
    <row r="17643" spans="27:27" x14ac:dyDescent="0.2">
      <c r="AA17643" s="9"/>
    </row>
    <row r="17644" spans="27:27" x14ac:dyDescent="0.2">
      <c r="AA17644" s="9"/>
    </row>
    <row r="17645" spans="27:27" x14ac:dyDescent="0.2">
      <c r="AA17645" s="9"/>
    </row>
    <row r="17646" spans="27:27" x14ac:dyDescent="0.2">
      <c r="AA17646" s="9"/>
    </row>
    <row r="17647" spans="27:27" x14ac:dyDescent="0.2">
      <c r="AA17647" s="9"/>
    </row>
    <row r="17648" spans="27:27" x14ac:dyDescent="0.2">
      <c r="AA17648" s="9"/>
    </row>
    <row r="17649" spans="27:27" x14ac:dyDescent="0.2">
      <c r="AA17649" s="9"/>
    </row>
    <row r="17650" spans="27:27" x14ac:dyDescent="0.2">
      <c r="AA17650" s="9"/>
    </row>
    <row r="17651" spans="27:27" x14ac:dyDescent="0.2">
      <c r="AA17651" s="9"/>
    </row>
    <row r="17652" spans="27:27" x14ac:dyDescent="0.2">
      <c r="AA17652" s="9"/>
    </row>
    <row r="17653" spans="27:27" x14ac:dyDescent="0.2">
      <c r="AA17653" s="9"/>
    </row>
    <row r="17654" spans="27:27" x14ac:dyDescent="0.2">
      <c r="AA17654" s="9"/>
    </row>
    <row r="17655" spans="27:27" x14ac:dyDescent="0.2">
      <c r="AA17655" s="9"/>
    </row>
    <row r="17656" spans="27:27" x14ac:dyDescent="0.2">
      <c r="AA17656" s="9"/>
    </row>
    <row r="17657" spans="27:27" x14ac:dyDescent="0.2">
      <c r="AA17657" s="9"/>
    </row>
    <row r="17658" spans="27:27" x14ac:dyDescent="0.2">
      <c r="AA17658" s="9"/>
    </row>
    <row r="17659" spans="27:27" x14ac:dyDescent="0.2">
      <c r="AA17659" s="9"/>
    </row>
    <row r="17660" spans="27:27" x14ac:dyDescent="0.2">
      <c r="AA17660" s="9"/>
    </row>
    <row r="17661" spans="27:27" x14ac:dyDescent="0.2">
      <c r="AA17661" s="9"/>
    </row>
    <row r="17662" spans="27:27" x14ac:dyDescent="0.2">
      <c r="AA17662" s="9"/>
    </row>
    <row r="17663" spans="27:27" x14ac:dyDescent="0.2">
      <c r="AA17663" s="9"/>
    </row>
    <row r="17664" spans="27:27" x14ac:dyDescent="0.2">
      <c r="AA17664" s="9"/>
    </row>
    <row r="17665" spans="27:27" x14ac:dyDescent="0.2">
      <c r="AA17665" s="9"/>
    </row>
    <row r="17666" spans="27:27" x14ac:dyDescent="0.2">
      <c r="AA17666" s="9"/>
    </row>
    <row r="17667" spans="27:27" x14ac:dyDescent="0.2">
      <c r="AA17667" s="9"/>
    </row>
    <row r="17668" spans="27:27" x14ac:dyDescent="0.2">
      <c r="AA17668" s="9"/>
    </row>
    <row r="17669" spans="27:27" x14ac:dyDescent="0.2">
      <c r="AA17669" s="9"/>
    </row>
    <row r="17670" spans="27:27" x14ac:dyDescent="0.2">
      <c r="AA17670" s="9"/>
    </row>
    <row r="17671" spans="27:27" x14ac:dyDescent="0.2">
      <c r="AA17671" s="9"/>
    </row>
    <row r="17672" spans="27:27" x14ac:dyDescent="0.2">
      <c r="AA17672" s="9"/>
    </row>
    <row r="17673" spans="27:27" x14ac:dyDescent="0.2">
      <c r="AA17673" s="9"/>
    </row>
    <row r="17674" spans="27:27" x14ac:dyDescent="0.2">
      <c r="AA17674" s="9"/>
    </row>
    <row r="17675" spans="27:27" x14ac:dyDescent="0.2">
      <c r="AA17675" s="9"/>
    </row>
    <row r="17676" spans="27:27" x14ac:dyDescent="0.2">
      <c r="AA17676" s="9"/>
    </row>
    <row r="17677" spans="27:27" x14ac:dyDescent="0.2">
      <c r="AA17677" s="9"/>
    </row>
    <row r="17678" spans="27:27" x14ac:dyDescent="0.2">
      <c r="AA17678" s="9"/>
    </row>
    <row r="17679" spans="27:27" x14ac:dyDescent="0.2">
      <c r="AA17679" s="9"/>
    </row>
    <row r="17680" spans="27:27" x14ac:dyDescent="0.2">
      <c r="AA17680" s="9"/>
    </row>
    <row r="17681" spans="27:27" x14ac:dyDescent="0.2">
      <c r="AA17681" s="9"/>
    </row>
    <row r="17682" spans="27:27" x14ac:dyDescent="0.2">
      <c r="AA17682" s="9"/>
    </row>
    <row r="17683" spans="27:27" x14ac:dyDescent="0.2">
      <c r="AA17683" s="9"/>
    </row>
    <row r="17684" spans="27:27" x14ac:dyDescent="0.2">
      <c r="AA17684" s="9"/>
    </row>
    <row r="17685" spans="27:27" x14ac:dyDescent="0.2">
      <c r="AA17685" s="9"/>
    </row>
    <row r="17686" spans="27:27" x14ac:dyDescent="0.2">
      <c r="AA17686" s="9"/>
    </row>
    <row r="17687" spans="27:27" x14ac:dyDescent="0.2">
      <c r="AA17687" s="9"/>
    </row>
    <row r="17688" spans="27:27" x14ac:dyDescent="0.2">
      <c r="AA17688" s="9"/>
    </row>
    <row r="17689" spans="27:27" x14ac:dyDescent="0.2">
      <c r="AA17689" s="9"/>
    </row>
    <row r="17690" spans="27:27" x14ac:dyDescent="0.2">
      <c r="AA17690" s="9"/>
    </row>
    <row r="17691" spans="27:27" x14ac:dyDescent="0.2">
      <c r="AA17691" s="9"/>
    </row>
    <row r="17692" spans="27:27" x14ac:dyDescent="0.2">
      <c r="AA17692" s="9"/>
    </row>
    <row r="17693" spans="27:27" x14ac:dyDescent="0.2">
      <c r="AA17693" s="9"/>
    </row>
    <row r="17694" spans="27:27" x14ac:dyDescent="0.2">
      <c r="AA17694" s="9"/>
    </row>
    <row r="17695" spans="27:27" x14ac:dyDescent="0.2">
      <c r="AA17695" s="9"/>
    </row>
    <row r="17696" spans="27:27" x14ac:dyDescent="0.2">
      <c r="AA17696" s="9"/>
    </row>
    <row r="17697" spans="27:27" x14ac:dyDescent="0.2">
      <c r="AA17697" s="9"/>
    </row>
    <row r="17698" spans="27:27" x14ac:dyDescent="0.2">
      <c r="AA17698" s="9"/>
    </row>
    <row r="17699" spans="27:27" x14ac:dyDescent="0.2">
      <c r="AA17699" s="9"/>
    </row>
    <row r="17700" spans="27:27" x14ac:dyDescent="0.2">
      <c r="AA17700" s="9"/>
    </row>
    <row r="17701" spans="27:27" x14ac:dyDescent="0.2">
      <c r="AA17701" s="9"/>
    </row>
    <row r="17702" spans="27:27" x14ac:dyDescent="0.2">
      <c r="AA17702" s="9"/>
    </row>
    <row r="17703" spans="27:27" x14ac:dyDescent="0.2">
      <c r="AA17703" s="9"/>
    </row>
    <row r="17704" spans="27:27" x14ac:dyDescent="0.2">
      <c r="AA17704" s="9"/>
    </row>
    <row r="17705" spans="27:27" x14ac:dyDescent="0.2">
      <c r="AA17705" s="9"/>
    </row>
    <row r="17706" spans="27:27" x14ac:dyDescent="0.2">
      <c r="AA17706" s="9"/>
    </row>
    <row r="17707" spans="27:27" x14ac:dyDescent="0.2">
      <c r="AA17707" s="9"/>
    </row>
    <row r="17708" spans="27:27" x14ac:dyDescent="0.2">
      <c r="AA17708" s="9"/>
    </row>
    <row r="17709" spans="27:27" x14ac:dyDescent="0.2">
      <c r="AA17709" s="9"/>
    </row>
    <row r="17710" spans="27:27" x14ac:dyDescent="0.2">
      <c r="AA17710" s="9"/>
    </row>
    <row r="17711" spans="27:27" x14ac:dyDescent="0.2">
      <c r="AA17711" s="9"/>
    </row>
    <row r="17712" spans="27:27" x14ac:dyDescent="0.2">
      <c r="AA17712" s="9"/>
    </row>
    <row r="17713" spans="27:27" x14ac:dyDescent="0.2">
      <c r="AA17713" s="9"/>
    </row>
    <row r="17714" spans="27:27" x14ac:dyDescent="0.2">
      <c r="AA17714" s="9"/>
    </row>
    <row r="17715" spans="27:27" x14ac:dyDescent="0.2">
      <c r="AA17715" s="9"/>
    </row>
    <row r="17716" spans="27:27" x14ac:dyDescent="0.2">
      <c r="AA17716" s="9"/>
    </row>
    <row r="17717" spans="27:27" x14ac:dyDescent="0.2">
      <c r="AA17717" s="9"/>
    </row>
    <row r="17718" spans="27:27" x14ac:dyDescent="0.2">
      <c r="AA17718" s="9"/>
    </row>
    <row r="17719" spans="27:27" x14ac:dyDescent="0.2">
      <c r="AA17719" s="9"/>
    </row>
    <row r="17720" spans="27:27" x14ac:dyDescent="0.2">
      <c r="AA17720" s="9"/>
    </row>
    <row r="17721" spans="27:27" x14ac:dyDescent="0.2">
      <c r="AA17721" s="9"/>
    </row>
    <row r="17722" spans="27:27" x14ac:dyDescent="0.2">
      <c r="AA17722" s="9"/>
    </row>
    <row r="17723" spans="27:27" x14ac:dyDescent="0.2">
      <c r="AA17723" s="9"/>
    </row>
    <row r="17724" spans="27:27" x14ac:dyDescent="0.2">
      <c r="AA17724" s="9"/>
    </row>
    <row r="17725" spans="27:27" x14ac:dyDescent="0.2">
      <c r="AA17725" s="9"/>
    </row>
    <row r="17726" spans="27:27" x14ac:dyDescent="0.2">
      <c r="AA17726" s="9"/>
    </row>
    <row r="17727" spans="27:27" x14ac:dyDescent="0.2">
      <c r="AA17727" s="9"/>
    </row>
    <row r="17728" spans="27:27" x14ac:dyDescent="0.2">
      <c r="AA17728" s="9"/>
    </row>
    <row r="17729" spans="27:27" x14ac:dyDescent="0.2">
      <c r="AA17729" s="9"/>
    </row>
    <row r="17730" spans="27:27" x14ac:dyDescent="0.2">
      <c r="AA17730" s="9"/>
    </row>
    <row r="17731" spans="27:27" x14ac:dyDescent="0.2">
      <c r="AA17731" s="9"/>
    </row>
    <row r="17732" spans="27:27" x14ac:dyDescent="0.2">
      <c r="AA17732" s="9"/>
    </row>
    <row r="17733" spans="27:27" x14ac:dyDescent="0.2">
      <c r="AA17733" s="9"/>
    </row>
    <row r="17734" spans="27:27" x14ac:dyDescent="0.2">
      <c r="AA17734" s="9"/>
    </row>
    <row r="17735" spans="27:27" x14ac:dyDescent="0.2">
      <c r="AA17735" s="9"/>
    </row>
    <row r="17736" spans="27:27" x14ac:dyDescent="0.2">
      <c r="AA17736" s="9"/>
    </row>
    <row r="17737" spans="27:27" x14ac:dyDescent="0.2">
      <c r="AA17737" s="9"/>
    </row>
    <row r="17738" spans="27:27" x14ac:dyDescent="0.2">
      <c r="AA17738" s="9"/>
    </row>
    <row r="17739" spans="27:27" x14ac:dyDescent="0.2">
      <c r="AA17739" s="9"/>
    </row>
    <row r="17740" spans="27:27" x14ac:dyDescent="0.2">
      <c r="AA17740" s="9"/>
    </row>
    <row r="17741" spans="27:27" x14ac:dyDescent="0.2">
      <c r="AA17741" s="9"/>
    </row>
    <row r="17742" spans="27:27" x14ac:dyDescent="0.2">
      <c r="AA17742" s="9"/>
    </row>
    <row r="17743" spans="27:27" x14ac:dyDescent="0.2">
      <c r="AA17743" s="9"/>
    </row>
    <row r="17744" spans="27:27" x14ac:dyDescent="0.2">
      <c r="AA17744" s="9"/>
    </row>
    <row r="17745" spans="27:27" x14ac:dyDescent="0.2">
      <c r="AA17745" s="9"/>
    </row>
    <row r="17746" spans="27:27" x14ac:dyDescent="0.2">
      <c r="AA17746" s="9"/>
    </row>
    <row r="17747" spans="27:27" x14ac:dyDescent="0.2">
      <c r="AA17747" s="9"/>
    </row>
    <row r="17748" spans="27:27" x14ac:dyDescent="0.2">
      <c r="AA17748" s="9"/>
    </row>
    <row r="17749" spans="27:27" x14ac:dyDescent="0.2">
      <c r="AA17749" s="9"/>
    </row>
    <row r="17750" spans="27:27" x14ac:dyDescent="0.2">
      <c r="AA17750" s="9"/>
    </row>
    <row r="17751" spans="27:27" x14ac:dyDescent="0.2">
      <c r="AA17751" s="9"/>
    </row>
    <row r="17752" spans="27:27" x14ac:dyDescent="0.2">
      <c r="AA17752" s="9"/>
    </row>
    <row r="17753" spans="27:27" x14ac:dyDescent="0.2">
      <c r="AA17753" s="9"/>
    </row>
    <row r="17754" spans="27:27" x14ac:dyDescent="0.2">
      <c r="AA17754" s="9"/>
    </row>
    <row r="17755" spans="27:27" x14ac:dyDescent="0.2">
      <c r="AA17755" s="9"/>
    </row>
    <row r="17756" spans="27:27" x14ac:dyDescent="0.2">
      <c r="AA17756" s="9"/>
    </row>
    <row r="17757" spans="27:27" x14ac:dyDescent="0.2">
      <c r="AA17757" s="9"/>
    </row>
    <row r="17758" spans="27:27" x14ac:dyDescent="0.2">
      <c r="AA17758" s="9"/>
    </row>
    <row r="17759" spans="27:27" x14ac:dyDescent="0.2">
      <c r="AA17759" s="9"/>
    </row>
    <row r="17760" spans="27:27" x14ac:dyDescent="0.2">
      <c r="AA17760" s="9"/>
    </row>
    <row r="17761" spans="27:27" x14ac:dyDescent="0.2">
      <c r="AA17761" s="9"/>
    </row>
    <row r="17762" spans="27:27" x14ac:dyDescent="0.2">
      <c r="AA17762" s="9"/>
    </row>
    <row r="17763" spans="27:27" x14ac:dyDescent="0.2">
      <c r="AA17763" s="9"/>
    </row>
    <row r="17764" spans="27:27" x14ac:dyDescent="0.2">
      <c r="AA17764" s="9"/>
    </row>
    <row r="17765" spans="27:27" x14ac:dyDescent="0.2">
      <c r="AA17765" s="9"/>
    </row>
    <row r="17766" spans="27:27" x14ac:dyDescent="0.2">
      <c r="AA17766" s="9"/>
    </row>
    <row r="17767" spans="27:27" x14ac:dyDescent="0.2">
      <c r="AA17767" s="9"/>
    </row>
    <row r="17768" spans="27:27" x14ac:dyDescent="0.2">
      <c r="AA17768" s="9"/>
    </row>
    <row r="17769" spans="27:27" x14ac:dyDescent="0.2">
      <c r="AA17769" s="9"/>
    </row>
    <row r="17770" spans="27:27" x14ac:dyDescent="0.2">
      <c r="AA17770" s="9"/>
    </row>
    <row r="17771" spans="27:27" x14ac:dyDescent="0.2">
      <c r="AA17771" s="9"/>
    </row>
    <row r="17772" spans="27:27" x14ac:dyDescent="0.2">
      <c r="AA17772" s="9"/>
    </row>
    <row r="17773" spans="27:27" x14ac:dyDescent="0.2">
      <c r="AA17773" s="9"/>
    </row>
    <row r="17774" spans="27:27" x14ac:dyDescent="0.2">
      <c r="AA17774" s="9"/>
    </row>
    <row r="17775" spans="27:27" x14ac:dyDescent="0.2">
      <c r="AA17775" s="9"/>
    </row>
    <row r="17776" spans="27:27" x14ac:dyDescent="0.2">
      <c r="AA17776" s="9"/>
    </row>
    <row r="17777" spans="27:27" x14ac:dyDescent="0.2">
      <c r="AA17777" s="9"/>
    </row>
    <row r="17778" spans="27:27" x14ac:dyDescent="0.2">
      <c r="AA17778" s="9"/>
    </row>
    <row r="17779" spans="27:27" x14ac:dyDescent="0.2">
      <c r="AA17779" s="9"/>
    </row>
    <row r="17780" spans="27:27" x14ac:dyDescent="0.2">
      <c r="AA17780" s="9"/>
    </row>
    <row r="17781" spans="27:27" x14ac:dyDescent="0.2">
      <c r="AA17781" s="9"/>
    </row>
    <row r="17782" spans="27:27" x14ac:dyDescent="0.2">
      <c r="AA17782" s="9"/>
    </row>
    <row r="17783" spans="27:27" x14ac:dyDescent="0.2">
      <c r="AA17783" s="9"/>
    </row>
    <row r="17784" spans="27:27" x14ac:dyDescent="0.2">
      <c r="AA17784" s="9"/>
    </row>
    <row r="17785" spans="27:27" x14ac:dyDescent="0.2">
      <c r="AA17785" s="9"/>
    </row>
    <row r="17786" spans="27:27" x14ac:dyDescent="0.2">
      <c r="AA17786" s="9"/>
    </row>
    <row r="17787" spans="27:27" x14ac:dyDescent="0.2">
      <c r="AA17787" s="9"/>
    </row>
    <row r="17788" spans="27:27" x14ac:dyDescent="0.2">
      <c r="AA17788" s="9"/>
    </row>
    <row r="17789" spans="27:27" x14ac:dyDescent="0.2">
      <c r="AA17789" s="9"/>
    </row>
    <row r="17790" spans="27:27" x14ac:dyDescent="0.2">
      <c r="AA17790" s="9"/>
    </row>
    <row r="17791" spans="27:27" x14ac:dyDescent="0.2">
      <c r="AA17791" s="9"/>
    </row>
    <row r="17792" spans="27:27" x14ac:dyDescent="0.2">
      <c r="AA17792" s="9"/>
    </row>
    <row r="17793" spans="27:27" x14ac:dyDescent="0.2">
      <c r="AA17793" s="9"/>
    </row>
    <row r="17794" spans="27:27" x14ac:dyDescent="0.2">
      <c r="AA17794" s="9"/>
    </row>
    <row r="17795" spans="27:27" x14ac:dyDescent="0.2">
      <c r="AA17795" s="9"/>
    </row>
    <row r="17796" spans="27:27" x14ac:dyDescent="0.2">
      <c r="AA17796" s="9"/>
    </row>
    <row r="17797" spans="27:27" x14ac:dyDescent="0.2">
      <c r="AA17797" s="9"/>
    </row>
    <row r="17798" spans="27:27" x14ac:dyDescent="0.2">
      <c r="AA17798" s="9"/>
    </row>
    <row r="17799" spans="27:27" x14ac:dyDescent="0.2">
      <c r="AA17799" s="9"/>
    </row>
    <row r="17800" spans="27:27" x14ac:dyDescent="0.2">
      <c r="AA17800" s="9"/>
    </row>
    <row r="17801" spans="27:27" x14ac:dyDescent="0.2">
      <c r="AA17801" s="9"/>
    </row>
    <row r="17802" spans="27:27" x14ac:dyDescent="0.2">
      <c r="AA17802" s="9"/>
    </row>
    <row r="17803" spans="27:27" x14ac:dyDescent="0.2">
      <c r="AA17803" s="9"/>
    </row>
    <row r="17804" spans="27:27" x14ac:dyDescent="0.2">
      <c r="AA17804" s="9"/>
    </row>
    <row r="17805" spans="27:27" x14ac:dyDescent="0.2">
      <c r="AA17805" s="9"/>
    </row>
    <row r="17806" spans="27:27" x14ac:dyDescent="0.2">
      <c r="AA17806" s="9"/>
    </row>
    <row r="17807" spans="27:27" x14ac:dyDescent="0.2">
      <c r="AA17807" s="9"/>
    </row>
    <row r="17808" spans="27:27" x14ac:dyDescent="0.2">
      <c r="AA17808" s="9"/>
    </row>
    <row r="17809" spans="27:27" x14ac:dyDescent="0.2">
      <c r="AA17809" s="9"/>
    </row>
    <row r="17810" spans="27:27" x14ac:dyDescent="0.2">
      <c r="AA17810" s="9"/>
    </row>
    <row r="17811" spans="27:27" x14ac:dyDescent="0.2">
      <c r="AA17811" s="9"/>
    </row>
    <row r="17812" spans="27:27" x14ac:dyDescent="0.2">
      <c r="AA17812" s="9"/>
    </row>
    <row r="17813" spans="27:27" x14ac:dyDescent="0.2">
      <c r="AA17813" s="9"/>
    </row>
    <row r="17814" spans="27:27" x14ac:dyDescent="0.2">
      <c r="AA17814" s="9"/>
    </row>
    <row r="17815" spans="27:27" x14ac:dyDescent="0.2">
      <c r="AA17815" s="9"/>
    </row>
    <row r="17816" spans="27:27" x14ac:dyDescent="0.2">
      <c r="AA17816" s="9"/>
    </row>
    <row r="17817" spans="27:27" x14ac:dyDescent="0.2">
      <c r="AA17817" s="9"/>
    </row>
    <row r="17818" spans="27:27" x14ac:dyDescent="0.2">
      <c r="AA17818" s="9"/>
    </row>
    <row r="17819" spans="27:27" x14ac:dyDescent="0.2">
      <c r="AA17819" s="9"/>
    </row>
    <row r="17820" spans="27:27" x14ac:dyDescent="0.2">
      <c r="AA17820" s="9"/>
    </row>
    <row r="17821" spans="27:27" x14ac:dyDescent="0.2">
      <c r="AA17821" s="9"/>
    </row>
    <row r="17822" spans="27:27" x14ac:dyDescent="0.2">
      <c r="AA17822" s="9"/>
    </row>
    <row r="17823" spans="27:27" x14ac:dyDescent="0.2">
      <c r="AA17823" s="9"/>
    </row>
    <row r="17824" spans="27:27" x14ac:dyDescent="0.2">
      <c r="AA17824" s="9"/>
    </row>
    <row r="17825" spans="27:27" x14ac:dyDescent="0.2">
      <c r="AA17825" s="9"/>
    </row>
    <row r="17826" spans="27:27" x14ac:dyDescent="0.2">
      <c r="AA17826" s="9"/>
    </row>
    <row r="17827" spans="27:27" x14ac:dyDescent="0.2">
      <c r="AA17827" s="9"/>
    </row>
    <row r="17828" spans="27:27" x14ac:dyDescent="0.2">
      <c r="AA17828" s="9"/>
    </row>
    <row r="17829" spans="27:27" x14ac:dyDescent="0.2">
      <c r="AA17829" s="9"/>
    </row>
    <row r="17830" spans="27:27" x14ac:dyDescent="0.2">
      <c r="AA17830" s="9"/>
    </row>
    <row r="17831" spans="27:27" x14ac:dyDescent="0.2">
      <c r="AA17831" s="9"/>
    </row>
    <row r="17832" spans="27:27" x14ac:dyDescent="0.2">
      <c r="AA17832" s="9"/>
    </row>
    <row r="17833" spans="27:27" x14ac:dyDescent="0.2">
      <c r="AA17833" s="9"/>
    </row>
    <row r="17834" spans="27:27" x14ac:dyDescent="0.2">
      <c r="AA17834" s="9"/>
    </row>
    <row r="17835" spans="27:27" x14ac:dyDescent="0.2">
      <c r="AA17835" s="9"/>
    </row>
    <row r="17836" spans="27:27" x14ac:dyDescent="0.2">
      <c r="AA17836" s="9"/>
    </row>
    <row r="17837" spans="27:27" x14ac:dyDescent="0.2">
      <c r="AA17837" s="9"/>
    </row>
    <row r="17838" spans="27:27" x14ac:dyDescent="0.2">
      <c r="AA17838" s="9"/>
    </row>
    <row r="17839" spans="27:27" x14ac:dyDescent="0.2">
      <c r="AA17839" s="9"/>
    </row>
    <row r="17840" spans="27:27" x14ac:dyDescent="0.2">
      <c r="AA17840" s="9"/>
    </row>
    <row r="17841" spans="27:27" x14ac:dyDescent="0.2">
      <c r="AA17841" s="9"/>
    </row>
    <row r="17842" spans="27:27" x14ac:dyDescent="0.2">
      <c r="AA17842" s="9"/>
    </row>
    <row r="17843" spans="27:27" x14ac:dyDescent="0.2">
      <c r="AA17843" s="9"/>
    </row>
    <row r="17844" spans="27:27" x14ac:dyDescent="0.2">
      <c r="AA17844" s="9"/>
    </row>
    <row r="17845" spans="27:27" x14ac:dyDescent="0.2">
      <c r="AA17845" s="9"/>
    </row>
    <row r="17846" spans="27:27" x14ac:dyDescent="0.2">
      <c r="AA17846" s="9"/>
    </row>
    <row r="17847" spans="27:27" x14ac:dyDescent="0.2">
      <c r="AA17847" s="9"/>
    </row>
    <row r="17848" spans="27:27" x14ac:dyDescent="0.2">
      <c r="AA17848" s="9"/>
    </row>
    <row r="17849" spans="27:27" x14ac:dyDescent="0.2">
      <c r="AA17849" s="9"/>
    </row>
    <row r="17850" spans="27:27" x14ac:dyDescent="0.2">
      <c r="AA17850" s="9"/>
    </row>
    <row r="17851" spans="27:27" x14ac:dyDescent="0.2">
      <c r="AA17851" s="9"/>
    </row>
    <row r="17852" spans="27:27" x14ac:dyDescent="0.2">
      <c r="AA17852" s="9"/>
    </row>
    <row r="17853" spans="27:27" x14ac:dyDescent="0.2">
      <c r="AA17853" s="9"/>
    </row>
    <row r="17854" spans="27:27" x14ac:dyDescent="0.2">
      <c r="AA17854" s="9"/>
    </row>
    <row r="17855" spans="27:27" x14ac:dyDescent="0.2">
      <c r="AA17855" s="9"/>
    </row>
    <row r="17856" spans="27:27" x14ac:dyDescent="0.2">
      <c r="AA17856" s="9"/>
    </row>
    <row r="17857" spans="27:27" x14ac:dyDescent="0.2">
      <c r="AA17857" s="9"/>
    </row>
    <row r="17858" spans="27:27" x14ac:dyDescent="0.2">
      <c r="AA17858" s="9"/>
    </row>
    <row r="17859" spans="27:27" x14ac:dyDescent="0.2">
      <c r="AA17859" s="9"/>
    </row>
    <row r="17860" spans="27:27" x14ac:dyDescent="0.2">
      <c r="AA17860" s="9"/>
    </row>
    <row r="17861" spans="27:27" x14ac:dyDescent="0.2">
      <c r="AA17861" s="9"/>
    </row>
    <row r="17862" spans="27:27" x14ac:dyDescent="0.2">
      <c r="AA17862" s="9"/>
    </row>
    <row r="17863" spans="27:27" x14ac:dyDescent="0.2">
      <c r="AA17863" s="9"/>
    </row>
    <row r="17864" spans="27:27" x14ac:dyDescent="0.2">
      <c r="AA17864" s="9"/>
    </row>
    <row r="17865" spans="27:27" x14ac:dyDescent="0.2">
      <c r="AA17865" s="9"/>
    </row>
    <row r="17866" spans="27:27" x14ac:dyDescent="0.2">
      <c r="AA17866" s="9"/>
    </row>
    <row r="17867" spans="27:27" x14ac:dyDescent="0.2">
      <c r="AA17867" s="9"/>
    </row>
    <row r="17868" spans="27:27" x14ac:dyDescent="0.2">
      <c r="AA17868" s="9"/>
    </row>
    <row r="17869" spans="27:27" x14ac:dyDescent="0.2">
      <c r="AA17869" s="9"/>
    </row>
    <row r="17870" spans="27:27" x14ac:dyDescent="0.2">
      <c r="AA17870" s="9"/>
    </row>
    <row r="17871" spans="27:27" x14ac:dyDescent="0.2">
      <c r="AA17871" s="9"/>
    </row>
    <row r="17872" spans="27:27" x14ac:dyDescent="0.2">
      <c r="AA17872" s="9"/>
    </row>
    <row r="17873" spans="27:27" x14ac:dyDescent="0.2">
      <c r="AA17873" s="9"/>
    </row>
    <row r="17874" spans="27:27" x14ac:dyDescent="0.2">
      <c r="AA17874" s="9"/>
    </row>
    <row r="17875" spans="27:27" x14ac:dyDescent="0.2">
      <c r="AA17875" s="9"/>
    </row>
    <row r="17876" spans="27:27" x14ac:dyDescent="0.2">
      <c r="AA17876" s="9"/>
    </row>
    <row r="17877" spans="27:27" x14ac:dyDescent="0.2">
      <c r="AA17877" s="9"/>
    </row>
    <row r="17878" spans="27:27" x14ac:dyDescent="0.2">
      <c r="AA17878" s="9"/>
    </row>
    <row r="17879" spans="27:27" x14ac:dyDescent="0.2">
      <c r="AA17879" s="9"/>
    </row>
    <row r="17880" spans="27:27" x14ac:dyDescent="0.2">
      <c r="AA17880" s="9"/>
    </row>
    <row r="17881" spans="27:27" x14ac:dyDescent="0.2">
      <c r="AA17881" s="9"/>
    </row>
    <row r="17882" spans="27:27" x14ac:dyDescent="0.2">
      <c r="AA17882" s="9"/>
    </row>
    <row r="17883" spans="27:27" x14ac:dyDescent="0.2">
      <c r="AA17883" s="9"/>
    </row>
    <row r="17884" spans="27:27" x14ac:dyDescent="0.2">
      <c r="AA17884" s="9"/>
    </row>
    <row r="17885" spans="27:27" x14ac:dyDescent="0.2">
      <c r="AA17885" s="9"/>
    </row>
    <row r="17886" spans="27:27" x14ac:dyDescent="0.2">
      <c r="AA17886" s="9"/>
    </row>
    <row r="17887" spans="27:27" x14ac:dyDescent="0.2">
      <c r="AA17887" s="9"/>
    </row>
    <row r="17888" spans="27:27" x14ac:dyDescent="0.2">
      <c r="AA17888" s="9"/>
    </row>
    <row r="17889" spans="27:27" x14ac:dyDescent="0.2">
      <c r="AA17889" s="9"/>
    </row>
    <row r="17890" spans="27:27" x14ac:dyDescent="0.2">
      <c r="AA17890" s="9"/>
    </row>
    <row r="17891" spans="27:27" x14ac:dyDescent="0.2">
      <c r="AA17891" s="9"/>
    </row>
    <row r="17892" spans="27:27" x14ac:dyDescent="0.2">
      <c r="AA17892" s="9"/>
    </row>
    <row r="17893" spans="27:27" x14ac:dyDescent="0.2">
      <c r="AA17893" s="9"/>
    </row>
    <row r="17894" spans="27:27" x14ac:dyDescent="0.2">
      <c r="AA17894" s="9"/>
    </row>
    <row r="17895" spans="27:27" x14ac:dyDescent="0.2">
      <c r="AA17895" s="9"/>
    </row>
    <row r="17896" spans="27:27" x14ac:dyDescent="0.2">
      <c r="AA17896" s="9"/>
    </row>
    <row r="17897" spans="27:27" x14ac:dyDescent="0.2">
      <c r="AA17897" s="9"/>
    </row>
    <row r="17898" spans="27:27" x14ac:dyDescent="0.2">
      <c r="AA17898" s="9"/>
    </row>
    <row r="17899" spans="27:27" x14ac:dyDescent="0.2">
      <c r="AA17899" s="9"/>
    </row>
    <row r="17900" spans="27:27" x14ac:dyDescent="0.2">
      <c r="AA17900" s="9"/>
    </row>
    <row r="17901" spans="27:27" x14ac:dyDescent="0.2">
      <c r="AA17901" s="9"/>
    </row>
    <row r="17902" spans="27:27" x14ac:dyDescent="0.2">
      <c r="AA17902" s="9"/>
    </row>
    <row r="17903" spans="27:27" x14ac:dyDescent="0.2">
      <c r="AA17903" s="9"/>
    </row>
    <row r="17904" spans="27:27" x14ac:dyDescent="0.2">
      <c r="AA17904" s="9"/>
    </row>
    <row r="17905" spans="27:27" x14ac:dyDescent="0.2">
      <c r="AA17905" s="9"/>
    </row>
    <row r="17906" spans="27:27" x14ac:dyDescent="0.2">
      <c r="AA17906" s="9"/>
    </row>
    <row r="17907" spans="27:27" x14ac:dyDescent="0.2">
      <c r="AA17907" s="9"/>
    </row>
    <row r="17908" spans="27:27" x14ac:dyDescent="0.2">
      <c r="AA17908" s="9"/>
    </row>
    <row r="17909" spans="27:27" x14ac:dyDescent="0.2">
      <c r="AA17909" s="9"/>
    </row>
    <row r="17910" spans="27:27" x14ac:dyDescent="0.2">
      <c r="AA17910" s="9"/>
    </row>
    <row r="17911" spans="27:27" x14ac:dyDescent="0.2">
      <c r="AA17911" s="9"/>
    </row>
    <row r="17912" spans="27:27" x14ac:dyDescent="0.2">
      <c r="AA17912" s="9"/>
    </row>
    <row r="17913" spans="27:27" x14ac:dyDescent="0.2">
      <c r="AA17913" s="9"/>
    </row>
    <row r="17914" spans="27:27" x14ac:dyDescent="0.2">
      <c r="AA17914" s="9"/>
    </row>
    <row r="17915" spans="27:27" x14ac:dyDescent="0.2">
      <c r="AA17915" s="9"/>
    </row>
    <row r="17916" spans="27:27" x14ac:dyDescent="0.2">
      <c r="AA17916" s="9"/>
    </row>
    <row r="17917" spans="27:27" x14ac:dyDescent="0.2">
      <c r="AA17917" s="9"/>
    </row>
    <row r="17918" spans="27:27" x14ac:dyDescent="0.2">
      <c r="AA17918" s="9"/>
    </row>
    <row r="17919" spans="27:27" x14ac:dyDescent="0.2">
      <c r="AA17919" s="9"/>
    </row>
    <row r="17920" spans="27:27" x14ac:dyDescent="0.2">
      <c r="AA17920" s="9"/>
    </row>
    <row r="17921" spans="27:27" x14ac:dyDescent="0.2">
      <c r="AA17921" s="9"/>
    </row>
    <row r="17922" spans="27:27" x14ac:dyDescent="0.2">
      <c r="AA17922" s="9"/>
    </row>
    <row r="17923" spans="27:27" x14ac:dyDescent="0.2">
      <c r="AA17923" s="9"/>
    </row>
    <row r="17924" spans="27:27" x14ac:dyDescent="0.2">
      <c r="AA17924" s="9"/>
    </row>
    <row r="17925" spans="27:27" x14ac:dyDescent="0.2">
      <c r="AA17925" s="9"/>
    </row>
    <row r="17926" spans="27:27" x14ac:dyDescent="0.2">
      <c r="AA17926" s="9"/>
    </row>
    <row r="17927" spans="27:27" x14ac:dyDescent="0.2">
      <c r="AA17927" s="9"/>
    </row>
    <row r="17928" spans="27:27" x14ac:dyDescent="0.2">
      <c r="AA17928" s="9"/>
    </row>
    <row r="17929" spans="27:27" x14ac:dyDescent="0.2">
      <c r="AA17929" s="9"/>
    </row>
    <row r="17930" spans="27:27" x14ac:dyDescent="0.2">
      <c r="AA17930" s="9"/>
    </row>
    <row r="17931" spans="27:27" x14ac:dyDescent="0.2">
      <c r="AA17931" s="9"/>
    </row>
    <row r="17932" spans="27:27" x14ac:dyDescent="0.2">
      <c r="AA17932" s="9"/>
    </row>
    <row r="17933" spans="27:27" x14ac:dyDescent="0.2">
      <c r="AA17933" s="9"/>
    </row>
    <row r="17934" spans="27:27" x14ac:dyDescent="0.2">
      <c r="AA17934" s="9"/>
    </row>
    <row r="17935" spans="27:27" x14ac:dyDescent="0.2">
      <c r="AA17935" s="9"/>
    </row>
    <row r="17936" spans="27:27" x14ac:dyDescent="0.2">
      <c r="AA17936" s="9"/>
    </row>
    <row r="17937" spans="27:27" x14ac:dyDescent="0.2">
      <c r="AA17937" s="9"/>
    </row>
    <row r="17938" spans="27:27" x14ac:dyDescent="0.2">
      <c r="AA17938" s="9"/>
    </row>
    <row r="17939" spans="27:27" x14ac:dyDescent="0.2">
      <c r="AA17939" s="9"/>
    </row>
    <row r="17940" spans="27:27" x14ac:dyDescent="0.2">
      <c r="AA17940" s="9"/>
    </row>
    <row r="17941" spans="27:27" x14ac:dyDescent="0.2">
      <c r="AA17941" s="9"/>
    </row>
    <row r="17942" spans="27:27" x14ac:dyDescent="0.2">
      <c r="AA17942" s="9"/>
    </row>
    <row r="17943" spans="27:27" x14ac:dyDescent="0.2">
      <c r="AA17943" s="9"/>
    </row>
    <row r="17944" spans="27:27" x14ac:dyDescent="0.2">
      <c r="AA17944" s="9"/>
    </row>
    <row r="17945" spans="27:27" x14ac:dyDescent="0.2">
      <c r="AA17945" s="9"/>
    </row>
    <row r="17946" spans="27:27" x14ac:dyDescent="0.2">
      <c r="AA17946" s="9"/>
    </row>
    <row r="17947" spans="27:27" x14ac:dyDescent="0.2">
      <c r="AA17947" s="9"/>
    </row>
    <row r="17948" spans="27:27" x14ac:dyDescent="0.2">
      <c r="AA17948" s="9"/>
    </row>
    <row r="17949" spans="27:27" x14ac:dyDescent="0.2">
      <c r="AA17949" s="9"/>
    </row>
    <row r="17950" spans="27:27" x14ac:dyDescent="0.2">
      <c r="AA17950" s="9"/>
    </row>
    <row r="17951" spans="27:27" x14ac:dyDescent="0.2">
      <c r="AA17951" s="9"/>
    </row>
    <row r="17952" spans="27:27" x14ac:dyDescent="0.2">
      <c r="AA17952" s="9"/>
    </row>
    <row r="17953" spans="27:27" x14ac:dyDescent="0.2">
      <c r="AA17953" s="9"/>
    </row>
    <row r="17954" spans="27:27" x14ac:dyDescent="0.2">
      <c r="AA17954" s="9"/>
    </row>
    <row r="17955" spans="27:27" x14ac:dyDescent="0.2">
      <c r="AA17955" s="9"/>
    </row>
    <row r="17956" spans="27:27" x14ac:dyDescent="0.2">
      <c r="AA17956" s="9"/>
    </row>
    <row r="17957" spans="27:27" x14ac:dyDescent="0.2">
      <c r="AA17957" s="9"/>
    </row>
    <row r="17958" spans="27:27" x14ac:dyDescent="0.2">
      <c r="AA17958" s="9"/>
    </row>
    <row r="17959" spans="27:27" x14ac:dyDescent="0.2">
      <c r="AA17959" s="9"/>
    </row>
    <row r="17960" spans="27:27" x14ac:dyDescent="0.2">
      <c r="AA17960" s="9"/>
    </row>
    <row r="17961" spans="27:27" x14ac:dyDescent="0.2">
      <c r="AA17961" s="9"/>
    </row>
    <row r="17962" spans="27:27" x14ac:dyDescent="0.2">
      <c r="AA17962" s="9"/>
    </row>
    <row r="17963" spans="27:27" x14ac:dyDescent="0.2">
      <c r="AA17963" s="9"/>
    </row>
    <row r="17964" spans="27:27" x14ac:dyDescent="0.2">
      <c r="AA17964" s="9"/>
    </row>
    <row r="17965" spans="27:27" x14ac:dyDescent="0.2">
      <c r="AA17965" s="9"/>
    </row>
    <row r="17966" spans="27:27" x14ac:dyDescent="0.2">
      <c r="AA17966" s="9"/>
    </row>
    <row r="17967" spans="27:27" x14ac:dyDescent="0.2">
      <c r="AA17967" s="9"/>
    </row>
    <row r="17968" spans="27:27" x14ac:dyDescent="0.2">
      <c r="AA17968" s="9"/>
    </row>
    <row r="17969" spans="27:27" x14ac:dyDescent="0.2">
      <c r="AA17969" s="9"/>
    </row>
    <row r="17970" spans="27:27" x14ac:dyDescent="0.2">
      <c r="AA17970" s="9"/>
    </row>
    <row r="17971" spans="27:27" x14ac:dyDescent="0.2">
      <c r="AA17971" s="9"/>
    </row>
    <row r="17972" spans="27:27" x14ac:dyDescent="0.2">
      <c r="AA17972" s="9"/>
    </row>
    <row r="17973" spans="27:27" x14ac:dyDescent="0.2">
      <c r="AA17973" s="9"/>
    </row>
    <row r="17974" spans="27:27" x14ac:dyDescent="0.2">
      <c r="AA17974" s="9"/>
    </row>
    <row r="17975" spans="27:27" x14ac:dyDescent="0.2">
      <c r="AA17975" s="9"/>
    </row>
    <row r="17976" spans="27:27" x14ac:dyDescent="0.2">
      <c r="AA17976" s="9"/>
    </row>
    <row r="17977" spans="27:27" x14ac:dyDescent="0.2">
      <c r="AA17977" s="9"/>
    </row>
    <row r="17978" spans="27:27" x14ac:dyDescent="0.2">
      <c r="AA17978" s="9"/>
    </row>
    <row r="17979" spans="27:27" x14ac:dyDescent="0.2">
      <c r="AA17979" s="9"/>
    </row>
    <row r="17980" spans="27:27" x14ac:dyDescent="0.2">
      <c r="AA17980" s="9"/>
    </row>
    <row r="17981" spans="27:27" x14ac:dyDescent="0.2">
      <c r="AA17981" s="9"/>
    </row>
    <row r="17982" spans="27:27" x14ac:dyDescent="0.2">
      <c r="AA17982" s="9"/>
    </row>
    <row r="17983" spans="27:27" x14ac:dyDescent="0.2">
      <c r="AA17983" s="9"/>
    </row>
    <row r="17984" spans="27:27" x14ac:dyDescent="0.2">
      <c r="AA17984" s="9"/>
    </row>
    <row r="17985" spans="27:27" x14ac:dyDescent="0.2">
      <c r="AA17985" s="9"/>
    </row>
    <row r="17986" spans="27:27" x14ac:dyDescent="0.2">
      <c r="AA17986" s="9"/>
    </row>
    <row r="17987" spans="27:27" x14ac:dyDescent="0.2">
      <c r="AA17987" s="9"/>
    </row>
    <row r="17988" spans="27:27" x14ac:dyDescent="0.2">
      <c r="AA17988" s="9"/>
    </row>
    <row r="17989" spans="27:27" x14ac:dyDescent="0.2">
      <c r="AA17989" s="9"/>
    </row>
    <row r="17990" spans="27:27" x14ac:dyDescent="0.2">
      <c r="AA17990" s="9"/>
    </row>
    <row r="17991" spans="27:27" x14ac:dyDescent="0.2">
      <c r="AA17991" s="9"/>
    </row>
    <row r="17992" spans="27:27" x14ac:dyDescent="0.2">
      <c r="AA17992" s="9"/>
    </row>
    <row r="17993" spans="27:27" x14ac:dyDescent="0.2">
      <c r="AA17993" s="9"/>
    </row>
    <row r="17994" spans="27:27" x14ac:dyDescent="0.2">
      <c r="AA17994" s="9"/>
    </row>
    <row r="17995" spans="27:27" x14ac:dyDescent="0.2">
      <c r="AA17995" s="9"/>
    </row>
    <row r="17996" spans="27:27" x14ac:dyDescent="0.2">
      <c r="AA17996" s="9"/>
    </row>
    <row r="17997" spans="27:27" x14ac:dyDescent="0.2">
      <c r="AA17997" s="9"/>
    </row>
    <row r="17998" spans="27:27" x14ac:dyDescent="0.2">
      <c r="AA17998" s="9"/>
    </row>
    <row r="17999" spans="27:27" x14ac:dyDescent="0.2">
      <c r="AA17999" s="9"/>
    </row>
    <row r="18000" spans="27:27" x14ac:dyDescent="0.2">
      <c r="AA18000" s="9"/>
    </row>
    <row r="18001" spans="27:27" x14ac:dyDescent="0.2">
      <c r="AA18001" s="9"/>
    </row>
    <row r="18002" spans="27:27" x14ac:dyDescent="0.2">
      <c r="AA18002" s="9"/>
    </row>
    <row r="18003" spans="27:27" x14ac:dyDescent="0.2">
      <c r="AA18003" s="9"/>
    </row>
    <row r="18004" spans="27:27" x14ac:dyDescent="0.2">
      <c r="AA18004" s="9"/>
    </row>
    <row r="18005" spans="27:27" x14ac:dyDescent="0.2">
      <c r="AA18005" s="9"/>
    </row>
    <row r="18006" spans="27:27" x14ac:dyDescent="0.2">
      <c r="AA18006" s="9"/>
    </row>
    <row r="18007" spans="27:27" x14ac:dyDescent="0.2">
      <c r="AA18007" s="9"/>
    </row>
    <row r="18008" spans="27:27" x14ac:dyDescent="0.2">
      <c r="AA18008" s="9"/>
    </row>
    <row r="18009" spans="27:27" x14ac:dyDescent="0.2">
      <c r="AA18009" s="9"/>
    </row>
    <row r="18010" spans="27:27" x14ac:dyDescent="0.2">
      <c r="AA18010" s="9"/>
    </row>
    <row r="18011" spans="27:27" x14ac:dyDescent="0.2">
      <c r="AA18011" s="9"/>
    </row>
    <row r="18012" spans="27:27" x14ac:dyDescent="0.2">
      <c r="AA18012" s="9"/>
    </row>
    <row r="18013" spans="27:27" x14ac:dyDescent="0.2">
      <c r="AA18013" s="9"/>
    </row>
    <row r="18014" spans="27:27" x14ac:dyDescent="0.2">
      <c r="AA18014" s="9"/>
    </row>
    <row r="18015" spans="27:27" x14ac:dyDescent="0.2">
      <c r="AA18015" s="9"/>
    </row>
    <row r="18016" spans="27:27" x14ac:dyDescent="0.2">
      <c r="AA18016" s="9"/>
    </row>
    <row r="18017" spans="27:27" x14ac:dyDescent="0.2">
      <c r="AA18017" s="9"/>
    </row>
    <row r="18018" spans="27:27" x14ac:dyDescent="0.2">
      <c r="AA18018" s="9"/>
    </row>
    <row r="18019" spans="27:27" x14ac:dyDescent="0.2">
      <c r="AA18019" s="9"/>
    </row>
    <row r="18020" spans="27:27" x14ac:dyDescent="0.2">
      <c r="AA18020" s="9"/>
    </row>
    <row r="18021" spans="27:27" x14ac:dyDescent="0.2">
      <c r="AA18021" s="9"/>
    </row>
    <row r="18022" spans="27:27" x14ac:dyDescent="0.2">
      <c r="AA18022" s="9"/>
    </row>
    <row r="18023" spans="27:27" x14ac:dyDescent="0.2">
      <c r="AA18023" s="9"/>
    </row>
    <row r="18024" spans="27:27" x14ac:dyDescent="0.2">
      <c r="AA18024" s="9"/>
    </row>
    <row r="18025" spans="27:27" x14ac:dyDescent="0.2">
      <c r="AA18025" s="9"/>
    </row>
    <row r="18026" spans="27:27" x14ac:dyDescent="0.2">
      <c r="AA18026" s="9"/>
    </row>
    <row r="18027" spans="27:27" x14ac:dyDescent="0.2">
      <c r="AA18027" s="9"/>
    </row>
    <row r="18028" spans="27:27" x14ac:dyDescent="0.2">
      <c r="AA18028" s="9"/>
    </row>
    <row r="18029" spans="27:27" x14ac:dyDescent="0.2">
      <c r="AA18029" s="9"/>
    </row>
    <row r="18030" spans="27:27" x14ac:dyDescent="0.2">
      <c r="AA18030" s="9"/>
    </row>
    <row r="18031" spans="27:27" x14ac:dyDescent="0.2">
      <c r="AA18031" s="9"/>
    </row>
    <row r="18032" spans="27:27" x14ac:dyDescent="0.2">
      <c r="AA18032" s="9"/>
    </row>
    <row r="18033" spans="27:27" x14ac:dyDescent="0.2">
      <c r="AA18033" s="9"/>
    </row>
    <row r="18034" spans="27:27" x14ac:dyDescent="0.2">
      <c r="AA18034" s="9"/>
    </row>
    <row r="18035" spans="27:27" x14ac:dyDescent="0.2">
      <c r="AA18035" s="9"/>
    </row>
    <row r="18036" spans="27:27" x14ac:dyDescent="0.2">
      <c r="AA18036" s="9"/>
    </row>
    <row r="18037" spans="27:27" x14ac:dyDescent="0.2">
      <c r="AA18037" s="9"/>
    </row>
    <row r="18038" spans="27:27" x14ac:dyDescent="0.2">
      <c r="AA18038" s="9"/>
    </row>
    <row r="18039" spans="27:27" x14ac:dyDescent="0.2">
      <c r="AA18039" s="9"/>
    </row>
    <row r="18040" spans="27:27" x14ac:dyDescent="0.2">
      <c r="AA18040" s="9"/>
    </row>
    <row r="18041" spans="27:27" x14ac:dyDescent="0.2">
      <c r="AA18041" s="9"/>
    </row>
    <row r="18042" spans="27:27" x14ac:dyDescent="0.2">
      <c r="AA18042" s="9"/>
    </row>
    <row r="18043" spans="27:27" x14ac:dyDescent="0.2">
      <c r="AA18043" s="9"/>
    </row>
    <row r="18044" spans="27:27" x14ac:dyDescent="0.2">
      <c r="AA18044" s="9"/>
    </row>
    <row r="18045" spans="27:27" x14ac:dyDescent="0.2">
      <c r="AA18045" s="9"/>
    </row>
    <row r="18046" spans="27:27" x14ac:dyDescent="0.2">
      <c r="AA18046" s="9"/>
    </row>
    <row r="18047" spans="27:27" x14ac:dyDescent="0.2">
      <c r="AA18047" s="9"/>
    </row>
    <row r="18048" spans="27:27" x14ac:dyDescent="0.2">
      <c r="AA18048" s="9"/>
    </row>
    <row r="18049" spans="27:27" x14ac:dyDescent="0.2">
      <c r="AA18049" s="9"/>
    </row>
    <row r="18050" spans="27:27" x14ac:dyDescent="0.2">
      <c r="AA18050" s="9"/>
    </row>
    <row r="18051" spans="27:27" x14ac:dyDescent="0.2">
      <c r="AA18051" s="9"/>
    </row>
    <row r="18052" spans="27:27" x14ac:dyDescent="0.2">
      <c r="AA18052" s="9"/>
    </row>
    <row r="18053" spans="27:27" x14ac:dyDescent="0.2">
      <c r="AA18053" s="9"/>
    </row>
    <row r="18054" spans="27:27" x14ac:dyDescent="0.2">
      <c r="AA18054" s="9"/>
    </row>
    <row r="18055" spans="27:27" x14ac:dyDescent="0.2">
      <c r="AA18055" s="9"/>
    </row>
    <row r="18056" spans="27:27" x14ac:dyDescent="0.2">
      <c r="AA18056" s="9"/>
    </row>
    <row r="18057" spans="27:27" x14ac:dyDescent="0.2">
      <c r="AA18057" s="9"/>
    </row>
    <row r="18058" spans="27:27" x14ac:dyDescent="0.2">
      <c r="AA18058" s="9"/>
    </row>
    <row r="18059" spans="27:27" x14ac:dyDescent="0.2">
      <c r="AA18059" s="9"/>
    </row>
    <row r="18060" spans="27:27" x14ac:dyDescent="0.2">
      <c r="AA18060" s="9"/>
    </row>
    <row r="18061" spans="27:27" x14ac:dyDescent="0.2">
      <c r="AA18061" s="9"/>
    </row>
    <row r="18062" spans="27:27" x14ac:dyDescent="0.2">
      <c r="AA18062" s="9"/>
    </row>
    <row r="18063" spans="27:27" x14ac:dyDescent="0.2">
      <c r="AA18063" s="9"/>
    </row>
    <row r="18064" spans="27:27" x14ac:dyDescent="0.2">
      <c r="AA18064" s="9"/>
    </row>
    <row r="18065" spans="27:27" x14ac:dyDescent="0.2">
      <c r="AA18065" s="9"/>
    </row>
    <row r="18066" spans="27:27" x14ac:dyDescent="0.2">
      <c r="AA18066" s="9"/>
    </row>
    <row r="18067" spans="27:27" x14ac:dyDescent="0.2">
      <c r="AA18067" s="9"/>
    </row>
    <row r="18068" spans="27:27" x14ac:dyDescent="0.2">
      <c r="AA18068" s="9"/>
    </row>
    <row r="18069" spans="27:27" x14ac:dyDescent="0.2">
      <c r="AA18069" s="9"/>
    </row>
    <row r="18070" spans="27:27" x14ac:dyDescent="0.2">
      <c r="AA18070" s="9"/>
    </row>
    <row r="18071" spans="27:27" x14ac:dyDescent="0.2">
      <c r="AA18071" s="9"/>
    </row>
    <row r="18072" spans="27:27" x14ac:dyDescent="0.2">
      <c r="AA18072" s="9"/>
    </row>
    <row r="18073" spans="27:27" x14ac:dyDescent="0.2">
      <c r="AA18073" s="9"/>
    </row>
    <row r="18074" spans="27:27" x14ac:dyDescent="0.2">
      <c r="AA18074" s="9"/>
    </row>
    <row r="18075" spans="27:27" x14ac:dyDescent="0.2">
      <c r="AA18075" s="9"/>
    </row>
    <row r="18076" spans="27:27" x14ac:dyDescent="0.2">
      <c r="AA18076" s="9"/>
    </row>
    <row r="18077" spans="27:27" x14ac:dyDescent="0.2">
      <c r="AA18077" s="9"/>
    </row>
    <row r="18078" spans="27:27" x14ac:dyDescent="0.2">
      <c r="AA18078" s="9"/>
    </row>
    <row r="18079" spans="27:27" x14ac:dyDescent="0.2">
      <c r="AA18079" s="9"/>
    </row>
    <row r="18080" spans="27:27" x14ac:dyDescent="0.2">
      <c r="AA18080" s="9"/>
    </row>
    <row r="18081" spans="27:27" x14ac:dyDescent="0.2">
      <c r="AA18081" s="9"/>
    </row>
    <row r="18082" spans="27:27" x14ac:dyDescent="0.2">
      <c r="AA18082" s="9"/>
    </row>
    <row r="18083" spans="27:27" x14ac:dyDescent="0.2">
      <c r="AA18083" s="9"/>
    </row>
    <row r="18084" spans="27:27" x14ac:dyDescent="0.2">
      <c r="AA18084" s="9"/>
    </row>
    <row r="18085" spans="27:27" x14ac:dyDescent="0.2">
      <c r="AA18085" s="9"/>
    </row>
    <row r="18086" spans="27:27" x14ac:dyDescent="0.2">
      <c r="AA18086" s="9"/>
    </row>
    <row r="18087" spans="27:27" x14ac:dyDescent="0.2">
      <c r="AA18087" s="9"/>
    </row>
    <row r="18088" spans="27:27" x14ac:dyDescent="0.2">
      <c r="AA18088" s="9"/>
    </row>
    <row r="18089" spans="27:27" x14ac:dyDescent="0.2">
      <c r="AA18089" s="9"/>
    </row>
    <row r="18090" spans="27:27" x14ac:dyDescent="0.2">
      <c r="AA18090" s="9"/>
    </row>
    <row r="18091" spans="27:27" x14ac:dyDescent="0.2">
      <c r="AA18091" s="9"/>
    </row>
    <row r="18092" spans="27:27" x14ac:dyDescent="0.2">
      <c r="AA18092" s="9"/>
    </row>
    <row r="18093" spans="27:27" x14ac:dyDescent="0.2">
      <c r="AA18093" s="9"/>
    </row>
    <row r="18094" spans="27:27" x14ac:dyDescent="0.2">
      <c r="AA18094" s="9"/>
    </row>
    <row r="18095" spans="27:27" x14ac:dyDescent="0.2">
      <c r="AA18095" s="9"/>
    </row>
    <row r="18096" spans="27:27" x14ac:dyDescent="0.2">
      <c r="AA18096" s="9"/>
    </row>
    <row r="18097" spans="27:27" x14ac:dyDescent="0.2">
      <c r="AA18097" s="9"/>
    </row>
    <row r="18098" spans="27:27" x14ac:dyDescent="0.2">
      <c r="AA18098" s="9"/>
    </row>
    <row r="18099" spans="27:27" x14ac:dyDescent="0.2">
      <c r="AA18099" s="9"/>
    </row>
    <row r="18100" spans="27:27" x14ac:dyDescent="0.2">
      <c r="AA18100" s="9"/>
    </row>
    <row r="18101" spans="27:27" x14ac:dyDescent="0.2">
      <c r="AA18101" s="9"/>
    </row>
    <row r="18102" spans="27:27" x14ac:dyDescent="0.2">
      <c r="AA18102" s="9"/>
    </row>
    <row r="18103" spans="27:27" x14ac:dyDescent="0.2">
      <c r="AA18103" s="9"/>
    </row>
    <row r="18104" spans="27:27" x14ac:dyDescent="0.2">
      <c r="AA18104" s="9"/>
    </row>
    <row r="18105" spans="27:27" x14ac:dyDescent="0.2">
      <c r="AA18105" s="9"/>
    </row>
    <row r="18106" spans="27:27" x14ac:dyDescent="0.2">
      <c r="AA18106" s="9"/>
    </row>
    <row r="18107" spans="27:27" x14ac:dyDescent="0.2">
      <c r="AA18107" s="9"/>
    </row>
    <row r="18108" spans="27:27" x14ac:dyDescent="0.2">
      <c r="AA18108" s="9"/>
    </row>
    <row r="18109" spans="27:27" x14ac:dyDescent="0.2">
      <c r="AA18109" s="9"/>
    </row>
    <row r="18110" spans="27:27" x14ac:dyDescent="0.2">
      <c r="AA18110" s="9"/>
    </row>
    <row r="18111" spans="27:27" x14ac:dyDescent="0.2">
      <c r="AA18111" s="9"/>
    </row>
    <row r="18112" spans="27:27" x14ac:dyDescent="0.2">
      <c r="AA18112" s="9"/>
    </row>
    <row r="18113" spans="27:27" x14ac:dyDescent="0.2">
      <c r="AA18113" s="9"/>
    </row>
    <row r="18114" spans="27:27" x14ac:dyDescent="0.2">
      <c r="AA18114" s="9"/>
    </row>
    <row r="18115" spans="27:27" x14ac:dyDescent="0.2">
      <c r="AA18115" s="9"/>
    </row>
    <row r="18116" spans="27:27" x14ac:dyDescent="0.2">
      <c r="AA18116" s="9"/>
    </row>
    <row r="18117" spans="27:27" x14ac:dyDescent="0.2">
      <c r="AA18117" s="9"/>
    </row>
    <row r="18118" spans="27:27" x14ac:dyDescent="0.2">
      <c r="AA18118" s="9"/>
    </row>
    <row r="18119" spans="27:27" x14ac:dyDescent="0.2">
      <c r="AA18119" s="9"/>
    </row>
    <row r="18120" spans="27:27" x14ac:dyDescent="0.2">
      <c r="AA18120" s="9"/>
    </row>
    <row r="18121" spans="27:27" x14ac:dyDescent="0.2">
      <c r="AA18121" s="9"/>
    </row>
    <row r="18122" spans="27:27" x14ac:dyDescent="0.2">
      <c r="AA18122" s="9"/>
    </row>
    <row r="18123" spans="27:27" x14ac:dyDescent="0.2">
      <c r="AA18123" s="9"/>
    </row>
    <row r="18124" spans="27:27" x14ac:dyDescent="0.2">
      <c r="AA18124" s="9"/>
    </row>
    <row r="18125" spans="27:27" x14ac:dyDescent="0.2">
      <c r="AA18125" s="9"/>
    </row>
    <row r="18126" spans="27:27" x14ac:dyDescent="0.2">
      <c r="AA18126" s="9"/>
    </row>
    <row r="18127" spans="27:27" x14ac:dyDescent="0.2">
      <c r="AA18127" s="9"/>
    </row>
    <row r="18128" spans="27:27" x14ac:dyDescent="0.2">
      <c r="AA18128" s="9"/>
    </row>
    <row r="18129" spans="27:27" x14ac:dyDescent="0.2">
      <c r="AA18129" s="9"/>
    </row>
    <row r="18130" spans="27:27" x14ac:dyDescent="0.2">
      <c r="AA18130" s="9"/>
    </row>
    <row r="18131" spans="27:27" x14ac:dyDescent="0.2">
      <c r="AA18131" s="9"/>
    </row>
    <row r="18132" spans="27:27" x14ac:dyDescent="0.2">
      <c r="AA18132" s="9"/>
    </row>
    <row r="18133" spans="27:27" x14ac:dyDescent="0.2">
      <c r="AA18133" s="9"/>
    </row>
    <row r="18134" spans="27:27" x14ac:dyDescent="0.2">
      <c r="AA18134" s="9"/>
    </row>
    <row r="18135" spans="27:27" x14ac:dyDescent="0.2">
      <c r="AA18135" s="9"/>
    </row>
    <row r="18136" spans="27:27" x14ac:dyDescent="0.2">
      <c r="AA18136" s="9"/>
    </row>
    <row r="18137" spans="27:27" x14ac:dyDescent="0.2">
      <c r="AA18137" s="9"/>
    </row>
    <row r="18138" spans="27:27" x14ac:dyDescent="0.2">
      <c r="AA18138" s="9"/>
    </row>
    <row r="18139" spans="27:27" x14ac:dyDescent="0.2">
      <c r="AA18139" s="9"/>
    </row>
    <row r="18140" spans="27:27" x14ac:dyDescent="0.2">
      <c r="AA18140" s="9"/>
    </row>
    <row r="18141" spans="27:27" x14ac:dyDescent="0.2">
      <c r="AA18141" s="9"/>
    </row>
    <row r="18142" spans="27:27" x14ac:dyDescent="0.2">
      <c r="AA18142" s="9"/>
    </row>
    <row r="18143" spans="27:27" x14ac:dyDescent="0.2">
      <c r="AA18143" s="9"/>
    </row>
    <row r="18144" spans="27:27" x14ac:dyDescent="0.2">
      <c r="AA18144" s="9"/>
    </row>
    <row r="18145" spans="27:27" x14ac:dyDescent="0.2">
      <c r="AA18145" s="9"/>
    </row>
    <row r="18146" spans="27:27" x14ac:dyDescent="0.2">
      <c r="AA18146" s="9"/>
    </row>
    <row r="18147" spans="27:27" x14ac:dyDescent="0.2">
      <c r="AA18147" s="9"/>
    </row>
    <row r="18148" spans="27:27" x14ac:dyDescent="0.2">
      <c r="AA18148" s="9"/>
    </row>
    <row r="18149" spans="27:27" x14ac:dyDescent="0.2">
      <c r="AA18149" s="9"/>
    </row>
    <row r="18150" spans="27:27" x14ac:dyDescent="0.2">
      <c r="AA18150" s="9"/>
    </row>
    <row r="18151" spans="27:27" x14ac:dyDescent="0.2">
      <c r="AA18151" s="9"/>
    </row>
    <row r="18152" spans="27:27" x14ac:dyDescent="0.2">
      <c r="AA18152" s="9"/>
    </row>
    <row r="18153" spans="27:27" x14ac:dyDescent="0.2">
      <c r="AA18153" s="9"/>
    </row>
    <row r="18154" spans="27:27" x14ac:dyDescent="0.2">
      <c r="AA18154" s="9"/>
    </row>
    <row r="18155" spans="27:27" x14ac:dyDescent="0.2">
      <c r="AA18155" s="9"/>
    </row>
    <row r="18156" spans="27:27" x14ac:dyDescent="0.2">
      <c r="AA18156" s="9"/>
    </row>
    <row r="18157" spans="27:27" x14ac:dyDescent="0.2">
      <c r="AA18157" s="9"/>
    </row>
    <row r="18158" spans="27:27" x14ac:dyDescent="0.2">
      <c r="AA18158" s="9"/>
    </row>
    <row r="18159" spans="27:27" x14ac:dyDescent="0.2">
      <c r="AA18159" s="9"/>
    </row>
    <row r="18160" spans="27:27" x14ac:dyDescent="0.2">
      <c r="AA18160" s="9"/>
    </row>
    <row r="18161" spans="27:27" x14ac:dyDescent="0.2">
      <c r="AA18161" s="9"/>
    </row>
    <row r="18162" spans="27:27" x14ac:dyDescent="0.2">
      <c r="AA18162" s="9"/>
    </row>
    <row r="18163" spans="27:27" x14ac:dyDescent="0.2">
      <c r="AA18163" s="9"/>
    </row>
    <row r="18164" spans="27:27" x14ac:dyDescent="0.2">
      <c r="AA18164" s="9"/>
    </row>
    <row r="18165" spans="27:27" x14ac:dyDescent="0.2">
      <c r="AA18165" s="9"/>
    </row>
    <row r="18166" spans="27:27" x14ac:dyDescent="0.2">
      <c r="AA18166" s="9"/>
    </row>
    <row r="18167" spans="27:27" x14ac:dyDescent="0.2">
      <c r="AA18167" s="9"/>
    </row>
    <row r="18168" spans="27:27" x14ac:dyDescent="0.2">
      <c r="AA18168" s="9"/>
    </row>
    <row r="18169" spans="27:27" x14ac:dyDescent="0.2">
      <c r="AA18169" s="9"/>
    </row>
    <row r="18170" spans="27:27" x14ac:dyDescent="0.2">
      <c r="AA18170" s="9"/>
    </row>
    <row r="18171" spans="27:27" x14ac:dyDescent="0.2">
      <c r="AA18171" s="9"/>
    </row>
    <row r="18172" spans="27:27" x14ac:dyDescent="0.2">
      <c r="AA18172" s="9"/>
    </row>
    <row r="18173" spans="27:27" x14ac:dyDescent="0.2">
      <c r="AA18173" s="9"/>
    </row>
    <row r="18174" spans="27:27" x14ac:dyDescent="0.2">
      <c r="AA18174" s="9"/>
    </row>
    <row r="18175" spans="27:27" x14ac:dyDescent="0.2">
      <c r="AA18175" s="9"/>
    </row>
    <row r="18176" spans="27:27" x14ac:dyDescent="0.2">
      <c r="AA18176" s="9"/>
    </row>
    <row r="18177" spans="27:27" x14ac:dyDescent="0.2">
      <c r="AA18177" s="9"/>
    </row>
    <row r="18178" spans="27:27" x14ac:dyDescent="0.2">
      <c r="AA18178" s="9"/>
    </row>
    <row r="18179" spans="27:27" x14ac:dyDescent="0.2">
      <c r="AA18179" s="9"/>
    </row>
    <row r="18180" spans="27:27" x14ac:dyDescent="0.2">
      <c r="AA18180" s="9"/>
    </row>
    <row r="18181" spans="27:27" x14ac:dyDescent="0.2">
      <c r="AA18181" s="9"/>
    </row>
    <row r="18182" spans="27:27" x14ac:dyDescent="0.2">
      <c r="AA18182" s="9"/>
    </row>
    <row r="18183" spans="27:27" x14ac:dyDescent="0.2">
      <c r="AA18183" s="9"/>
    </row>
    <row r="18184" spans="27:27" x14ac:dyDescent="0.2">
      <c r="AA18184" s="9"/>
    </row>
    <row r="18185" spans="27:27" x14ac:dyDescent="0.2">
      <c r="AA18185" s="9"/>
    </row>
    <row r="18186" spans="27:27" x14ac:dyDescent="0.2">
      <c r="AA18186" s="9"/>
    </row>
    <row r="18187" spans="27:27" x14ac:dyDescent="0.2">
      <c r="AA18187" s="9"/>
    </row>
    <row r="18188" spans="27:27" x14ac:dyDescent="0.2">
      <c r="AA18188" s="9"/>
    </row>
    <row r="18189" spans="27:27" x14ac:dyDescent="0.2">
      <c r="AA18189" s="9"/>
    </row>
    <row r="18190" spans="27:27" x14ac:dyDescent="0.2">
      <c r="AA18190" s="9"/>
    </row>
    <row r="18191" spans="27:27" x14ac:dyDescent="0.2">
      <c r="AA18191" s="9"/>
    </row>
    <row r="18192" spans="27:27" x14ac:dyDescent="0.2">
      <c r="AA18192" s="9"/>
    </row>
    <row r="18193" spans="27:27" x14ac:dyDescent="0.2">
      <c r="AA18193" s="9"/>
    </row>
    <row r="18194" spans="27:27" x14ac:dyDescent="0.2">
      <c r="AA18194" s="9"/>
    </row>
    <row r="18195" spans="27:27" x14ac:dyDescent="0.2">
      <c r="AA18195" s="9"/>
    </row>
    <row r="18196" spans="27:27" x14ac:dyDescent="0.2">
      <c r="AA18196" s="9"/>
    </row>
    <row r="18197" spans="27:27" x14ac:dyDescent="0.2">
      <c r="AA18197" s="9"/>
    </row>
    <row r="18198" spans="27:27" x14ac:dyDescent="0.2">
      <c r="AA18198" s="9"/>
    </row>
    <row r="18199" spans="27:27" x14ac:dyDescent="0.2">
      <c r="AA18199" s="9"/>
    </row>
    <row r="18200" spans="27:27" x14ac:dyDescent="0.2">
      <c r="AA18200" s="9"/>
    </row>
    <row r="18201" spans="27:27" x14ac:dyDescent="0.2">
      <c r="AA18201" s="9"/>
    </row>
    <row r="18202" spans="27:27" x14ac:dyDescent="0.2">
      <c r="AA18202" s="9"/>
    </row>
    <row r="18203" spans="27:27" x14ac:dyDescent="0.2">
      <c r="AA18203" s="9"/>
    </row>
    <row r="18204" spans="27:27" x14ac:dyDescent="0.2">
      <c r="AA18204" s="9"/>
    </row>
    <row r="18205" spans="27:27" x14ac:dyDescent="0.2">
      <c r="AA18205" s="9"/>
    </row>
    <row r="18206" spans="27:27" x14ac:dyDescent="0.2">
      <c r="AA18206" s="9"/>
    </row>
    <row r="18207" spans="27:27" x14ac:dyDescent="0.2">
      <c r="AA18207" s="9"/>
    </row>
    <row r="18208" spans="27:27" x14ac:dyDescent="0.2">
      <c r="AA18208" s="9"/>
    </row>
    <row r="18209" spans="27:27" x14ac:dyDescent="0.2">
      <c r="AA18209" s="9"/>
    </row>
    <row r="18210" spans="27:27" x14ac:dyDescent="0.2">
      <c r="AA18210" s="9"/>
    </row>
    <row r="18211" spans="27:27" x14ac:dyDescent="0.2">
      <c r="AA18211" s="9"/>
    </row>
    <row r="18212" spans="27:27" x14ac:dyDescent="0.2">
      <c r="AA18212" s="9"/>
    </row>
    <row r="18213" spans="27:27" x14ac:dyDescent="0.2">
      <c r="AA18213" s="9"/>
    </row>
    <row r="18214" spans="27:27" x14ac:dyDescent="0.2">
      <c r="AA18214" s="9"/>
    </row>
    <row r="18215" spans="27:27" x14ac:dyDescent="0.2">
      <c r="AA18215" s="9"/>
    </row>
    <row r="18216" spans="27:27" x14ac:dyDescent="0.2">
      <c r="AA18216" s="9"/>
    </row>
    <row r="18217" spans="27:27" x14ac:dyDescent="0.2">
      <c r="AA18217" s="9"/>
    </row>
    <row r="18218" spans="27:27" x14ac:dyDescent="0.2">
      <c r="AA18218" s="9"/>
    </row>
    <row r="18219" spans="27:27" x14ac:dyDescent="0.2">
      <c r="AA18219" s="9"/>
    </row>
    <row r="18220" spans="27:27" x14ac:dyDescent="0.2">
      <c r="AA18220" s="9"/>
    </row>
    <row r="18221" spans="27:27" x14ac:dyDescent="0.2">
      <c r="AA18221" s="9"/>
    </row>
    <row r="18222" spans="27:27" x14ac:dyDescent="0.2">
      <c r="AA18222" s="9"/>
    </row>
    <row r="18223" spans="27:27" x14ac:dyDescent="0.2">
      <c r="AA18223" s="9"/>
    </row>
    <row r="18224" spans="27:27" x14ac:dyDescent="0.2">
      <c r="AA18224" s="9"/>
    </row>
    <row r="18225" spans="27:27" x14ac:dyDescent="0.2">
      <c r="AA18225" s="9"/>
    </row>
    <row r="18226" spans="27:27" x14ac:dyDescent="0.2">
      <c r="AA18226" s="9"/>
    </row>
    <row r="18227" spans="27:27" x14ac:dyDescent="0.2">
      <c r="AA18227" s="9"/>
    </row>
    <row r="18228" spans="27:27" x14ac:dyDescent="0.2">
      <c r="AA18228" s="9"/>
    </row>
    <row r="18229" spans="27:27" x14ac:dyDescent="0.2">
      <c r="AA18229" s="9"/>
    </row>
    <row r="18230" spans="27:27" x14ac:dyDescent="0.2">
      <c r="AA18230" s="9"/>
    </row>
    <row r="18231" spans="27:27" x14ac:dyDescent="0.2">
      <c r="AA18231" s="9"/>
    </row>
    <row r="18232" spans="27:27" x14ac:dyDescent="0.2">
      <c r="AA18232" s="9"/>
    </row>
    <row r="18233" spans="27:27" x14ac:dyDescent="0.2">
      <c r="AA18233" s="9"/>
    </row>
    <row r="18234" spans="27:27" x14ac:dyDescent="0.2">
      <c r="AA18234" s="9"/>
    </row>
    <row r="18235" spans="27:27" x14ac:dyDescent="0.2">
      <c r="AA18235" s="9"/>
    </row>
    <row r="18236" spans="27:27" x14ac:dyDescent="0.2">
      <c r="AA18236" s="9"/>
    </row>
    <row r="18237" spans="27:27" x14ac:dyDescent="0.2">
      <c r="AA18237" s="9"/>
    </row>
    <row r="18238" spans="27:27" x14ac:dyDescent="0.2">
      <c r="AA18238" s="9"/>
    </row>
    <row r="18239" spans="27:27" x14ac:dyDescent="0.2">
      <c r="AA18239" s="9"/>
    </row>
    <row r="18240" spans="27:27" x14ac:dyDescent="0.2">
      <c r="AA18240" s="9"/>
    </row>
    <row r="18241" spans="27:27" x14ac:dyDescent="0.2">
      <c r="AA18241" s="9"/>
    </row>
    <row r="18242" spans="27:27" x14ac:dyDescent="0.2">
      <c r="AA18242" s="9"/>
    </row>
    <row r="18243" spans="27:27" x14ac:dyDescent="0.2">
      <c r="AA18243" s="9"/>
    </row>
    <row r="18244" spans="27:27" x14ac:dyDescent="0.2">
      <c r="AA18244" s="9"/>
    </row>
    <row r="18245" spans="27:27" x14ac:dyDescent="0.2">
      <c r="AA18245" s="9"/>
    </row>
    <row r="18246" spans="27:27" x14ac:dyDescent="0.2">
      <c r="AA18246" s="9"/>
    </row>
    <row r="18247" spans="27:27" x14ac:dyDescent="0.2">
      <c r="AA18247" s="9"/>
    </row>
    <row r="18248" spans="27:27" x14ac:dyDescent="0.2">
      <c r="AA18248" s="9"/>
    </row>
    <row r="18249" spans="27:27" x14ac:dyDescent="0.2">
      <c r="AA18249" s="9"/>
    </row>
    <row r="18250" spans="27:27" x14ac:dyDescent="0.2">
      <c r="AA18250" s="9"/>
    </row>
    <row r="18251" spans="27:27" x14ac:dyDescent="0.2">
      <c r="AA18251" s="9"/>
    </row>
    <row r="18252" spans="27:27" x14ac:dyDescent="0.2">
      <c r="AA18252" s="9"/>
    </row>
    <row r="18253" spans="27:27" x14ac:dyDescent="0.2">
      <c r="AA18253" s="9"/>
    </row>
    <row r="18254" spans="27:27" x14ac:dyDescent="0.2">
      <c r="AA18254" s="9"/>
    </row>
    <row r="18255" spans="27:27" x14ac:dyDescent="0.2">
      <c r="AA18255" s="9"/>
    </row>
    <row r="18256" spans="27:27" x14ac:dyDescent="0.2">
      <c r="AA18256" s="9"/>
    </row>
    <row r="18257" spans="27:27" x14ac:dyDescent="0.2">
      <c r="AA18257" s="9"/>
    </row>
    <row r="18258" spans="27:27" x14ac:dyDescent="0.2">
      <c r="AA18258" s="9"/>
    </row>
    <row r="18259" spans="27:27" x14ac:dyDescent="0.2">
      <c r="AA18259" s="9"/>
    </row>
    <row r="18260" spans="27:27" x14ac:dyDescent="0.2">
      <c r="AA18260" s="9"/>
    </row>
    <row r="18261" spans="27:27" x14ac:dyDescent="0.2">
      <c r="AA18261" s="9"/>
    </row>
    <row r="18262" spans="27:27" x14ac:dyDescent="0.2">
      <c r="AA18262" s="9"/>
    </row>
    <row r="18263" spans="27:27" x14ac:dyDescent="0.2">
      <c r="AA18263" s="9"/>
    </row>
    <row r="18264" spans="27:27" x14ac:dyDescent="0.2">
      <c r="AA18264" s="9"/>
    </row>
    <row r="18265" spans="27:27" x14ac:dyDescent="0.2">
      <c r="AA18265" s="9"/>
    </row>
    <row r="18266" spans="27:27" x14ac:dyDescent="0.2">
      <c r="AA18266" s="9"/>
    </row>
    <row r="18267" spans="27:27" x14ac:dyDescent="0.2">
      <c r="AA18267" s="9"/>
    </row>
    <row r="18268" spans="27:27" x14ac:dyDescent="0.2">
      <c r="AA18268" s="9"/>
    </row>
    <row r="18269" spans="27:27" x14ac:dyDescent="0.2">
      <c r="AA18269" s="9"/>
    </row>
    <row r="18270" spans="27:27" x14ac:dyDescent="0.2">
      <c r="AA18270" s="9"/>
    </row>
    <row r="18271" spans="27:27" x14ac:dyDescent="0.2">
      <c r="AA18271" s="9"/>
    </row>
    <row r="18272" spans="27:27" x14ac:dyDescent="0.2">
      <c r="AA18272" s="9"/>
    </row>
    <row r="18273" spans="27:27" x14ac:dyDescent="0.2">
      <c r="AA18273" s="9"/>
    </row>
    <row r="18274" spans="27:27" x14ac:dyDescent="0.2">
      <c r="AA18274" s="9"/>
    </row>
    <row r="18275" spans="27:27" x14ac:dyDescent="0.2">
      <c r="AA18275" s="9"/>
    </row>
    <row r="18276" spans="27:27" x14ac:dyDescent="0.2">
      <c r="AA18276" s="9"/>
    </row>
    <row r="18277" spans="27:27" x14ac:dyDescent="0.2">
      <c r="AA18277" s="9"/>
    </row>
    <row r="18278" spans="27:27" x14ac:dyDescent="0.2">
      <c r="AA18278" s="9"/>
    </row>
    <row r="18279" spans="27:27" x14ac:dyDescent="0.2">
      <c r="AA18279" s="9"/>
    </row>
    <row r="18280" spans="27:27" x14ac:dyDescent="0.2">
      <c r="AA18280" s="9"/>
    </row>
    <row r="18281" spans="27:27" x14ac:dyDescent="0.2">
      <c r="AA18281" s="9"/>
    </row>
    <row r="18282" spans="27:27" x14ac:dyDescent="0.2">
      <c r="AA18282" s="9"/>
    </row>
    <row r="18283" spans="27:27" x14ac:dyDescent="0.2">
      <c r="AA18283" s="9"/>
    </row>
    <row r="18284" spans="27:27" x14ac:dyDescent="0.2">
      <c r="AA18284" s="9"/>
    </row>
    <row r="18285" spans="27:27" x14ac:dyDescent="0.2">
      <c r="AA18285" s="9"/>
    </row>
    <row r="18286" spans="27:27" x14ac:dyDescent="0.2">
      <c r="AA18286" s="9"/>
    </row>
    <row r="18287" spans="27:27" x14ac:dyDescent="0.2">
      <c r="AA18287" s="9"/>
    </row>
    <row r="18288" spans="27:27" x14ac:dyDescent="0.2">
      <c r="AA18288" s="9"/>
    </row>
    <row r="18289" spans="27:27" x14ac:dyDescent="0.2">
      <c r="AA18289" s="9"/>
    </row>
    <row r="18290" spans="27:27" x14ac:dyDescent="0.2">
      <c r="AA18290" s="9"/>
    </row>
    <row r="18291" spans="27:27" x14ac:dyDescent="0.2">
      <c r="AA18291" s="9"/>
    </row>
    <row r="18292" spans="27:27" x14ac:dyDescent="0.2">
      <c r="AA18292" s="9"/>
    </row>
    <row r="18293" spans="27:27" x14ac:dyDescent="0.2">
      <c r="AA18293" s="9"/>
    </row>
    <row r="18294" spans="27:27" x14ac:dyDescent="0.2">
      <c r="AA18294" s="9"/>
    </row>
    <row r="18295" spans="27:27" x14ac:dyDescent="0.2">
      <c r="AA18295" s="9"/>
    </row>
    <row r="18296" spans="27:27" x14ac:dyDescent="0.2">
      <c r="AA18296" s="9"/>
    </row>
    <row r="18297" spans="27:27" x14ac:dyDescent="0.2">
      <c r="AA18297" s="9"/>
    </row>
    <row r="18298" spans="27:27" x14ac:dyDescent="0.2">
      <c r="AA18298" s="9"/>
    </row>
    <row r="18299" spans="27:27" x14ac:dyDescent="0.2">
      <c r="AA18299" s="9"/>
    </row>
    <row r="18300" spans="27:27" x14ac:dyDescent="0.2">
      <c r="AA18300" s="9"/>
    </row>
    <row r="18301" spans="27:27" x14ac:dyDescent="0.2">
      <c r="AA18301" s="9"/>
    </row>
    <row r="18302" spans="27:27" x14ac:dyDescent="0.2">
      <c r="AA18302" s="9"/>
    </row>
    <row r="18303" spans="27:27" x14ac:dyDescent="0.2">
      <c r="AA18303" s="9"/>
    </row>
    <row r="18304" spans="27:27" x14ac:dyDescent="0.2">
      <c r="AA18304" s="9"/>
    </row>
    <row r="18305" spans="27:27" x14ac:dyDescent="0.2">
      <c r="AA18305" s="9"/>
    </row>
    <row r="18306" spans="27:27" x14ac:dyDescent="0.2">
      <c r="AA18306" s="9"/>
    </row>
    <row r="18307" spans="27:27" x14ac:dyDescent="0.2">
      <c r="AA18307" s="9"/>
    </row>
    <row r="18308" spans="27:27" x14ac:dyDescent="0.2">
      <c r="AA18308" s="9"/>
    </row>
    <row r="18309" spans="27:27" x14ac:dyDescent="0.2">
      <c r="AA18309" s="9"/>
    </row>
    <row r="18310" spans="27:27" x14ac:dyDescent="0.2">
      <c r="AA18310" s="9"/>
    </row>
    <row r="18311" spans="27:27" x14ac:dyDescent="0.2">
      <c r="AA18311" s="9"/>
    </row>
    <row r="18312" spans="27:27" x14ac:dyDescent="0.2">
      <c r="AA18312" s="9"/>
    </row>
    <row r="18313" spans="27:27" x14ac:dyDescent="0.2">
      <c r="AA18313" s="9"/>
    </row>
    <row r="18314" spans="27:27" x14ac:dyDescent="0.2">
      <c r="AA18314" s="9"/>
    </row>
    <row r="18315" spans="27:27" x14ac:dyDescent="0.2">
      <c r="AA18315" s="9"/>
    </row>
    <row r="18316" spans="27:27" x14ac:dyDescent="0.2">
      <c r="AA18316" s="9"/>
    </row>
    <row r="18317" spans="27:27" x14ac:dyDescent="0.2">
      <c r="AA18317" s="9"/>
    </row>
    <row r="18318" spans="27:27" x14ac:dyDescent="0.2">
      <c r="AA18318" s="9"/>
    </row>
    <row r="18319" spans="27:27" x14ac:dyDescent="0.2">
      <c r="AA18319" s="9"/>
    </row>
    <row r="18320" spans="27:27" x14ac:dyDescent="0.2">
      <c r="AA18320" s="9"/>
    </row>
    <row r="18321" spans="27:27" x14ac:dyDescent="0.2">
      <c r="AA18321" s="9"/>
    </row>
    <row r="18322" spans="27:27" x14ac:dyDescent="0.2">
      <c r="AA18322" s="9"/>
    </row>
    <row r="18323" spans="27:27" x14ac:dyDescent="0.2">
      <c r="AA18323" s="9"/>
    </row>
    <row r="18324" spans="27:27" x14ac:dyDescent="0.2">
      <c r="AA18324" s="9"/>
    </row>
    <row r="18325" spans="27:27" x14ac:dyDescent="0.2">
      <c r="AA18325" s="9"/>
    </row>
    <row r="18326" spans="27:27" x14ac:dyDescent="0.2">
      <c r="AA18326" s="9"/>
    </row>
    <row r="18327" spans="27:27" x14ac:dyDescent="0.2">
      <c r="AA18327" s="9"/>
    </row>
    <row r="18328" spans="27:27" x14ac:dyDescent="0.2">
      <c r="AA18328" s="9"/>
    </row>
    <row r="18329" spans="27:27" x14ac:dyDescent="0.2">
      <c r="AA18329" s="9"/>
    </row>
    <row r="18330" spans="27:27" x14ac:dyDescent="0.2">
      <c r="AA18330" s="9"/>
    </row>
    <row r="18331" spans="27:27" x14ac:dyDescent="0.2">
      <c r="AA18331" s="9"/>
    </row>
    <row r="18332" spans="27:27" x14ac:dyDescent="0.2">
      <c r="AA18332" s="9"/>
    </row>
    <row r="18333" spans="27:27" x14ac:dyDescent="0.2">
      <c r="AA18333" s="9"/>
    </row>
    <row r="18334" spans="27:27" x14ac:dyDescent="0.2">
      <c r="AA18334" s="9"/>
    </row>
    <row r="18335" spans="27:27" x14ac:dyDescent="0.2">
      <c r="AA18335" s="9"/>
    </row>
    <row r="18336" spans="27:27" x14ac:dyDescent="0.2">
      <c r="AA18336" s="9"/>
    </row>
    <row r="18337" spans="27:27" x14ac:dyDescent="0.2">
      <c r="AA18337" s="9"/>
    </row>
    <row r="18338" spans="27:27" x14ac:dyDescent="0.2">
      <c r="AA18338" s="9"/>
    </row>
    <row r="18339" spans="27:27" x14ac:dyDescent="0.2">
      <c r="AA18339" s="9"/>
    </row>
    <row r="18340" spans="27:27" x14ac:dyDescent="0.2">
      <c r="AA18340" s="9"/>
    </row>
    <row r="18341" spans="27:27" x14ac:dyDescent="0.2">
      <c r="AA18341" s="9"/>
    </row>
    <row r="18342" spans="27:27" x14ac:dyDescent="0.2">
      <c r="AA18342" s="9"/>
    </row>
    <row r="18343" spans="27:27" x14ac:dyDescent="0.2">
      <c r="AA18343" s="9"/>
    </row>
    <row r="18344" spans="27:27" x14ac:dyDescent="0.2">
      <c r="AA18344" s="9"/>
    </row>
    <row r="18345" spans="27:27" x14ac:dyDescent="0.2">
      <c r="AA18345" s="9"/>
    </row>
    <row r="18346" spans="27:27" x14ac:dyDescent="0.2">
      <c r="AA18346" s="9"/>
    </row>
    <row r="18347" spans="27:27" x14ac:dyDescent="0.2">
      <c r="AA18347" s="9"/>
    </row>
    <row r="18348" spans="27:27" x14ac:dyDescent="0.2">
      <c r="AA18348" s="9"/>
    </row>
    <row r="18349" spans="27:27" x14ac:dyDescent="0.2">
      <c r="AA18349" s="9"/>
    </row>
    <row r="18350" spans="27:27" x14ac:dyDescent="0.2">
      <c r="AA18350" s="9"/>
    </row>
    <row r="18351" spans="27:27" x14ac:dyDescent="0.2">
      <c r="AA18351" s="9"/>
    </row>
    <row r="18352" spans="27:27" x14ac:dyDescent="0.2">
      <c r="AA18352" s="9"/>
    </row>
    <row r="18353" spans="27:27" x14ac:dyDescent="0.2">
      <c r="AA18353" s="9"/>
    </row>
    <row r="18354" spans="27:27" x14ac:dyDescent="0.2">
      <c r="AA18354" s="9"/>
    </row>
    <row r="18355" spans="27:27" x14ac:dyDescent="0.2">
      <c r="AA18355" s="9"/>
    </row>
    <row r="18356" spans="27:27" x14ac:dyDescent="0.2">
      <c r="AA18356" s="9"/>
    </row>
    <row r="18357" spans="27:27" x14ac:dyDescent="0.2">
      <c r="AA18357" s="9"/>
    </row>
    <row r="18358" spans="27:27" x14ac:dyDescent="0.2">
      <c r="AA18358" s="9"/>
    </row>
    <row r="18359" spans="27:27" x14ac:dyDescent="0.2">
      <c r="AA18359" s="9"/>
    </row>
    <row r="18360" spans="27:27" x14ac:dyDescent="0.2">
      <c r="AA18360" s="9"/>
    </row>
    <row r="18361" spans="27:27" x14ac:dyDescent="0.2">
      <c r="AA18361" s="9"/>
    </row>
    <row r="18362" spans="27:27" x14ac:dyDescent="0.2">
      <c r="AA18362" s="9"/>
    </row>
    <row r="18363" spans="27:27" x14ac:dyDescent="0.2">
      <c r="AA18363" s="9"/>
    </row>
    <row r="18364" spans="27:27" x14ac:dyDescent="0.2">
      <c r="AA18364" s="9"/>
    </row>
    <row r="18365" spans="27:27" x14ac:dyDescent="0.2">
      <c r="AA18365" s="9"/>
    </row>
    <row r="18366" spans="27:27" x14ac:dyDescent="0.2">
      <c r="AA18366" s="9"/>
    </row>
    <row r="18367" spans="27:27" x14ac:dyDescent="0.2">
      <c r="AA18367" s="9"/>
    </row>
    <row r="18368" spans="27:27" x14ac:dyDescent="0.2">
      <c r="AA18368" s="9"/>
    </row>
    <row r="18369" spans="27:27" x14ac:dyDescent="0.2">
      <c r="AA18369" s="9"/>
    </row>
    <row r="18370" spans="27:27" x14ac:dyDescent="0.2">
      <c r="AA18370" s="9"/>
    </row>
    <row r="18371" spans="27:27" x14ac:dyDescent="0.2">
      <c r="AA18371" s="9"/>
    </row>
    <row r="18372" spans="27:27" x14ac:dyDescent="0.2">
      <c r="AA18372" s="9"/>
    </row>
    <row r="18373" spans="27:27" x14ac:dyDescent="0.2">
      <c r="AA18373" s="9"/>
    </row>
    <row r="18374" spans="27:27" x14ac:dyDescent="0.2">
      <c r="AA18374" s="9"/>
    </row>
    <row r="18375" spans="27:27" x14ac:dyDescent="0.2">
      <c r="AA18375" s="9"/>
    </row>
    <row r="18376" spans="27:27" x14ac:dyDescent="0.2">
      <c r="AA18376" s="9"/>
    </row>
    <row r="18377" spans="27:27" x14ac:dyDescent="0.2">
      <c r="AA18377" s="9"/>
    </row>
    <row r="18378" spans="27:27" x14ac:dyDescent="0.2">
      <c r="AA18378" s="9"/>
    </row>
    <row r="18379" spans="27:27" x14ac:dyDescent="0.2">
      <c r="AA18379" s="9"/>
    </row>
    <row r="18380" spans="27:27" x14ac:dyDescent="0.2">
      <c r="AA18380" s="9"/>
    </row>
    <row r="18381" spans="27:27" x14ac:dyDescent="0.2">
      <c r="AA18381" s="9"/>
    </row>
    <row r="18382" spans="27:27" x14ac:dyDescent="0.2">
      <c r="AA18382" s="9"/>
    </row>
    <row r="18383" spans="27:27" x14ac:dyDescent="0.2">
      <c r="AA18383" s="9"/>
    </row>
    <row r="18384" spans="27:27" x14ac:dyDescent="0.2">
      <c r="AA18384" s="9"/>
    </row>
    <row r="18385" spans="27:27" x14ac:dyDescent="0.2">
      <c r="AA18385" s="9"/>
    </row>
    <row r="18386" spans="27:27" x14ac:dyDescent="0.2">
      <c r="AA18386" s="9"/>
    </row>
    <row r="18387" spans="27:27" x14ac:dyDescent="0.2">
      <c r="AA18387" s="9"/>
    </row>
    <row r="18388" spans="27:27" x14ac:dyDescent="0.2">
      <c r="AA18388" s="9"/>
    </row>
    <row r="18389" spans="27:27" x14ac:dyDescent="0.2">
      <c r="AA18389" s="9"/>
    </row>
    <row r="18390" spans="27:27" x14ac:dyDescent="0.2">
      <c r="AA18390" s="9"/>
    </row>
    <row r="18391" spans="27:27" x14ac:dyDescent="0.2">
      <c r="AA18391" s="9"/>
    </row>
    <row r="18392" spans="27:27" x14ac:dyDescent="0.2">
      <c r="AA18392" s="9"/>
    </row>
    <row r="18393" spans="27:27" x14ac:dyDescent="0.2">
      <c r="AA18393" s="9"/>
    </row>
    <row r="18394" spans="27:27" x14ac:dyDescent="0.2">
      <c r="AA18394" s="9"/>
    </row>
    <row r="18395" spans="27:27" x14ac:dyDescent="0.2">
      <c r="AA18395" s="9"/>
    </row>
    <row r="18396" spans="27:27" x14ac:dyDescent="0.2">
      <c r="AA18396" s="9"/>
    </row>
    <row r="18397" spans="27:27" x14ac:dyDescent="0.2">
      <c r="AA18397" s="9"/>
    </row>
    <row r="18398" spans="27:27" x14ac:dyDescent="0.2">
      <c r="AA18398" s="9"/>
    </row>
    <row r="18399" spans="27:27" x14ac:dyDescent="0.2">
      <c r="AA18399" s="9"/>
    </row>
    <row r="18400" spans="27:27" x14ac:dyDescent="0.2">
      <c r="AA18400" s="9"/>
    </row>
    <row r="18401" spans="27:27" x14ac:dyDescent="0.2">
      <c r="AA18401" s="9"/>
    </row>
    <row r="18402" spans="27:27" x14ac:dyDescent="0.2">
      <c r="AA18402" s="9"/>
    </row>
    <row r="18403" spans="27:27" x14ac:dyDescent="0.2">
      <c r="AA18403" s="9"/>
    </row>
    <row r="18404" spans="27:27" x14ac:dyDescent="0.2">
      <c r="AA18404" s="9"/>
    </row>
    <row r="18405" spans="27:27" x14ac:dyDescent="0.2">
      <c r="AA18405" s="9"/>
    </row>
    <row r="18406" spans="27:27" x14ac:dyDescent="0.2">
      <c r="AA18406" s="9"/>
    </row>
    <row r="18407" spans="27:27" x14ac:dyDescent="0.2">
      <c r="AA18407" s="9"/>
    </row>
    <row r="18408" spans="27:27" x14ac:dyDescent="0.2">
      <c r="AA18408" s="9"/>
    </row>
    <row r="18409" spans="27:27" x14ac:dyDescent="0.2">
      <c r="AA18409" s="9"/>
    </row>
    <row r="18410" spans="27:27" x14ac:dyDescent="0.2">
      <c r="AA18410" s="9"/>
    </row>
    <row r="18411" spans="27:27" x14ac:dyDescent="0.2">
      <c r="AA18411" s="9"/>
    </row>
    <row r="18412" spans="27:27" x14ac:dyDescent="0.2">
      <c r="AA18412" s="9"/>
    </row>
    <row r="18413" spans="27:27" x14ac:dyDescent="0.2">
      <c r="AA18413" s="9"/>
    </row>
    <row r="18414" spans="27:27" x14ac:dyDescent="0.2">
      <c r="AA18414" s="9"/>
    </row>
    <row r="18415" spans="27:27" x14ac:dyDescent="0.2">
      <c r="AA18415" s="9"/>
    </row>
    <row r="18416" spans="27:27" x14ac:dyDescent="0.2">
      <c r="AA18416" s="9"/>
    </row>
    <row r="18417" spans="27:27" x14ac:dyDescent="0.2">
      <c r="AA18417" s="9"/>
    </row>
    <row r="18418" spans="27:27" x14ac:dyDescent="0.2">
      <c r="AA18418" s="9"/>
    </row>
    <row r="18419" spans="27:27" x14ac:dyDescent="0.2">
      <c r="AA18419" s="9"/>
    </row>
    <row r="18420" spans="27:27" x14ac:dyDescent="0.2">
      <c r="AA18420" s="9"/>
    </row>
    <row r="18421" spans="27:27" x14ac:dyDescent="0.2">
      <c r="AA18421" s="9"/>
    </row>
    <row r="18422" spans="27:27" x14ac:dyDescent="0.2">
      <c r="AA18422" s="9"/>
    </row>
    <row r="18423" spans="27:27" x14ac:dyDescent="0.2">
      <c r="AA18423" s="9"/>
    </row>
    <row r="18424" spans="27:27" x14ac:dyDescent="0.2">
      <c r="AA18424" s="9"/>
    </row>
    <row r="18425" spans="27:27" x14ac:dyDescent="0.2">
      <c r="AA18425" s="9"/>
    </row>
    <row r="18426" spans="27:27" x14ac:dyDescent="0.2">
      <c r="AA18426" s="9"/>
    </row>
    <row r="18427" spans="27:27" x14ac:dyDescent="0.2">
      <c r="AA18427" s="9"/>
    </row>
    <row r="18428" spans="27:27" x14ac:dyDescent="0.2">
      <c r="AA18428" s="9"/>
    </row>
    <row r="18429" spans="27:27" x14ac:dyDescent="0.2">
      <c r="AA18429" s="9"/>
    </row>
    <row r="18430" spans="27:27" x14ac:dyDescent="0.2">
      <c r="AA18430" s="9"/>
    </row>
    <row r="18431" spans="27:27" x14ac:dyDescent="0.2">
      <c r="AA18431" s="9"/>
    </row>
    <row r="18432" spans="27:27" x14ac:dyDescent="0.2">
      <c r="AA18432" s="9"/>
    </row>
    <row r="18433" spans="27:27" x14ac:dyDescent="0.2">
      <c r="AA18433" s="9"/>
    </row>
    <row r="18434" spans="27:27" x14ac:dyDescent="0.2">
      <c r="AA18434" s="9"/>
    </row>
    <row r="18435" spans="27:27" x14ac:dyDescent="0.2">
      <c r="AA18435" s="9"/>
    </row>
    <row r="18436" spans="27:27" x14ac:dyDescent="0.2">
      <c r="AA18436" s="9"/>
    </row>
    <row r="18437" spans="27:27" x14ac:dyDescent="0.2">
      <c r="AA18437" s="9"/>
    </row>
    <row r="18438" spans="27:27" x14ac:dyDescent="0.2">
      <c r="AA18438" s="9"/>
    </row>
    <row r="18439" spans="27:27" x14ac:dyDescent="0.2">
      <c r="AA18439" s="9"/>
    </row>
    <row r="18440" spans="27:27" x14ac:dyDescent="0.2">
      <c r="AA18440" s="9"/>
    </row>
    <row r="18441" spans="27:27" x14ac:dyDescent="0.2">
      <c r="AA18441" s="9"/>
    </row>
    <row r="18442" spans="27:27" x14ac:dyDescent="0.2">
      <c r="AA18442" s="9"/>
    </row>
    <row r="18443" spans="27:27" x14ac:dyDescent="0.2">
      <c r="AA18443" s="9"/>
    </row>
    <row r="18444" spans="27:27" x14ac:dyDescent="0.2">
      <c r="AA18444" s="9"/>
    </row>
    <row r="18445" spans="27:27" x14ac:dyDescent="0.2">
      <c r="AA18445" s="9"/>
    </row>
    <row r="18446" spans="27:27" x14ac:dyDescent="0.2">
      <c r="AA18446" s="9"/>
    </row>
    <row r="18447" spans="27:27" x14ac:dyDescent="0.2">
      <c r="AA18447" s="9"/>
    </row>
    <row r="18448" spans="27:27" x14ac:dyDescent="0.2">
      <c r="AA18448" s="9"/>
    </row>
    <row r="18449" spans="27:27" x14ac:dyDescent="0.2">
      <c r="AA18449" s="9"/>
    </row>
    <row r="18450" spans="27:27" x14ac:dyDescent="0.2">
      <c r="AA18450" s="9"/>
    </row>
    <row r="18451" spans="27:27" x14ac:dyDescent="0.2">
      <c r="AA18451" s="9"/>
    </row>
    <row r="18452" spans="27:27" x14ac:dyDescent="0.2">
      <c r="AA18452" s="9"/>
    </row>
    <row r="18453" spans="27:27" x14ac:dyDescent="0.2">
      <c r="AA18453" s="9"/>
    </row>
    <row r="18454" spans="27:27" x14ac:dyDescent="0.2">
      <c r="AA18454" s="9"/>
    </row>
    <row r="18455" spans="27:27" x14ac:dyDescent="0.2">
      <c r="AA18455" s="9"/>
    </row>
    <row r="18456" spans="27:27" x14ac:dyDescent="0.2">
      <c r="AA18456" s="9"/>
    </row>
    <row r="18457" spans="27:27" x14ac:dyDescent="0.2">
      <c r="AA18457" s="9"/>
    </row>
    <row r="18458" spans="27:27" x14ac:dyDescent="0.2">
      <c r="AA18458" s="9"/>
    </row>
    <row r="18459" spans="27:27" x14ac:dyDescent="0.2">
      <c r="AA18459" s="9"/>
    </row>
    <row r="18460" spans="27:27" x14ac:dyDescent="0.2">
      <c r="AA18460" s="9"/>
    </row>
    <row r="18461" spans="27:27" x14ac:dyDescent="0.2">
      <c r="AA18461" s="9"/>
    </row>
    <row r="18462" spans="27:27" x14ac:dyDescent="0.2">
      <c r="AA18462" s="9"/>
    </row>
    <row r="18463" spans="27:27" x14ac:dyDescent="0.2">
      <c r="AA18463" s="9"/>
    </row>
    <row r="18464" spans="27:27" x14ac:dyDescent="0.2">
      <c r="AA18464" s="9"/>
    </row>
    <row r="18465" spans="27:27" x14ac:dyDescent="0.2">
      <c r="AA18465" s="9"/>
    </row>
    <row r="18466" spans="27:27" x14ac:dyDescent="0.2">
      <c r="AA18466" s="9"/>
    </row>
    <row r="18467" spans="27:27" x14ac:dyDescent="0.2">
      <c r="AA18467" s="9"/>
    </row>
    <row r="18468" spans="27:27" x14ac:dyDescent="0.2">
      <c r="AA18468" s="9"/>
    </row>
    <row r="18469" spans="27:27" x14ac:dyDescent="0.2">
      <c r="AA18469" s="9"/>
    </row>
    <row r="18470" spans="27:27" x14ac:dyDescent="0.2">
      <c r="AA18470" s="9"/>
    </row>
    <row r="18471" spans="27:27" x14ac:dyDescent="0.2">
      <c r="AA18471" s="9"/>
    </row>
    <row r="18472" spans="27:27" x14ac:dyDescent="0.2">
      <c r="AA18472" s="9"/>
    </row>
    <row r="18473" spans="27:27" x14ac:dyDescent="0.2">
      <c r="AA18473" s="9"/>
    </row>
    <row r="18474" spans="27:27" x14ac:dyDescent="0.2">
      <c r="AA18474" s="9"/>
    </row>
    <row r="18475" spans="27:27" x14ac:dyDescent="0.2">
      <c r="AA18475" s="9"/>
    </row>
    <row r="18476" spans="27:27" x14ac:dyDescent="0.2">
      <c r="AA18476" s="9"/>
    </row>
    <row r="18477" spans="27:27" x14ac:dyDescent="0.2">
      <c r="AA18477" s="9"/>
    </row>
    <row r="18478" spans="27:27" x14ac:dyDescent="0.2">
      <c r="AA18478" s="9"/>
    </row>
    <row r="18479" spans="27:27" x14ac:dyDescent="0.2">
      <c r="AA18479" s="9"/>
    </row>
    <row r="18480" spans="27:27" x14ac:dyDescent="0.2">
      <c r="AA18480" s="9"/>
    </row>
    <row r="18481" spans="27:27" x14ac:dyDescent="0.2">
      <c r="AA18481" s="9"/>
    </row>
    <row r="18482" spans="27:27" x14ac:dyDescent="0.2">
      <c r="AA18482" s="9"/>
    </row>
    <row r="18483" spans="27:27" x14ac:dyDescent="0.2">
      <c r="AA18483" s="9"/>
    </row>
    <row r="18484" spans="27:27" x14ac:dyDescent="0.2">
      <c r="AA18484" s="9"/>
    </row>
    <row r="18485" spans="27:27" x14ac:dyDescent="0.2">
      <c r="AA18485" s="9"/>
    </row>
    <row r="18486" spans="27:27" x14ac:dyDescent="0.2">
      <c r="AA18486" s="9"/>
    </row>
    <row r="18487" spans="27:27" x14ac:dyDescent="0.2">
      <c r="AA18487" s="9"/>
    </row>
    <row r="18488" spans="27:27" x14ac:dyDescent="0.2">
      <c r="AA18488" s="9"/>
    </row>
    <row r="18489" spans="27:27" x14ac:dyDescent="0.2">
      <c r="AA18489" s="9"/>
    </row>
    <row r="18490" spans="27:27" x14ac:dyDescent="0.2">
      <c r="AA18490" s="9"/>
    </row>
    <row r="18491" spans="27:27" x14ac:dyDescent="0.2">
      <c r="AA18491" s="9"/>
    </row>
    <row r="18492" spans="27:27" x14ac:dyDescent="0.2">
      <c r="AA18492" s="9"/>
    </row>
    <row r="18493" spans="27:27" x14ac:dyDescent="0.2">
      <c r="AA18493" s="9"/>
    </row>
    <row r="18494" spans="27:27" x14ac:dyDescent="0.2">
      <c r="AA18494" s="9"/>
    </row>
    <row r="18495" spans="27:27" x14ac:dyDescent="0.2">
      <c r="AA18495" s="9"/>
    </row>
    <row r="18496" spans="27:27" x14ac:dyDescent="0.2">
      <c r="AA18496" s="9"/>
    </row>
    <row r="18497" spans="27:27" x14ac:dyDescent="0.2">
      <c r="AA18497" s="9"/>
    </row>
    <row r="18498" spans="27:27" x14ac:dyDescent="0.2">
      <c r="AA18498" s="9"/>
    </row>
    <row r="18499" spans="27:27" x14ac:dyDescent="0.2">
      <c r="AA18499" s="9"/>
    </row>
    <row r="18500" spans="27:27" x14ac:dyDescent="0.2">
      <c r="AA18500" s="9"/>
    </row>
    <row r="18501" spans="27:27" x14ac:dyDescent="0.2">
      <c r="AA18501" s="9"/>
    </row>
    <row r="18502" spans="27:27" x14ac:dyDescent="0.2">
      <c r="AA18502" s="9"/>
    </row>
    <row r="18503" spans="27:27" x14ac:dyDescent="0.2">
      <c r="AA18503" s="9"/>
    </row>
    <row r="18504" spans="27:27" x14ac:dyDescent="0.2">
      <c r="AA18504" s="9"/>
    </row>
    <row r="18505" spans="27:27" x14ac:dyDescent="0.2">
      <c r="AA18505" s="9"/>
    </row>
    <row r="18506" spans="27:27" x14ac:dyDescent="0.2">
      <c r="AA18506" s="9"/>
    </row>
    <row r="18507" spans="27:27" x14ac:dyDescent="0.2">
      <c r="AA18507" s="9"/>
    </row>
    <row r="18508" spans="27:27" x14ac:dyDescent="0.2">
      <c r="AA18508" s="9"/>
    </row>
    <row r="18509" spans="27:27" x14ac:dyDescent="0.2">
      <c r="AA18509" s="9"/>
    </row>
    <row r="18510" spans="27:27" x14ac:dyDescent="0.2">
      <c r="AA18510" s="9"/>
    </row>
    <row r="18511" spans="27:27" x14ac:dyDescent="0.2">
      <c r="AA18511" s="9"/>
    </row>
    <row r="18512" spans="27:27" x14ac:dyDescent="0.2">
      <c r="AA18512" s="9"/>
    </row>
    <row r="18513" spans="27:27" x14ac:dyDescent="0.2">
      <c r="AA18513" s="9"/>
    </row>
    <row r="18514" spans="27:27" x14ac:dyDescent="0.2">
      <c r="AA18514" s="9"/>
    </row>
    <row r="18515" spans="27:27" x14ac:dyDescent="0.2">
      <c r="AA18515" s="9"/>
    </row>
    <row r="18516" spans="27:27" x14ac:dyDescent="0.2">
      <c r="AA18516" s="9"/>
    </row>
    <row r="18517" spans="27:27" x14ac:dyDescent="0.2">
      <c r="AA18517" s="9"/>
    </row>
    <row r="18518" spans="27:27" x14ac:dyDescent="0.2">
      <c r="AA18518" s="9"/>
    </row>
    <row r="18519" spans="27:27" x14ac:dyDescent="0.2">
      <c r="AA18519" s="9"/>
    </row>
    <row r="18520" spans="27:27" x14ac:dyDescent="0.2">
      <c r="AA18520" s="9"/>
    </row>
    <row r="18521" spans="27:27" x14ac:dyDescent="0.2">
      <c r="AA18521" s="9"/>
    </row>
    <row r="18522" spans="27:27" x14ac:dyDescent="0.2">
      <c r="AA18522" s="9"/>
    </row>
    <row r="18523" spans="27:27" x14ac:dyDescent="0.2">
      <c r="AA18523" s="9"/>
    </row>
    <row r="18524" spans="27:27" x14ac:dyDescent="0.2">
      <c r="AA18524" s="9"/>
    </row>
    <row r="18525" spans="27:27" x14ac:dyDescent="0.2">
      <c r="AA18525" s="9"/>
    </row>
    <row r="18526" spans="27:27" x14ac:dyDescent="0.2">
      <c r="AA18526" s="9"/>
    </row>
    <row r="18527" spans="27:27" x14ac:dyDescent="0.2">
      <c r="AA18527" s="9"/>
    </row>
    <row r="18528" spans="27:27" x14ac:dyDescent="0.2">
      <c r="AA18528" s="9"/>
    </row>
    <row r="18529" spans="27:27" x14ac:dyDescent="0.2">
      <c r="AA18529" s="9"/>
    </row>
    <row r="18530" spans="27:27" x14ac:dyDescent="0.2">
      <c r="AA18530" s="9"/>
    </row>
    <row r="18531" spans="27:27" x14ac:dyDescent="0.2">
      <c r="AA18531" s="9"/>
    </row>
    <row r="18532" spans="27:27" x14ac:dyDescent="0.2">
      <c r="AA18532" s="9"/>
    </row>
    <row r="18533" spans="27:27" x14ac:dyDescent="0.2">
      <c r="AA18533" s="9"/>
    </row>
    <row r="18534" spans="27:27" x14ac:dyDescent="0.2">
      <c r="AA18534" s="9"/>
    </row>
    <row r="18535" spans="27:27" x14ac:dyDescent="0.2">
      <c r="AA18535" s="9"/>
    </row>
    <row r="18536" spans="27:27" x14ac:dyDescent="0.2">
      <c r="AA18536" s="9"/>
    </row>
    <row r="18537" spans="27:27" x14ac:dyDescent="0.2">
      <c r="AA18537" s="9"/>
    </row>
    <row r="18538" spans="27:27" x14ac:dyDescent="0.2">
      <c r="AA18538" s="9"/>
    </row>
    <row r="18539" spans="27:27" x14ac:dyDescent="0.2">
      <c r="AA18539" s="9"/>
    </row>
    <row r="18540" spans="27:27" x14ac:dyDescent="0.2">
      <c r="AA18540" s="9"/>
    </row>
    <row r="18541" spans="27:27" x14ac:dyDescent="0.2">
      <c r="AA18541" s="9"/>
    </row>
    <row r="18542" spans="27:27" x14ac:dyDescent="0.2">
      <c r="AA18542" s="9"/>
    </row>
    <row r="18543" spans="27:27" x14ac:dyDescent="0.2">
      <c r="AA18543" s="9"/>
    </row>
    <row r="18544" spans="27:27" x14ac:dyDescent="0.2">
      <c r="AA18544" s="9"/>
    </row>
    <row r="18545" spans="27:27" x14ac:dyDescent="0.2">
      <c r="AA18545" s="9"/>
    </row>
    <row r="18546" spans="27:27" x14ac:dyDescent="0.2">
      <c r="AA18546" s="9"/>
    </row>
    <row r="18547" spans="27:27" x14ac:dyDescent="0.2">
      <c r="AA18547" s="9"/>
    </row>
    <row r="18548" spans="27:27" x14ac:dyDescent="0.2">
      <c r="AA18548" s="9"/>
    </row>
    <row r="18549" spans="27:27" x14ac:dyDescent="0.2">
      <c r="AA18549" s="9"/>
    </row>
    <row r="18550" spans="27:27" x14ac:dyDescent="0.2">
      <c r="AA18550" s="9"/>
    </row>
    <row r="18551" spans="27:27" x14ac:dyDescent="0.2">
      <c r="AA18551" s="9"/>
    </row>
    <row r="18552" spans="27:27" x14ac:dyDescent="0.2">
      <c r="AA18552" s="9"/>
    </row>
    <row r="18553" spans="27:27" x14ac:dyDescent="0.2">
      <c r="AA18553" s="9"/>
    </row>
    <row r="18554" spans="27:27" x14ac:dyDescent="0.2">
      <c r="AA18554" s="9"/>
    </row>
    <row r="18555" spans="27:27" x14ac:dyDescent="0.2">
      <c r="AA18555" s="9"/>
    </row>
    <row r="18556" spans="27:27" x14ac:dyDescent="0.2">
      <c r="AA18556" s="9"/>
    </row>
    <row r="18557" spans="27:27" x14ac:dyDescent="0.2">
      <c r="AA18557" s="9"/>
    </row>
    <row r="18558" spans="27:27" x14ac:dyDescent="0.2">
      <c r="AA18558" s="9"/>
    </row>
    <row r="18559" spans="27:27" x14ac:dyDescent="0.2">
      <c r="AA18559" s="9"/>
    </row>
    <row r="18560" spans="27:27" x14ac:dyDescent="0.2">
      <c r="AA18560" s="9"/>
    </row>
    <row r="18561" spans="27:27" x14ac:dyDescent="0.2">
      <c r="AA18561" s="9"/>
    </row>
    <row r="18562" spans="27:27" x14ac:dyDescent="0.2">
      <c r="AA18562" s="9"/>
    </row>
    <row r="18563" spans="27:27" x14ac:dyDescent="0.2">
      <c r="AA18563" s="9"/>
    </row>
    <row r="18564" spans="27:27" x14ac:dyDescent="0.2">
      <c r="AA18564" s="9"/>
    </row>
    <row r="18565" spans="27:27" x14ac:dyDescent="0.2">
      <c r="AA18565" s="9"/>
    </row>
    <row r="18566" spans="27:27" x14ac:dyDescent="0.2">
      <c r="AA18566" s="9"/>
    </row>
    <row r="18567" spans="27:27" x14ac:dyDescent="0.2">
      <c r="AA18567" s="9"/>
    </row>
    <row r="18568" spans="27:27" x14ac:dyDescent="0.2">
      <c r="AA18568" s="9"/>
    </row>
    <row r="18569" spans="27:27" x14ac:dyDescent="0.2">
      <c r="AA18569" s="9"/>
    </row>
    <row r="18570" spans="27:27" x14ac:dyDescent="0.2">
      <c r="AA18570" s="9"/>
    </row>
    <row r="18571" spans="27:27" x14ac:dyDescent="0.2">
      <c r="AA18571" s="9"/>
    </row>
    <row r="18572" spans="27:27" x14ac:dyDescent="0.2">
      <c r="AA18572" s="9"/>
    </row>
    <row r="18573" spans="27:27" x14ac:dyDescent="0.2">
      <c r="AA18573" s="9"/>
    </row>
    <row r="18574" spans="27:27" x14ac:dyDescent="0.2">
      <c r="AA18574" s="9"/>
    </row>
    <row r="18575" spans="27:27" x14ac:dyDescent="0.2">
      <c r="AA18575" s="9"/>
    </row>
    <row r="18576" spans="27:27" x14ac:dyDescent="0.2">
      <c r="AA18576" s="9"/>
    </row>
    <row r="18577" spans="27:27" x14ac:dyDescent="0.2">
      <c r="AA18577" s="9"/>
    </row>
    <row r="18578" spans="27:27" x14ac:dyDescent="0.2">
      <c r="AA18578" s="9"/>
    </row>
    <row r="18579" spans="27:27" x14ac:dyDescent="0.2">
      <c r="AA18579" s="9"/>
    </row>
    <row r="18580" spans="27:27" x14ac:dyDescent="0.2">
      <c r="AA18580" s="9"/>
    </row>
    <row r="18581" spans="27:27" x14ac:dyDescent="0.2">
      <c r="AA18581" s="9"/>
    </row>
    <row r="18582" spans="27:27" x14ac:dyDescent="0.2">
      <c r="AA18582" s="9"/>
    </row>
    <row r="18583" spans="27:27" x14ac:dyDescent="0.2">
      <c r="AA18583" s="9"/>
    </row>
    <row r="18584" spans="27:27" x14ac:dyDescent="0.2">
      <c r="AA18584" s="9"/>
    </row>
    <row r="18585" spans="27:27" x14ac:dyDescent="0.2">
      <c r="AA18585" s="9"/>
    </row>
    <row r="18586" spans="27:27" x14ac:dyDescent="0.2">
      <c r="AA18586" s="9"/>
    </row>
    <row r="18587" spans="27:27" x14ac:dyDescent="0.2">
      <c r="AA18587" s="9"/>
    </row>
    <row r="18588" spans="27:27" x14ac:dyDescent="0.2">
      <c r="AA18588" s="9"/>
    </row>
    <row r="18589" spans="27:27" x14ac:dyDescent="0.2">
      <c r="AA18589" s="9"/>
    </row>
    <row r="18590" spans="27:27" x14ac:dyDescent="0.2">
      <c r="AA18590" s="9"/>
    </row>
    <row r="18591" spans="27:27" x14ac:dyDescent="0.2">
      <c r="AA18591" s="9"/>
    </row>
    <row r="18592" spans="27:27" x14ac:dyDescent="0.2">
      <c r="AA18592" s="9"/>
    </row>
    <row r="18593" spans="27:27" x14ac:dyDescent="0.2">
      <c r="AA18593" s="9"/>
    </row>
    <row r="18594" spans="27:27" x14ac:dyDescent="0.2">
      <c r="AA18594" s="9"/>
    </row>
    <row r="18595" spans="27:27" x14ac:dyDescent="0.2">
      <c r="AA18595" s="9"/>
    </row>
    <row r="18596" spans="27:27" x14ac:dyDescent="0.2">
      <c r="AA18596" s="9"/>
    </row>
    <row r="18597" spans="27:27" x14ac:dyDescent="0.2">
      <c r="AA18597" s="9"/>
    </row>
    <row r="18598" spans="27:27" x14ac:dyDescent="0.2">
      <c r="AA18598" s="9"/>
    </row>
    <row r="18599" spans="27:27" x14ac:dyDescent="0.2">
      <c r="AA18599" s="9"/>
    </row>
    <row r="18600" spans="27:27" x14ac:dyDescent="0.2">
      <c r="AA18600" s="9"/>
    </row>
    <row r="18601" spans="27:27" x14ac:dyDescent="0.2">
      <c r="AA18601" s="9"/>
    </row>
    <row r="18602" spans="27:27" x14ac:dyDescent="0.2">
      <c r="AA18602" s="9"/>
    </row>
    <row r="18603" spans="27:27" x14ac:dyDescent="0.2">
      <c r="AA18603" s="9"/>
    </row>
    <row r="18604" spans="27:27" x14ac:dyDescent="0.2">
      <c r="AA18604" s="9"/>
    </row>
    <row r="18605" spans="27:27" x14ac:dyDescent="0.2">
      <c r="AA18605" s="9"/>
    </row>
    <row r="18606" spans="27:27" x14ac:dyDescent="0.2">
      <c r="AA18606" s="9"/>
    </row>
    <row r="18607" spans="27:27" x14ac:dyDescent="0.2">
      <c r="AA18607" s="9"/>
    </row>
    <row r="18608" spans="27:27" x14ac:dyDescent="0.2">
      <c r="AA18608" s="9"/>
    </row>
    <row r="18609" spans="27:27" x14ac:dyDescent="0.2">
      <c r="AA18609" s="9"/>
    </row>
    <row r="18610" spans="27:27" x14ac:dyDescent="0.2">
      <c r="AA18610" s="9"/>
    </row>
    <row r="18611" spans="27:27" x14ac:dyDescent="0.2">
      <c r="AA18611" s="9"/>
    </row>
    <row r="18612" spans="27:27" x14ac:dyDescent="0.2">
      <c r="AA18612" s="9"/>
    </row>
    <row r="18613" spans="27:27" x14ac:dyDescent="0.2">
      <c r="AA18613" s="9"/>
    </row>
    <row r="18614" spans="27:27" x14ac:dyDescent="0.2">
      <c r="AA18614" s="9"/>
    </row>
    <row r="18615" spans="27:27" x14ac:dyDescent="0.2">
      <c r="AA18615" s="9"/>
    </row>
    <row r="18616" spans="27:27" x14ac:dyDescent="0.2">
      <c r="AA18616" s="9"/>
    </row>
    <row r="18617" spans="27:27" x14ac:dyDescent="0.2">
      <c r="AA18617" s="9"/>
    </row>
    <row r="18618" spans="27:27" x14ac:dyDescent="0.2">
      <c r="AA18618" s="9"/>
    </row>
    <row r="18619" spans="27:27" x14ac:dyDescent="0.2">
      <c r="AA18619" s="9"/>
    </row>
    <row r="18620" spans="27:27" x14ac:dyDescent="0.2">
      <c r="AA18620" s="9"/>
    </row>
    <row r="18621" spans="27:27" x14ac:dyDescent="0.2">
      <c r="AA18621" s="9"/>
    </row>
    <row r="18622" spans="27:27" x14ac:dyDescent="0.2">
      <c r="AA18622" s="9"/>
    </row>
    <row r="18623" spans="27:27" x14ac:dyDescent="0.2">
      <c r="AA18623" s="9"/>
    </row>
    <row r="18624" spans="27:27" x14ac:dyDescent="0.2">
      <c r="AA18624" s="9"/>
    </row>
    <row r="18625" spans="27:27" x14ac:dyDescent="0.2">
      <c r="AA18625" s="9"/>
    </row>
    <row r="18626" spans="27:27" x14ac:dyDescent="0.2">
      <c r="AA18626" s="9"/>
    </row>
    <row r="18627" spans="27:27" x14ac:dyDescent="0.2">
      <c r="AA18627" s="9"/>
    </row>
    <row r="18628" spans="27:27" x14ac:dyDescent="0.2">
      <c r="AA18628" s="9"/>
    </row>
    <row r="18629" spans="27:27" x14ac:dyDescent="0.2">
      <c r="AA18629" s="9"/>
    </row>
    <row r="18630" spans="27:27" x14ac:dyDescent="0.2">
      <c r="AA18630" s="9"/>
    </row>
    <row r="18631" spans="27:27" x14ac:dyDescent="0.2">
      <c r="AA18631" s="9"/>
    </row>
    <row r="18632" spans="27:27" x14ac:dyDescent="0.2">
      <c r="AA18632" s="9"/>
    </row>
    <row r="18633" spans="27:27" x14ac:dyDescent="0.2">
      <c r="AA18633" s="9"/>
    </row>
    <row r="18634" spans="27:27" x14ac:dyDescent="0.2">
      <c r="AA18634" s="9"/>
    </row>
    <row r="18635" spans="27:27" x14ac:dyDescent="0.2">
      <c r="AA18635" s="9"/>
    </row>
    <row r="18636" spans="27:27" x14ac:dyDescent="0.2">
      <c r="AA18636" s="9"/>
    </row>
    <row r="18637" spans="27:27" x14ac:dyDescent="0.2">
      <c r="AA18637" s="9"/>
    </row>
    <row r="18638" spans="27:27" x14ac:dyDescent="0.2">
      <c r="AA18638" s="9"/>
    </row>
    <row r="18639" spans="27:27" x14ac:dyDescent="0.2">
      <c r="AA18639" s="9"/>
    </row>
    <row r="18640" spans="27:27" x14ac:dyDescent="0.2">
      <c r="AA18640" s="9"/>
    </row>
    <row r="18641" spans="27:27" x14ac:dyDescent="0.2">
      <c r="AA18641" s="9"/>
    </row>
    <row r="18642" spans="27:27" x14ac:dyDescent="0.2">
      <c r="AA18642" s="9"/>
    </row>
    <row r="18643" spans="27:27" x14ac:dyDescent="0.2">
      <c r="AA18643" s="9"/>
    </row>
    <row r="18644" spans="27:27" x14ac:dyDescent="0.2">
      <c r="AA18644" s="9"/>
    </row>
    <row r="18645" spans="27:27" x14ac:dyDescent="0.2">
      <c r="AA18645" s="9"/>
    </row>
    <row r="18646" spans="27:27" x14ac:dyDescent="0.2">
      <c r="AA18646" s="9"/>
    </row>
    <row r="18647" spans="27:27" x14ac:dyDescent="0.2">
      <c r="AA18647" s="9"/>
    </row>
    <row r="18648" spans="27:27" x14ac:dyDescent="0.2">
      <c r="AA18648" s="9"/>
    </row>
    <row r="18649" spans="27:27" x14ac:dyDescent="0.2">
      <c r="AA18649" s="9"/>
    </row>
    <row r="18650" spans="27:27" x14ac:dyDescent="0.2">
      <c r="AA18650" s="9"/>
    </row>
    <row r="18651" spans="27:27" x14ac:dyDescent="0.2">
      <c r="AA18651" s="9"/>
    </row>
    <row r="18652" spans="27:27" x14ac:dyDescent="0.2">
      <c r="AA18652" s="9"/>
    </row>
    <row r="18653" spans="27:27" x14ac:dyDescent="0.2">
      <c r="AA18653" s="9"/>
    </row>
    <row r="18654" spans="27:27" x14ac:dyDescent="0.2">
      <c r="AA18654" s="9"/>
    </row>
    <row r="18655" spans="27:27" x14ac:dyDescent="0.2">
      <c r="AA18655" s="9"/>
    </row>
    <row r="18656" spans="27:27" x14ac:dyDescent="0.2">
      <c r="AA18656" s="9"/>
    </row>
    <row r="18657" spans="27:27" x14ac:dyDescent="0.2">
      <c r="AA18657" s="9"/>
    </row>
    <row r="18658" spans="27:27" x14ac:dyDescent="0.2">
      <c r="AA18658" s="9"/>
    </row>
    <row r="18659" spans="27:27" x14ac:dyDescent="0.2">
      <c r="AA18659" s="9"/>
    </row>
    <row r="18660" spans="27:27" x14ac:dyDescent="0.2">
      <c r="AA18660" s="9"/>
    </row>
    <row r="18661" spans="27:27" x14ac:dyDescent="0.2">
      <c r="AA18661" s="9"/>
    </row>
    <row r="18662" spans="27:27" x14ac:dyDescent="0.2">
      <c r="AA18662" s="9"/>
    </row>
    <row r="18663" spans="27:27" x14ac:dyDescent="0.2">
      <c r="AA18663" s="9"/>
    </row>
    <row r="18664" spans="27:27" x14ac:dyDescent="0.2">
      <c r="AA18664" s="9"/>
    </row>
    <row r="18665" spans="27:27" x14ac:dyDescent="0.2">
      <c r="AA18665" s="9"/>
    </row>
    <row r="18666" spans="27:27" x14ac:dyDescent="0.2">
      <c r="AA18666" s="9"/>
    </row>
    <row r="18667" spans="27:27" x14ac:dyDescent="0.2">
      <c r="AA18667" s="9"/>
    </row>
    <row r="18668" spans="27:27" x14ac:dyDescent="0.2">
      <c r="AA18668" s="9"/>
    </row>
    <row r="18669" spans="27:27" x14ac:dyDescent="0.2">
      <c r="AA18669" s="9"/>
    </row>
    <row r="18670" spans="27:27" x14ac:dyDescent="0.2">
      <c r="AA18670" s="9"/>
    </row>
    <row r="18671" spans="27:27" x14ac:dyDescent="0.2">
      <c r="AA18671" s="9"/>
    </row>
    <row r="18672" spans="27:27" x14ac:dyDescent="0.2">
      <c r="AA18672" s="9"/>
    </row>
    <row r="18673" spans="27:27" x14ac:dyDescent="0.2">
      <c r="AA18673" s="9"/>
    </row>
    <row r="18674" spans="27:27" x14ac:dyDescent="0.2">
      <c r="AA18674" s="9"/>
    </row>
    <row r="18675" spans="27:27" x14ac:dyDescent="0.2">
      <c r="AA18675" s="9"/>
    </row>
    <row r="18676" spans="27:27" x14ac:dyDescent="0.2">
      <c r="AA18676" s="9"/>
    </row>
    <row r="18677" spans="27:27" x14ac:dyDescent="0.2">
      <c r="AA18677" s="9"/>
    </row>
    <row r="18678" spans="27:27" x14ac:dyDescent="0.2">
      <c r="AA18678" s="9"/>
    </row>
    <row r="18679" spans="27:27" x14ac:dyDescent="0.2">
      <c r="AA18679" s="9"/>
    </row>
    <row r="18680" spans="27:27" x14ac:dyDescent="0.2">
      <c r="AA18680" s="9"/>
    </row>
    <row r="18681" spans="27:27" x14ac:dyDescent="0.2">
      <c r="AA18681" s="9"/>
    </row>
    <row r="18682" spans="27:27" x14ac:dyDescent="0.2">
      <c r="AA18682" s="9"/>
    </row>
    <row r="18683" spans="27:27" x14ac:dyDescent="0.2">
      <c r="AA18683" s="9"/>
    </row>
    <row r="18684" spans="27:27" x14ac:dyDescent="0.2">
      <c r="AA18684" s="9"/>
    </row>
    <row r="18685" spans="27:27" x14ac:dyDescent="0.2">
      <c r="AA18685" s="9"/>
    </row>
    <row r="18686" spans="27:27" x14ac:dyDescent="0.2">
      <c r="AA18686" s="9"/>
    </row>
    <row r="18687" spans="27:27" x14ac:dyDescent="0.2">
      <c r="AA18687" s="9"/>
    </row>
    <row r="18688" spans="27:27" x14ac:dyDescent="0.2">
      <c r="AA18688" s="9"/>
    </row>
    <row r="18689" spans="27:27" x14ac:dyDescent="0.2">
      <c r="AA18689" s="9"/>
    </row>
    <row r="18690" spans="27:27" x14ac:dyDescent="0.2">
      <c r="AA18690" s="9"/>
    </row>
    <row r="18691" spans="27:27" x14ac:dyDescent="0.2">
      <c r="AA18691" s="9"/>
    </row>
    <row r="18692" spans="27:27" x14ac:dyDescent="0.2">
      <c r="AA18692" s="9"/>
    </row>
    <row r="18693" spans="27:27" x14ac:dyDescent="0.2">
      <c r="AA18693" s="9"/>
    </row>
    <row r="18694" spans="27:27" x14ac:dyDescent="0.2">
      <c r="AA18694" s="9"/>
    </row>
    <row r="18695" spans="27:27" x14ac:dyDescent="0.2">
      <c r="AA18695" s="9"/>
    </row>
    <row r="18696" spans="27:27" x14ac:dyDescent="0.2">
      <c r="AA18696" s="9"/>
    </row>
    <row r="18697" spans="27:27" x14ac:dyDescent="0.2">
      <c r="AA18697" s="9"/>
    </row>
    <row r="18698" spans="27:27" x14ac:dyDescent="0.2">
      <c r="AA18698" s="9"/>
    </row>
    <row r="18699" spans="27:27" x14ac:dyDescent="0.2">
      <c r="AA18699" s="9"/>
    </row>
    <row r="18700" spans="27:27" x14ac:dyDescent="0.2">
      <c r="AA18700" s="9"/>
    </row>
    <row r="18701" spans="27:27" x14ac:dyDescent="0.2">
      <c r="AA18701" s="9"/>
    </row>
    <row r="18702" spans="27:27" x14ac:dyDescent="0.2">
      <c r="AA18702" s="9"/>
    </row>
    <row r="18703" spans="27:27" x14ac:dyDescent="0.2">
      <c r="AA18703" s="9"/>
    </row>
    <row r="18704" spans="27:27" x14ac:dyDescent="0.2">
      <c r="AA18704" s="9"/>
    </row>
    <row r="18705" spans="27:27" x14ac:dyDescent="0.2">
      <c r="AA18705" s="9"/>
    </row>
    <row r="18706" spans="27:27" x14ac:dyDescent="0.2">
      <c r="AA18706" s="9"/>
    </row>
    <row r="18707" spans="27:27" x14ac:dyDescent="0.2">
      <c r="AA18707" s="9"/>
    </row>
    <row r="18708" spans="27:27" x14ac:dyDescent="0.2">
      <c r="AA18708" s="9"/>
    </row>
    <row r="18709" spans="27:27" x14ac:dyDescent="0.2">
      <c r="AA18709" s="9"/>
    </row>
    <row r="18710" spans="27:27" x14ac:dyDescent="0.2">
      <c r="AA18710" s="9"/>
    </row>
    <row r="18711" spans="27:27" x14ac:dyDescent="0.2">
      <c r="AA18711" s="9"/>
    </row>
    <row r="18712" spans="27:27" x14ac:dyDescent="0.2">
      <c r="AA18712" s="9"/>
    </row>
    <row r="18713" spans="27:27" x14ac:dyDescent="0.2">
      <c r="AA18713" s="9"/>
    </row>
    <row r="18714" spans="27:27" x14ac:dyDescent="0.2">
      <c r="AA18714" s="9"/>
    </row>
    <row r="18715" spans="27:27" x14ac:dyDescent="0.2">
      <c r="AA18715" s="9"/>
    </row>
    <row r="18716" spans="27:27" x14ac:dyDescent="0.2">
      <c r="AA18716" s="9"/>
    </row>
    <row r="18717" spans="27:27" x14ac:dyDescent="0.2">
      <c r="AA18717" s="9"/>
    </row>
    <row r="18718" spans="27:27" x14ac:dyDescent="0.2">
      <c r="AA18718" s="9"/>
    </row>
    <row r="18719" spans="27:27" x14ac:dyDescent="0.2">
      <c r="AA18719" s="9"/>
    </row>
    <row r="18720" spans="27:27" x14ac:dyDescent="0.2">
      <c r="AA18720" s="9"/>
    </row>
    <row r="18721" spans="27:27" x14ac:dyDescent="0.2">
      <c r="AA18721" s="9"/>
    </row>
    <row r="18722" spans="27:27" x14ac:dyDescent="0.2">
      <c r="AA18722" s="9"/>
    </row>
    <row r="18723" spans="27:27" x14ac:dyDescent="0.2">
      <c r="AA18723" s="9"/>
    </row>
    <row r="18724" spans="27:27" x14ac:dyDescent="0.2">
      <c r="AA18724" s="9"/>
    </row>
    <row r="18725" spans="27:27" x14ac:dyDescent="0.2">
      <c r="AA18725" s="9"/>
    </row>
    <row r="18726" spans="27:27" x14ac:dyDescent="0.2">
      <c r="AA18726" s="9"/>
    </row>
    <row r="18727" spans="27:27" x14ac:dyDescent="0.2">
      <c r="AA18727" s="9"/>
    </row>
    <row r="18728" spans="27:27" x14ac:dyDescent="0.2">
      <c r="AA18728" s="9"/>
    </row>
    <row r="18729" spans="27:27" x14ac:dyDescent="0.2">
      <c r="AA18729" s="9"/>
    </row>
    <row r="18730" spans="27:27" x14ac:dyDescent="0.2">
      <c r="AA18730" s="9"/>
    </row>
    <row r="18731" spans="27:27" x14ac:dyDescent="0.2">
      <c r="AA18731" s="9"/>
    </row>
    <row r="18732" spans="27:27" x14ac:dyDescent="0.2">
      <c r="AA18732" s="9"/>
    </row>
    <row r="18733" spans="27:27" x14ac:dyDescent="0.2">
      <c r="AA18733" s="9"/>
    </row>
    <row r="18734" spans="27:27" x14ac:dyDescent="0.2">
      <c r="AA18734" s="9"/>
    </row>
    <row r="18735" spans="27:27" x14ac:dyDescent="0.2">
      <c r="AA18735" s="9"/>
    </row>
    <row r="18736" spans="27:27" x14ac:dyDescent="0.2">
      <c r="AA18736" s="9"/>
    </row>
    <row r="18737" spans="27:27" x14ac:dyDescent="0.2">
      <c r="AA18737" s="9"/>
    </row>
    <row r="18738" spans="27:27" x14ac:dyDescent="0.2">
      <c r="AA18738" s="9"/>
    </row>
    <row r="18739" spans="27:27" x14ac:dyDescent="0.2">
      <c r="AA18739" s="9"/>
    </row>
    <row r="18740" spans="27:27" x14ac:dyDescent="0.2">
      <c r="AA18740" s="9"/>
    </row>
    <row r="18741" spans="27:27" x14ac:dyDescent="0.2">
      <c r="AA18741" s="9"/>
    </row>
    <row r="18742" spans="27:27" x14ac:dyDescent="0.2">
      <c r="AA18742" s="9"/>
    </row>
    <row r="18743" spans="27:27" x14ac:dyDescent="0.2">
      <c r="AA18743" s="9"/>
    </row>
    <row r="18744" spans="27:27" x14ac:dyDescent="0.2">
      <c r="AA18744" s="9"/>
    </row>
    <row r="18745" spans="27:27" x14ac:dyDescent="0.2">
      <c r="AA18745" s="9"/>
    </row>
    <row r="18746" spans="27:27" x14ac:dyDescent="0.2">
      <c r="AA18746" s="9"/>
    </row>
    <row r="18747" spans="27:27" x14ac:dyDescent="0.2">
      <c r="AA18747" s="9"/>
    </row>
    <row r="18748" spans="27:27" x14ac:dyDescent="0.2">
      <c r="AA18748" s="9"/>
    </row>
    <row r="18749" spans="27:27" x14ac:dyDescent="0.2">
      <c r="AA18749" s="9"/>
    </row>
    <row r="18750" spans="27:27" x14ac:dyDescent="0.2">
      <c r="AA18750" s="9"/>
    </row>
    <row r="18751" spans="27:27" x14ac:dyDescent="0.2">
      <c r="AA18751" s="9"/>
    </row>
    <row r="18752" spans="27:27" x14ac:dyDescent="0.2">
      <c r="AA18752" s="9"/>
    </row>
    <row r="18753" spans="27:27" x14ac:dyDescent="0.2">
      <c r="AA18753" s="9"/>
    </row>
    <row r="18754" spans="27:27" x14ac:dyDescent="0.2">
      <c r="AA18754" s="9"/>
    </row>
    <row r="18755" spans="27:27" x14ac:dyDescent="0.2">
      <c r="AA18755" s="9"/>
    </row>
    <row r="18756" spans="27:27" x14ac:dyDescent="0.2">
      <c r="AA18756" s="9"/>
    </row>
    <row r="18757" spans="27:27" x14ac:dyDescent="0.2">
      <c r="AA18757" s="9"/>
    </row>
    <row r="18758" spans="27:27" x14ac:dyDescent="0.2">
      <c r="AA18758" s="9"/>
    </row>
    <row r="18759" spans="27:27" x14ac:dyDescent="0.2">
      <c r="AA18759" s="9"/>
    </row>
    <row r="18760" spans="27:27" x14ac:dyDescent="0.2">
      <c r="AA18760" s="9"/>
    </row>
    <row r="18761" spans="27:27" x14ac:dyDescent="0.2">
      <c r="AA18761" s="9"/>
    </row>
    <row r="18762" spans="27:27" x14ac:dyDescent="0.2">
      <c r="AA18762" s="9"/>
    </row>
    <row r="18763" spans="27:27" x14ac:dyDescent="0.2">
      <c r="AA18763" s="9"/>
    </row>
    <row r="18764" spans="27:27" x14ac:dyDescent="0.2">
      <c r="AA18764" s="9"/>
    </row>
    <row r="18765" spans="27:27" x14ac:dyDescent="0.2">
      <c r="AA18765" s="9"/>
    </row>
    <row r="18766" spans="27:27" x14ac:dyDescent="0.2">
      <c r="AA18766" s="9"/>
    </row>
    <row r="18767" spans="27:27" x14ac:dyDescent="0.2">
      <c r="AA18767" s="9"/>
    </row>
    <row r="18768" spans="27:27" x14ac:dyDescent="0.2">
      <c r="AA18768" s="9"/>
    </row>
    <row r="18769" spans="27:27" x14ac:dyDescent="0.2">
      <c r="AA18769" s="9"/>
    </row>
    <row r="18770" spans="27:27" x14ac:dyDescent="0.2">
      <c r="AA18770" s="9"/>
    </row>
    <row r="18771" spans="27:27" x14ac:dyDescent="0.2">
      <c r="AA18771" s="9"/>
    </row>
    <row r="18772" spans="27:27" x14ac:dyDescent="0.2">
      <c r="AA18772" s="9"/>
    </row>
    <row r="18773" spans="27:27" x14ac:dyDescent="0.2">
      <c r="AA18773" s="9"/>
    </row>
    <row r="18774" spans="27:27" x14ac:dyDescent="0.2">
      <c r="AA18774" s="9"/>
    </row>
    <row r="18775" spans="27:27" x14ac:dyDescent="0.2">
      <c r="AA18775" s="9"/>
    </row>
    <row r="18776" spans="27:27" x14ac:dyDescent="0.2">
      <c r="AA18776" s="9"/>
    </row>
    <row r="18777" spans="27:27" x14ac:dyDescent="0.2">
      <c r="AA18777" s="9"/>
    </row>
    <row r="18778" spans="27:27" x14ac:dyDescent="0.2">
      <c r="AA18778" s="9"/>
    </row>
    <row r="18779" spans="27:27" x14ac:dyDescent="0.2">
      <c r="AA18779" s="9"/>
    </row>
    <row r="18780" spans="27:27" x14ac:dyDescent="0.2">
      <c r="AA18780" s="9"/>
    </row>
    <row r="18781" spans="27:27" x14ac:dyDescent="0.2">
      <c r="AA18781" s="9"/>
    </row>
    <row r="18782" spans="27:27" x14ac:dyDescent="0.2">
      <c r="AA18782" s="9"/>
    </row>
    <row r="18783" spans="27:27" x14ac:dyDescent="0.2">
      <c r="AA18783" s="9"/>
    </row>
    <row r="18784" spans="27:27" x14ac:dyDescent="0.2">
      <c r="AA18784" s="9"/>
    </row>
    <row r="18785" spans="27:27" x14ac:dyDescent="0.2">
      <c r="AA18785" s="9"/>
    </row>
    <row r="18786" spans="27:27" x14ac:dyDescent="0.2">
      <c r="AA18786" s="9"/>
    </row>
    <row r="18787" spans="27:27" x14ac:dyDescent="0.2">
      <c r="AA18787" s="9"/>
    </row>
    <row r="18788" spans="27:27" x14ac:dyDescent="0.2">
      <c r="AA18788" s="9"/>
    </row>
    <row r="18789" spans="27:27" x14ac:dyDescent="0.2">
      <c r="AA18789" s="9"/>
    </row>
    <row r="18790" spans="27:27" x14ac:dyDescent="0.2">
      <c r="AA18790" s="9"/>
    </row>
    <row r="18791" spans="27:27" x14ac:dyDescent="0.2">
      <c r="AA18791" s="9"/>
    </row>
    <row r="18792" spans="27:27" x14ac:dyDescent="0.2">
      <c r="AA18792" s="9"/>
    </row>
    <row r="18793" spans="27:27" x14ac:dyDescent="0.2">
      <c r="AA18793" s="9"/>
    </row>
    <row r="18794" spans="27:27" x14ac:dyDescent="0.2">
      <c r="AA18794" s="9"/>
    </row>
    <row r="18795" spans="27:27" x14ac:dyDescent="0.2">
      <c r="AA18795" s="9"/>
    </row>
    <row r="18796" spans="27:27" x14ac:dyDescent="0.2">
      <c r="AA18796" s="9"/>
    </row>
    <row r="18797" spans="27:27" x14ac:dyDescent="0.2">
      <c r="AA18797" s="9"/>
    </row>
    <row r="18798" spans="27:27" x14ac:dyDescent="0.2">
      <c r="AA18798" s="9"/>
    </row>
    <row r="18799" spans="27:27" x14ac:dyDescent="0.2">
      <c r="AA18799" s="9"/>
    </row>
    <row r="18800" spans="27:27" x14ac:dyDescent="0.2">
      <c r="AA18800" s="9"/>
    </row>
    <row r="18801" spans="27:27" x14ac:dyDescent="0.2">
      <c r="AA18801" s="9"/>
    </row>
    <row r="18802" spans="27:27" x14ac:dyDescent="0.2">
      <c r="AA18802" s="9"/>
    </row>
    <row r="18803" spans="27:27" x14ac:dyDescent="0.2">
      <c r="AA18803" s="9"/>
    </row>
    <row r="18804" spans="27:27" x14ac:dyDescent="0.2">
      <c r="AA18804" s="9"/>
    </row>
    <row r="18805" spans="27:27" x14ac:dyDescent="0.2">
      <c r="AA18805" s="9"/>
    </row>
    <row r="18806" spans="27:27" x14ac:dyDescent="0.2">
      <c r="AA18806" s="9"/>
    </row>
    <row r="18807" spans="27:27" x14ac:dyDescent="0.2">
      <c r="AA18807" s="9"/>
    </row>
    <row r="18808" spans="27:27" x14ac:dyDescent="0.2">
      <c r="AA18808" s="9"/>
    </row>
    <row r="18809" spans="27:27" x14ac:dyDescent="0.2">
      <c r="AA18809" s="9"/>
    </row>
    <row r="18810" spans="27:27" x14ac:dyDescent="0.2">
      <c r="AA18810" s="9"/>
    </row>
    <row r="18811" spans="27:27" x14ac:dyDescent="0.2">
      <c r="AA18811" s="9"/>
    </row>
    <row r="18812" spans="27:27" x14ac:dyDescent="0.2">
      <c r="AA18812" s="9"/>
    </row>
    <row r="18813" spans="27:27" x14ac:dyDescent="0.2">
      <c r="AA18813" s="9"/>
    </row>
    <row r="18814" spans="27:27" x14ac:dyDescent="0.2">
      <c r="AA18814" s="9"/>
    </row>
    <row r="18815" spans="27:27" x14ac:dyDescent="0.2">
      <c r="AA18815" s="9"/>
    </row>
    <row r="18816" spans="27:27" x14ac:dyDescent="0.2">
      <c r="AA18816" s="9"/>
    </row>
    <row r="18817" spans="27:27" x14ac:dyDescent="0.2">
      <c r="AA18817" s="9"/>
    </row>
    <row r="18818" spans="27:27" x14ac:dyDescent="0.2">
      <c r="AA18818" s="9"/>
    </row>
    <row r="18819" spans="27:27" x14ac:dyDescent="0.2">
      <c r="AA18819" s="9"/>
    </row>
    <row r="18820" spans="27:27" x14ac:dyDescent="0.2">
      <c r="AA18820" s="9"/>
    </row>
    <row r="18821" spans="27:27" x14ac:dyDescent="0.2">
      <c r="AA18821" s="9"/>
    </row>
    <row r="18822" spans="27:27" x14ac:dyDescent="0.2">
      <c r="AA18822" s="9"/>
    </row>
    <row r="18823" spans="27:27" x14ac:dyDescent="0.2">
      <c r="AA18823" s="9"/>
    </row>
    <row r="18824" spans="27:27" x14ac:dyDescent="0.2">
      <c r="AA18824" s="9"/>
    </row>
    <row r="18825" spans="27:27" x14ac:dyDescent="0.2">
      <c r="AA18825" s="9"/>
    </row>
    <row r="18826" spans="27:27" x14ac:dyDescent="0.2">
      <c r="AA18826" s="9"/>
    </row>
    <row r="18827" spans="27:27" x14ac:dyDescent="0.2">
      <c r="AA18827" s="9"/>
    </row>
    <row r="18828" spans="27:27" x14ac:dyDescent="0.2">
      <c r="AA18828" s="9"/>
    </row>
    <row r="18829" spans="27:27" x14ac:dyDescent="0.2">
      <c r="AA18829" s="9"/>
    </row>
    <row r="18830" spans="27:27" x14ac:dyDescent="0.2">
      <c r="AA18830" s="9"/>
    </row>
    <row r="18831" spans="27:27" x14ac:dyDescent="0.2">
      <c r="AA18831" s="9"/>
    </row>
    <row r="18832" spans="27:27" x14ac:dyDescent="0.2">
      <c r="AA18832" s="9"/>
    </row>
    <row r="18833" spans="27:27" x14ac:dyDescent="0.2">
      <c r="AA18833" s="9"/>
    </row>
    <row r="18834" spans="27:27" x14ac:dyDescent="0.2">
      <c r="AA18834" s="9"/>
    </row>
    <row r="18835" spans="27:27" x14ac:dyDescent="0.2">
      <c r="AA18835" s="9"/>
    </row>
    <row r="18836" spans="27:27" x14ac:dyDescent="0.2">
      <c r="AA18836" s="9"/>
    </row>
    <row r="18837" spans="27:27" x14ac:dyDescent="0.2">
      <c r="AA18837" s="9"/>
    </row>
    <row r="18838" spans="27:27" x14ac:dyDescent="0.2">
      <c r="AA18838" s="9"/>
    </row>
    <row r="18839" spans="27:27" x14ac:dyDescent="0.2">
      <c r="AA18839" s="9"/>
    </row>
    <row r="18840" spans="27:27" x14ac:dyDescent="0.2">
      <c r="AA18840" s="9"/>
    </row>
    <row r="18841" spans="27:27" x14ac:dyDescent="0.2">
      <c r="AA18841" s="9"/>
    </row>
    <row r="18842" spans="27:27" x14ac:dyDescent="0.2">
      <c r="AA18842" s="9"/>
    </row>
    <row r="18843" spans="27:27" x14ac:dyDescent="0.2">
      <c r="AA18843" s="9"/>
    </row>
    <row r="18844" spans="27:27" x14ac:dyDescent="0.2">
      <c r="AA18844" s="9"/>
    </row>
    <row r="18845" spans="27:27" x14ac:dyDescent="0.2">
      <c r="AA18845" s="9"/>
    </row>
    <row r="18846" spans="27:27" x14ac:dyDescent="0.2">
      <c r="AA18846" s="9"/>
    </row>
    <row r="18847" spans="27:27" x14ac:dyDescent="0.2">
      <c r="AA18847" s="9"/>
    </row>
    <row r="18848" spans="27:27" x14ac:dyDescent="0.2">
      <c r="AA18848" s="9"/>
    </row>
    <row r="18849" spans="27:27" x14ac:dyDescent="0.2">
      <c r="AA18849" s="9"/>
    </row>
    <row r="18850" spans="27:27" x14ac:dyDescent="0.2">
      <c r="AA18850" s="9"/>
    </row>
    <row r="18851" spans="27:27" x14ac:dyDescent="0.2">
      <c r="AA18851" s="9"/>
    </row>
    <row r="18852" spans="27:27" x14ac:dyDescent="0.2">
      <c r="AA18852" s="9"/>
    </row>
    <row r="18853" spans="27:27" x14ac:dyDescent="0.2">
      <c r="AA18853" s="9"/>
    </row>
    <row r="18854" spans="27:27" x14ac:dyDescent="0.2">
      <c r="AA18854" s="9"/>
    </row>
    <row r="18855" spans="27:27" x14ac:dyDescent="0.2">
      <c r="AA18855" s="9"/>
    </row>
    <row r="18856" spans="27:27" x14ac:dyDescent="0.2">
      <c r="AA18856" s="9"/>
    </row>
    <row r="18857" spans="27:27" x14ac:dyDescent="0.2">
      <c r="AA18857" s="9"/>
    </row>
    <row r="18858" spans="27:27" x14ac:dyDescent="0.2">
      <c r="AA18858" s="9"/>
    </row>
    <row r="18859" spans="27:27" x14ac:dyDescent="0.2">
      <c r="AA18859" s="9"/>
    </row>
    <row r="18860" spans="27:27" x14ac:dyDescent="0.2">
      <c r="AA18860" s="9"/>
    </row>
    <row r="18861" spans="27:27" x14ac:dyDescent="0.2">
      <c r="AA18861" s="9"/>
    </row>
    <row r="18862" spans="27:27" x14ac:dyDescent="0.2">
      <c r="AA18862" s="9"/>
    </row>
    <row r="18863" spans="27:27" x14ac:dyDescent="0.2">
      <c r="AA18863" s="9"/>
    </row>
    <row r="18864" spans="27:27" x14ac:dyDescent="0.2">
      <c r="AA18864" s="9"/>
    </row>
    <row r="18865" spans="27:27" x14ac:dyDescent="0.2">
      <c r="AA18865" s="9"/>
    </row>
    <row r="18866" spans="27:27" x14ac:dyDescent="0.2">
      <c r="AA18866" s="9"/>
    </row>
    <row r="18867" spans="27:27" x14ac:dyDescent="0.2">
      <c r="AA18867" s="9"/>
    </row>
    <row r="18868" spans="27:27" x14ac:dyDescent="0.2">
      <c r="AA18868" s="9"/>
    </row>
    <row r="18869" spans="27:27" x14ac:dyDescent="0.2">
      <c r="AA18869" s="9"/>
    </row>
    <row r="18870" spans="27:27" x14ac:dyDescent="0.2">
      <c r="AA18870" s="9"/>
    </row>
    <row r="18871" spans="27:27" x14ac:dyDescent="0.2">
      <c r="AA18871" s="9"/>
    </row>
    <row r="18872" spans="27:27" x14ac:dyDescent="0.2">
      <c r="AA18872" s="9"/>
    </row>
    <row r="18873" spans="27:27" x14ac:dyDescent="0.2">
      <c r="AA18873" s="9"/>
    </row>
    <row r="18874" spans="27:27" x14ac:dyDescent="0.2">
      <c r="AA18874" s="9"/>
    </row>
    <row r="18875" spans="27:27" x14ac:dyDescent="0.2">
      <c r="AA18875" s="9"/>
    </row>
    <row r="18876" spans="27:27" x14ac:dyDescent="0.2">
      <c r="AA18876" s="9"/>
    </row>
    <row r="18877" spans="27:27" x14ac:dyDescent="0.2">
      <c r="AA18877" s="9"/>
    </row>
    <row r="18878" spans="27:27" x14ac:dyDescent="0.2">
      <c r="AA18878" s="9"/>
    </row>
    <row r="18879" spans="27:27" x14ac:dyDescent="0.2">
      <c r="AA18879" s="9"/>
    </row>
    <row r="18880" spans="27:27" x14ac:dyDescent="0.2">
      <c r="AA18880" s="9"/>
    </row>
    <row r="18881" spans="27:27" x14ac:dyDescent="0.2">
      <c r="AA18881" s="9"/>
    </row>
    <row r="18882" spans="27:27" x14ac:dyDescent="0.2">
      <c r="AA18882" s="9"/>
    </row>
    <row r="18883" spans="27:27" x14ac:dyDescent="0.2">
      <c r="AA18883" s="9"/>
    </row>
    <row r="18884" spans="27:27" x14ac:dyDescent="0.2">
      <c r="AA18884" s="9"/>
    </row>
    <row r="18885" spans="27:27" x14ac:dyDescent="0.2">
      <c r="AA18885" s="9"/>
    </row>
    <row r="18886" spans="27:27" x14ac:dyDescent="0.2">
      <c r="AA18886" s="9"/>
    </row>
    <row r="18887" spans="27:27" x14ac:dyDescent="0.2">
      <c r="AA18887" s="9"/>
    </row>
    <row r="18888" spans="27:27" x14ac:dyDescent="0.2">
      <c r="AA18888" s="9"/>
    </row>
    <row r="18889" spans="27:27" x14ac:dyDescent="0.2">
      <c r="AA18889" s="9"/>
    </row>
    <row r="18890" spans="27:27" x14ac:dyDescent="0.2">
      <c r="AA18890" s="9"/>
    </row>
    <row r="18891" spans="27:27" x14ac:dyDescent="0.2">
      <c r="AA18891" s="9"/>
    </row>
    <row r="18892" spans="27:27" x14ac:dyDescent="0.2">
      <c r="AA18892" s="9"/>
    </row>
    <row r="18893" spans="27:27" x14ac:dyDescent="0.2">
      <c r="AA18893" s="9"/>
    </row>
    <row r="18894" spans="27:27" x14ac:dyDescent="0.2">
      <c r="AA18894" s="9"/>
    </row>
    <row r="18895" spans="27:27" x14ac:dyDescent="0.2">
      <c r="AA18895" s="9"/>
    </row>
    <row r="18896" spans="27:27" x14ac:dyDescent="0.2">
      <c r="AA18896" s="9"/>
    </row>
    <row r="18897" spans="27:27" x14ac:dyDescent="0.2">
      <c r="AA18897" s="9"/>
    </row>
    <row r="18898" spans="27:27" x14ac:dyDescent="0.2">
      <c r="AA18898" s="9"/>
    </row>
    <row r="18899" spans="27:27" x14ac:dyDescent="0.2">
      <c r="AA18899" s="9"/>
    </row>
    <row r="18900" spans="27:27" x14ac:dyDescent="0.2">
      <c r="AA18900" s="9"/>
    </row>
    <row r="18901" spans="27:27" x14ac:dyDescent="0.2">
      <c r="AA18901" s="9"/>
    </row>
    <row r="18902" spans="27:27" x14ac:dyDescent="0.2">
      <c r="AA18902" s="9"/>
    </row>
    <row r="18903" spans="27:27" x14ac:dyDescent="0.2">
      <c r="AA18903" s="9"/>
    </row>
    <row r="18904" spans="27:27" x14ac:dyDescent="0.2">
      <c r="AA18904" s="9"/>
    </row>
    <row r="18905" spans="27:27" x14ac:dyDescent="0.2">
      <c r="AA18905" s="9"/>
    </row>
    <row r="18906" spans="27:27" x14ac:dyDescent="0.2">
      <c r="AA18906" s="9"/>
    </row>
    <row r="18907" spans="27:27" x14ac:dyDescent="0.2">
      <c r="AA18907" s="9"/>
    </row>
    <row r="18908" spans="27:27" x14ac:dyDescent="0.2">
      <c r="AA18908" s="9"/>
    </row>
    <row r="18909" spans="27:27" x14ac:dyDescent="0.2">
      <c r="AA18909" s="9"/>
    </row>
    <row r="18910" spans="27:27" x14ac:dyDescent="0.2">
      <c r="AA18910" s="9"/>
    </row>
    <row r="18911" spans="27:27" x14ac:dyDescent="0.2">
      <c r="AA18911" s="9"/>
    </row>
    <row r="18912" spans="27:27" x14ac:dyDescent="0.2">
      <c r="AA18912" s="9"/>
    </row>
    <row r="18913" spans="27:27" x14ac:dyDescent="0.2">
      <c r="AA18913" s="9"/>
    </row>
    <row r="18914" spans="27:27" x14ac:dyDescent="0.2">
      <c r="AA18914" s="9"/>
    </row>
    <row r="18915" spans="27:27" x14ac:dyDescent="0.2">
      <c r="AA18915" s="9"/>
    </row>
    <row r="18916" spans="27:27" x14ac:dyDescent="0.2">
      <c r="AA18916" s="9"/>
    </row>
    <row r="18917" spans="27:27" x14ac:dyDescent="0.2">
      <c r="AA18917" s="9"/>
    </row>
    <row r="18918" spans="27:27" x14ac:dyDescent="0.2">
      <c r="AA18918" s="9"/>
    </row>
    <row r="18919" spans="27:27" x14ac:dyDescent="0.2">
      <c r="AA18919" s="9"/>
    </row>
    <row r="18920" spans="27:27" x14ac:dyDescent="0.2">
      <c r="AA18920" s="9"/>
    </row>
    <row r="18921" spans="27:27" x14ac:dyDescent="0.2">
      <c r="AA18921" s="9"/>
    </row>
    <row r="18922" spans="27:27" x14ac:dyDescent="0.2">
      <c r="AA18922" s="9"/>
    </row>
    <row r="18923" spans="27:27" x14ac:dyDescent="0.2">
      <c r="AA18923" s="9"/>
    </row>
    <row r="18924" spans="27:27" x14ac:dyDescent="0.2">
      <c r="AA18924" s="9"/>
    </row>
    <row r="18925" spans="27:27" x14ac:dyDescent="0.2">
      <c r="AA18925" s="9"/>
    </row>
    <row r="18926" spans="27:27" x14ac:dyDescent="0.2">
      <c r="AA18926" s="9"/>
    </row>
    <row r="18927" spans="27:27" x14ac:dyDescent="0.2">
      <c r="AA18927" s="9"/>
    </row>
    <row r="18928" spans="27:27" x14ac:dyDescent="0.2">
      <c r="AA18928" s="9"/>
    </row>
    <row r="18929" spans="27:27" x14ac:dyDescent="0.2">
      <c r="AA18929" s="9"/>
    </row>
    <row r="18930" spans="27:27" x14ac:dyDescent="0.2">
      <c r="AA18930" s="9"/>
    </row>
    <row r="18931" spans="27:27" x14ac:dyDescent="0.2">
      <c r="AA18931" s="9"/>
    </row>
    <row r="18932" spans="27:27" x14ac:dyDescent="0.2">
      <c r="AA18932" s="9"/>
    </row>
    <row r="18933" spans="27:27" x14ac:dyDescent="0.2">
      <c r="AA18933" s="9"/>
    </row>
    <row r="18934" spans="27:27" x14ac:dyDescent="0.2">
      <c r="AA18934" s="9"/>
    </row>
    <row r="18935" spans="27:27" x14ac:dyDescent="0.2">
      <c r="AA18935" s="9"/>
    </row>
    <row r="18936" spans="27:27" x14ac:dyDescent="0.2">
      <c r="AA18936" s="9"/>
    </row>
    <row r="18937" spans="27:27" x14ac:dyDescent="0.2">
      <c r="AA18937" s="9"/>
    </row>
    <row r="18938" spans="27:27" x14ac:dyDescent="0.2">
      <c r="AA18938" s="9"/>
    </row>
    <row r="18939" spans="27:27" x14ac:dyDescent="0.2">
      <c r="AA18939" s="9"/>
    </row>
    <row r="18940" spans="27:27" x14ac:dyDescent="0.2">
      <c r="AA18940" s="9"/>
    </row>
    <row r="18941" spans="27:27" x14ac:dyDescent="0.2">
      <c r="AA18941" s="9"/>
    </row>
    <row r="18942" spans="27:27" x14ac:dyDescent="0.2">
      <c r="AA18942" s="9"/>
    </row>
    <row r="18943" spans="27:27" x14ac:dyDescent="0.2">
      <c r="AA18943" s="9"/>
    </row>
    <row r="18944" spans="27:27" x14ac:dyDescent="0.2">
      <c r="AA18944" s="9"/>
    </row>
    <row r="18945" spans="27:27" x14ac:dyDescent="0.2">
      <c r="AA18945" s="9"/>
    </row>
    <row r="18946" spans="27:27" x14ac:dyDescent="0.2">
      <c r="AA18946" s="9"/>
    </row>
    <row r="18947" spans="27:27" x14ac:dyDescent="0.2">
      <c r="AA18947" s="9"/>
    </row>
    <row r="18948" spans="27:27" x14ac:dyDescent="0.2">
      <c r="AA18948" s="9"/>
    </row>
    <row r="18949" spans="27:27" x14ac:dyDescent="0.2">
      <c r="AA18949" s="9"/>
    </row>
    <row r="18950" spans="27:27" x14ac:dyDescent="0.2">
      <c r="AA18950" s="9"/>
    </row>
    <row r="18951" spans="27:27" x14ac:dyDescent="0.2">
      <c r="AA18951" s="9"/>
    </row>
    <row r="18952" spans="27:27" x14ac:dyDescent="0.2">
      <c r="AA18952" s="9"/>
    </row>
    <row r="18953" spans="27:27" x14ac:dyDescent="0.2">
      <c r="AA18953" s="9"/>
    </row>
    <row r="18954" spans="27:27" x14ac:dyDescent="0.2">
      <c r="AA18954" s="9"/>
    </row>
    <row r="18955" spans="27:27" x14ac:dyDescent="0.2">
      <c r="AA18955" s="9"/>
    </row>
    <row r="18956" spans="27:27" x14ac:dyDescent="0.2">
      <c r="AA18956" s="9"/>
    </row>
    <row r="18957" spans="27:27" x14ac:dyDescent="0.2">
      <c r="AA18957" s="9"/>
    </row>
    <row r="18958" spans="27:27" x14ac:dyDescent="0.2">
      <c r="AA18958" s="9"/>
    </row>
    <row r="18959" spans="27:27" x14ac:dyDescent="0.2">
      <c r="AA18959" s="9"/>
    </row>
    <row r="18960" spans="27:27" x14ac:dyDescent="0.2">
      <c r="AA18960" s="9"/>
    </row>
    <row r="18961" spans="27:27" x14ac:dyDescent="0.2">
      <c r="AA18961" s="9"/>
    </row>
    <row r="18962" spans="27:27" x14ac:dyDescent="0.2">
      <c r="AA18962" s="9"/>
    </row>
    <row r="18963" spans="27:27" x14ac:dyDescent="0.2">
      <c r="AA18963" s="9"/>
    </row>
    <row r="18964" spans="27:27" x14ac:dyDescent="0.2">
      <c r="AA18964" s="9"/>
    </row>
    <row r="18965" spans="27:27" x14ac:dyDescent="0.2">
      <c r="AA18965" s="9"/>
    </row>
    <row r="18966" spans="27:27" x14ac:dyDescent="0.2">
      <c r="AA18966" s="9"/>
    </row>
    <row r="18967" spans="27:27" x14ac:dyDescent="0.2">
      <c r="AA18967" s="9"/>
    </row>
    <row r="18968" spans="27:27" x14ac:dyDescent="0.2">
      <c r="AA18968" s="9"/>
    </row>
    <row r="18969" spans="27:27" x14ac:dyDescent="0.2">
      <c r="AA18969" s="9"/>
    </row>
    <row r="18970" spans="27:27" x14ac:dyDescent="0.2">
      <c r="AA18970" s="9"/>
    </row>
    <row r="18971" spans="27:27" x14ac:dyDescent="0.2">
      <c r="AA18971" s="9"/>
    </row>
    <row r="18972" spans="27:27" x14ac:dyDescent="0.2">
      <c r="AA18972" s="9"/>
    </row>
    <row r="18973" spans="27:27" x14ac:dyDescent="0.2">
      <c r="AA18973" s="9"/>
    </row>
    <row r="18974" spans="27:27" x14ac:dyDescent="0.2">
      <c r="AA18974" s="9"/>
    </row>
    <row r="18975" spans="27:27" x14ac:dyDescent="0.2">
      <c r="AA18975" s="9"/>
    </row>
    <row r="18976" spans="27:27" x14ac:dyDescent="0.2">
      <c r="AA18976" s="9"/>
    </row>
    <row r="18977" spans="27:27" x14ac:dyDescent="0.2">
      <c r="AA18977" s="9"/>
    </row>
    <row r="18978" spans="27:27" x14ac:dyDescent="0.2">
      <c r="AA18978" s="9"/>
    </row>
    <row r="18979" spans="27:27" x14ac:dyDescent="0.2">
      <c r="AA18979" s="9"/>
    </row>
    <row r="18980" spans="27:27" x14ac:dyDescent="0.2">
      <c r="AA18980" s="9"/>
    </row>
    <row r="18981" spans="27:27" x14ac:dyDescent="0.2">
      <c r="AA18981" s="9"/>
    </row>
    <row r="18982" spans="27:27" x14ac:dyDescent="0.2">
      <c r="AA18982" s="9"/>
    </row>
    <row r="18983" spans="27:27" x14ac:dyDescent="0.2">
      <c r="AA18983" s="9"/>
    </row>
    <row r="18984" spans="27:27" x14ac:dyDescent="0.2">
      <c r="AA18984" s="9"/>
    </row>
    <row r="18985" spans="27:27" x14ac:dyDescent="0.2">
      <c r="AA18985" s="9"/>
    </row>
    <row r="18986" spans="27:27" x14ac:dyDescent="0.2">
      <c r="AA18986" s="9"/>
    </row>
    <row r="18987" spans="27:27" x14ac:dyDescent="0.2">
      <c r="AA18987" s="9"/>
    </row>
    <row r="18988" spans="27:27" x14ac:dyDescent="0.2">
      <c r="AA18988" s="9"/>
    </row>
    <row r="18989" spans="27:27" x14ac:dyDescent="0.2">
      <c r="AA18989" s="9"/>
    </row>
    <row r="18990" spans="27:27" x14ac:dyDescent="0.2">
      <c r="AA18990" s="9"/>
    </row>
    <row r="18991" spans="27:27" x14ac:dyDescent="0.2">
      <c r="AA18991" s="9"/>
    </row>
    <row r="18992" spans="27:27" x14ac:dyDescent="0.2">
      <c r="AA18992" s="9"/>
    </row>
    <row r="18993" spans="27:27" x14ac:dyDescent="0.2">
      <c r="AA18993" s="9"/>
    </row>
    <row r="18994" spans="27:27" x14ac:dyDescent="0.2">
      <c r="AA18994" s="9"/>
    </row>
    <row r="18995" spans="27:27" x14ac:dyDescent="0.2">
      <c r="AA18995" s="9"/>
    </row>
    <row r="18996" spans="27:27" x14ac:dyDescent="0.2">
      <c r="AA18996" s="9"/>
    </row>
    <row r="18997" spans="27:27" x14ac:dyDescent="0.2">
      <c r="AA18997" s="9"/>
    </row>
    <row r="18998" spans="27:27" x14ac:dyDescent="0.2">
      <c r="AA18998" s="9"/>
    </row>
    <row r="18999" spans="27:27" x14ac:dyDescent="0.2">
      <c r="AA18999" s="9"/>
    </row>
    <row r="19000" spans="27:27" x14ac:dyDescent="0.2">
      <c r="AA19000" s="9"/>
    </row>
    <row r="19001" spans="27:27" x14ac:dyDescent="0.2">
      <c r="AA19001" s="9"/>
    </row>
    <row r="19002" spans="27:27" x14ac:dyDescent="0.2">
      <c r="AA19002" s="9"/>
    </row>
    <row r="19003" spans="27:27" x14ac:dyDescent="0.2">
      <c r="AA19003" s="9"/>
    </row>
    <row r="19004" spans="27:27" x14ac:dyDescent="0.2">
      <c r="AA19004" s="9"/>
    </row>
    <row r="19005" spans="27:27" x14ac:dyDescent="0.2">
      <c r="AA19005" s="9"/>
    </row>
    <row r="19006" spans="27:27" x14ac:dyDescent="0.2">
      <c r="AA19006" s="9"/>
    </row>
    <row r="19007" spans="27:27" x14ac:dyDescent="0.2">
      <c r="AA19007" s="9"/>
    </row>
    <row r="19008" spans="27:27" x14ac:dyDescent="0.2">
      <c r="AA19008" s="9"/>
    </row>
    <row r="19009" spans="27:27" x14ac:dyDescent="0.2">
      <c r="AA19009" s="9"/>
    </row>
    <row r="19010" spans="27:27" x14ac:dyDescent="0.2">
      <c r="AA19010" s="9"/>
    </row>
    <row r="19011" spans="27:27" x14ac:dyDescent="0.2">
      <c r="AA19011" s="9"/>
    </row>
    <row r="19012" spans="27:27" x14ac:dyDescent="0.2">
      <c r="AA19012" s="9"/>
    </row>
    <row r="19013" spans="27:27" x14ac:dyDescent="0.2">
      <c r="AA19013" s="9"/>
    </row>
    <row r="19014" spans="27:27" x14ac:dyDescent="0.2">
      <c r="AA19014" s="9"/>
    </row>
    <row r="19015" spans="27:27" x14ac:dyDescent="0.2">
      <c r="AA19015" s="9"/>
    </row>
    <row r="19016" spans="27:27" x14ac:dyDescent="0.2">
      <c r="AA19016" s="9"/>
    </row>
    <row r="19017" spans="27:27" x14ac:dyDescent="0.2">
      <c r="AA19017" s="9"/>
    </row>
    <row r="19018" spans="27:27" x14ac:dyDescent="0.2">
      <c r="AA19018" s="9"/>
    </row>
    <row r="19019" spans="27:27" x14ac:dyDescent="0.2">
      <c r="AA19019" s="9"/>
    </row>
    <row r="19020" spans="27:27" x14ac:dyDescent="0.2">
      <c r="AA19020" s="9"/>
    </row>
    <row r="19021" spans="27:27" x14ac:dyDescent="0.2">
      <c r="AA19021" s="9"/>
    </row>
    <row r="19022" spans="27:27" x14ac:dyDescent="0.2">
      <c r="AA19022" s="9"/>
    </row>
    <row r="19023" spans="27:27" x14ac:dyDescent="0.2">
      <c r="AA19023" s="9"/>
    </row>
    <row r="19024" spans="27:27" x14ac:dyDescent="0.2">
      <c r="AA19024" s="9"/>
    </row>
    <row r="19025" spans="27:27" x14ac:dyDescent="0.2">
      <c r="AA19025" s="9"/>
    </row>
    <row r="19026" spans="27:27" x14ac:dyDescent="0.2">
      <c r="AA19026" s="9"/>
    </row>
    <row r="19027" spans="27:27" x14ac:dyDescent="0.2">
      <c r="AA19027" s="9"/>
    </row>
    <row r="19028" spans="27:27" x14ac:dyDescent="0.2">
      <c r="AA19028" s="9"/>
    </row>
    <row r="19029" spans="27:27" x14ac:dyDescent="0.2">
      <c r="AA19029" s="9"/>
    </row>
    <row r="19030" spans="27:27" x14ac:dyDescent="0.2">
      <c r="AA19030" s="9"/>
    </row>
    <row r="19031" spans="27:27" x14ac:dyDescent="0.2">
      <c r="AA19031" s="9"/>
    </row>
    <row r="19032" spans="27:27" x14ac:dyDescent="0.2">
      <c r="AA19032" s="9"/>
    </row>
    <row r="19033" spans="27:27" x14ac:dyDescent="0.2">
      <c r="AA19033" s="9"/>
    </row>
    <row r="19034" spans="27:27" x14ac:dyDescent="0.2">
      <c r="AA19034" s="9"/>
    </row>
    <row r="19035" spans="27:27" x14ac:dyDescent="0.2">
      <c r="AA19035" s="9"/>
    </row>
    <row r="19036" spans="27:27" x14ac:dyDescent="0.2">
      <c r="AA19036" s="9"/>
    </row>
    <row r="19037" spans="27:27" x14ac:dyDescent="0.2">
      <c r="AA19037" s="9"/>
    </row>
    <row r="19038" spans="27:27" x14ac:dyDescent="0.2">
      <c r="AA19038" s="9"/>
    </row>
    <row r="19039" spans="27:27" x14ac:dyDescent="0.2">
      <c r="AA19039" s="9"/>
    </row>
    <row r="19040" spans="27:27" x14ac:dyDescent="0.2">
      <c r="AA19040" s="9"/>
    </row>
    <row r="19041" spans="27:27" x14ac:dyDescent="0.2">
      <c r="AA19041" s="9"/>
    </row>
    <row r="19042" spans="27:27" x14ac:dyDescent="0.2">
      <c r="AA19042" s="9"/>
    </row>
    <row r="19043" spans="27:27" x14ac:dyDescent="0.2">
      <c r="AA19043" s="9"/>
    </row>
    <row r="19044" spans="27:27" x14ac:dyDescent="0.2">
      <c r="AA19044" s="9"/>
    </row>
    <row r="19045" spans="27:27" x14ac:dyDescent="0.2">
      <c r="AA19045" s="9"/>
    </row>
    <row r="19046" spans="27:27" x14ac:dyDescent="0.2">
      <c r="AA19046" s="9"/>
    </row>
    <row r="19047" spans="27:27" x14ac:dyDescent="0.2">
      <c r="AA19047" s="9"/>
    </row>
    <row r="19048" spans="27:27" x14ac:dyDescent="0.2">
      <c r="AA19048" s="9"/>
    </row>
    <row r="19049" spans="27:27" x14ac:dyDescent="0.2">
      <c r="AA19049" s="9"/>
    </row>
    <row r="19050" spans="27:27" x14ac:dyDescent="0.2">
      <c r="AA19050" s="9"/>
    </row>
    <row r="19051" spans="27:27" x14ac:dyDescent="0.2">
      <c r="AA19051" s="9"/>
    </row>
    <row r="19052" spans="27:27" x14ac:dyDescent="0.2">
      <c r="AA19052" s="9"/>
    </row>
    <row r="19053" spans="27:27" x14ac:dyDescent="0.2">
      <c r="AA19053" s="9"/>
    </row>
    <row r="19054" spans="27:27" x14ac:dyDescent="0.2">
      <c r="AA19054" s="9"/>
    </row>
    <row r="19055" spans="27:27" x14ac:dyDescent="0.2">
      <c r="AA19055" s="9"/>
    </row>
    <row r="19056" spans="27:27" x14ac:dyDescent="0.2">
      <c r="AA19056" s="9"/>
    </row>
    <row r="19057" spans="27:27" x14ac:dyDescent="0.2">
      <c r="AA19057" s="9"/>
    </row>
    <row r="19058" spans="27:27" x14ac:dyDescent="0.2">
      <c r="AA19058" s="9"/>
    </row>
    <row r="19059" spans="27:27" x14ac:dyDescent="0.2">
      <c r="AA19059" s="9"/>
    </row>
    <row r="19060" spans="27:27" x14ac:dyDescent="0.2">
      <c r="AA19060" s="9"/>
    </row>
    <row r="19061" spans="27:27" x14ac:dyDescent="0.2">
      <c r="AA19061" s="9"/>
    </row>
    <row r="19062" spans="27:27" x14ac:dyDescent="0.2">
      <c r="AA19062" s="9"/>
    </row>
    <row r="19063" spans="27:27" x14ac:dyDescent="0.2">
      <c r="AA19063" s="9"/>
    </row>
    <row r="19064" spans="27:27" x14ac:dyDescent="0.2">
      <c r="AA19064" s="9"/>
    </row>
    <row r="19065" spans="27:27" x14ac:dyDescent="0.2">
      <c r="AA19065" s="9"/>
    </row>
    <row r="19066" spans="27:27" x14ac:dyDescent="0.2">
      <c r="AA19066" s="9"/>
    </row>
    <row r="19067" spans="27:27" x14ac:dyDescent="0.2">
      <c r="AA19067" s="9"/>
    </row>
    <row r="19068" spans="27:27" x14ac:dyDescent="0.2">
      <c r="AA19068" s="9"/>
    </row>
    <row r="19069" spans="27:27" x14ac:dyDescent="0.2">
      <c r="AA19069" s="9"/>
    </row>
    <row r="19070" spans="27:27" x14ac:dyDescent="0.2">
      <c r="AA19070" s="9"/>
    </row>
    <row r="19071" spans="27:27" x14ac:dyDescent="0.2">
      <c r="AA19071" s="9"/>
    </row>
    <row r="19072" spans="27:27" x14ac:dyDescent="0.2">
      <c r="AA19072" s="9"/>
    </row>
    <row r="19073" spans="27:27" x14ac:dyDescent="0.2">
      <c r="AA19073" s="9"/>
    </row>
    <row r="19074" spans="27:27" x14ac:dyDescent="0.2">
      <c r="AA19074" s="9"/>
    </row>
    <row r="19075" spans="27:27" x14ac:dyDescent="0.2">
      <c r="AA19075" s="9"/>
    </row>
    <row r="19076" spans="27:27" x14ac:dyDescent="0.2">
      <c r="AA19076" s="9"/>
    </row>
    <row r="19077" spans="27:27" x14ac:dyDescent="0.2">
      <c r="AA19077" s="9"/>
    </row>
    <row r="19078" spans="27:27" x14ac:dyDescent="0.2">
      <c r="AA19078" s="9"/>
    </row>
    <row r="19079" spans="27:27" x14ac:dyDescent="0.2">
      <c r="AA19079" s="9"/>
    </row>
    <row r="19080" spans="27:27" x14ac:dyDescent="0.2">
      <c r="AA19080" s="9"/>
    </row>
    <row r="19081" spans="27:27" x14ac:dyDescent="0.2">
      <c r="AA19081" s="9"/>
    </row>
    <row r="19082" spans="27:27" x14ac:dyDescent="0.2">
      <c r="AA19082" s="9"/>
    </row>
    <row r="19083" spans="27:27" x14ac:dyDescent="0.2">
      <c r="AA19083" s="9"/>
    </row>
    <row r="19084" spans="27:27" x14ac:dyDescent="0.2">
      <c r="AA19084" s="9"/>
    </row>
    <row r="19085" spans="27:27" x14ac:dyDescent="0.2">
      <c r="AA19085" s="9"/>
    </row>
    <row r="19086" spans="27:27" x14ac:dyDescent="0.2">
      <c r="AA19086" s="9"/>
    </row>
    <row r="19087" spans="27:27" x14ac:dyDescent="0.2">
      <c r="AA19087" s="9"/>
    </row>
    <row r="19088" spans="27:27" x14ac:dyDescent="0.2">
      <c r="AA19088" s="9"/>
    </row>
    <row r="19089" spans="27:27" x14ac:dyDescent="0.2">
      <c r="AA19089" s="9"/>
    </row>
    <row r="19090" spans="27:27" x14ac:dyDescent="0.2">
      <c r="AA19090" s="9"/>
    </row>
    <row r="19091" spans="27:27" x14ac:dyDescent="0.2">
      <c r="AA19091" s="9"/>
    </row>
    <row r="19092" spans="27:27" x14ac:dyDescent="0.2">
      <c r="AA19092" s="9"/>
    </row>
    <row r="19093" spans="27:27" x14ac:dyDescent="0.2">
      <c r="AA19093" s="9"/>
    </row>
    <row r="19094" spans="27:27" x14ac:dyDescent="0.2">
      <c r="AA19094" s="9"/>
    </row>
    <row r="19095" spans="27:27" x14ac:dyDescent="0.2">
      <c r="AA19095" s="9"/>
    </row>
    <row r="19096" spans="27:27" x14ac:dyDescent="0.2">
      <c r="AA19096" s="9"/>
    </row>
    <row r="19097" spans="27:27" x14ac:dyDescent="0.2">
      <c r="AA19097" s="9"/>
    </row>
    <row r="19098" spans="27:27" x14ac:dyDescent="0.2">
      <c r="AA19098" s="9"/>
    </row>
    <row r="19099" spans="27:27" x14ac:dyDescent="0.2">
      <c r="AA19099" s="9"/>
    </row>
    <row r="19100" spans="27:27" x14ac:dyDescent="0.2">
      <c r="AA19100" s="9"/>
    </row>
    <row r="19101" spans="27:27" x14ac:dyDescent="0.2">
      <c r="AA19101" s="9"/>
    </row>
    <row r="19102" spans="27:27" x14ac:dyDescent="0.2">
      <c r="AA19102" s="9"/>
    </row>
    <row r="19103" spans="27:27" x14ac:dyDescent="0.2">
      <c r="AA19103" s="9"/>
    </row>
    <row r="19104" spans="27:27" x14ac:dyDescent="0.2">
      <c r="AA19104" s="9"/>
    </row>
    <row r="19105" spans="27:27" x14ac:dyDescent="0.2">
      <c r="AA19105" s="9"/>
    </row>
    <row r="19106" spans="27:27" x14ac:dyDescent="0.2">
      <c r="AA19106" s="9"/>
    </row>
    <row r="19107" spans="27:27" x14ac:dyDescent="0.2">
      <c r="AA19107" s="9"/>
    </row>
    <row r="19108" spans="27:27" x14ac:dyDescent="0.2">
      <c r="AA19108" s="9"/>
    </row>
    <row r="19109" spans="27:27" x14ac:dyDescent="0.2">
      <c r="AA19109" s="9"/>
    </row>
    <row r="19110" spans="27:27" x14ac:dyDescent="0.2">
      <c r="AA19110" s="9"/>
    </row>
    <row r="19111" spans="27:27" x14ac:dyDescent="0.2">
      <c r="AA19111" s="9"/>
    </row>
    <row r="19112" spans="27:27" x14ac:dyDescent="0.2">
      <c r="AA19112" s="9"/>
    </row>
    <row r="19113" spans="27:27" x14ac:dyDescent="0.2">
      <c r="AA19113" s="9"/>
    </row>
    <row r="19114" spans="27:27" x14ac:dyDescent="0.2">
      <c r="AA19114" s="9"/>
    </row>
    <row r="19115" spans="27:27" x14ac:dyDescent="0.2">
      <c r="AA19115" s="9"/>
    </row>
    <row r="19116" spans="27:27" x14ac:dyDescent="0.2">
      <c r="AA19116" s="9"/>
    </row>
    <row r="19117" spans="27:27" x14ac:dyDescent="0.2">
      <c r="AA19117" s="9"/>
    </row>
    <row r="19118" spans="27:27" x14ac:dyDescent="0.2">
      <c r="AA19118" s="9"/>
    </row>
    <row r="19119" spans="27:27" x14ac:dyDescent="0.2">
      <c r="AA19119" s="9"/>
    </row>
    <row r="19120" spans="27:27" x14ac:dyDescent="0.2">
      <c r="AA19120" s="9"/>
    </row>
    <row r="19121" spans="27:27" x14ac:dyDescent="0.2">
      <c r="AA19121" s="9"/>
    </row>
    <row r="19122" spans="27:27" x14ac:dyDescent="0.2">
      <c r="AA19122" s="9"/>
    </row>
    <row r="19123" spans="27:27" x14ac:dyDescent="0.2">
      <c r="AA19123" s="9"/>
    </row>
    <row r="19124" spans="27:27" x14ac:dyDescent="0.2">
      <c r="AA19124" s="9"/>
    </row>
    <row r="19125" spans="27:27" x14ac:dyDescent="0.2">
      <c r="AA19125" s="9"/>
    </row>
    <row r="19126" spans="27:27" x14ac:dyDescent="0.2">
      <c r="AA19126" s="9"/>
    </row>
    <row r="19127" spans="27:27" x14ac:dyDescent="0.2">
      <c r="AA19127" s="9"/>
    </row>
    <row r="19128" spans="27:27" x14ac:dyDescent="0.2">
      <c r="AA19128" s="9"/>
    </row>
    <row r="19129" spans="27:27" x14ac:dyDescent="0.2">
      <c r="AA19129" s="9"/>
    </row>
    <row r="19130" spans="27:27" x14ac:dyDescent="0.2">
      <c r="AA19130" s="9"/>
    </row>
    <row r="19131" spans="27:27" x14ac:dyDescent="0.2">
      <c r="AA19131" s="9"/>
    </row>
    <row r="19132" spans="27:27" x14ac:dyDescent="0.2">
      <c r="AA19132" s="9"/>
    </row>
    <row r="19133" spans="27:27" x14ac:dyDescent="0.2">
      <c r="AA19133" s="9"/>
    </row>
    <row r="19134" spans="27:27" x14ac:dyDescent="0.2">
      <c r="AA19134" s="9"/>
    </row>
    <row r="19135" spans="27:27" x14ac:dyDescent="0.2">
      <c r="AA19135" s="9"/>
    </row>
    <row r="19136" spans="27:27" x14ac:dyDescent="0.2">
      <c r="AA19136" s="9"/>
    </row>
    <row r="19137" spans="27:27" x14ac:dyDescent="0.2">
      <c r="AA19137" s="9"/>
    </row>
    <row r="19138" spans="27:27" x14ac:dyDescent="0.2">
      <c r="AA19138" s="9"/>
    </row>
    <row r="19139" spans="27:27" x14ac:dyDescent="0.2">
      <c r="AA19139" s="9"/>
    </row>
    <row r="19140" spans="27:27" x14ac:dyDescent="0.2">
      <c r="AA19140" s="9"/>
    </row>
    <row r="19141" spans="27:27" x14ac:dyDescent="0.2">
      <c r="AA19141" s="9"/>
    </row>
    <row r="19142" spans="27:27" x14ac:dyDescent="0.2">
      <c r="AA19142" s="9"/>
    </row>
    <row r="19143" spans="27:27" x14ac:dyDescent="0.2">
      <c r="AA19143" s="9"/>
    </row>
    <row r="19144" spans="27:27" x14ac:dyDescent="0.2">
      <c r="AA19144" s="9"/>
    </row>
    <row r="19145" spans="27:27" x14ac:dyDescent="0.2">
      <c r="AA19145" s="9"/>
    </row>
    <row r="19146" spans="27:27" x14ac:dyDescent="0.2">
      <c r="AA19146" s="9"/>
    </row>
    <row r="19147" spans="27:27" x14ac:dyDescent="0.2">
      <c r="AA19147" s="9"/>
    </row>
    <row r="19148" spans="27:27" x14ac:dyDescent="0.2">
      <c r="AA19148" s="9"/>
    </row>
    <row r="19149" spans="27:27" x14ac:dyDescent="0.2">
      <c r="AA19149" s="9"/>
    </row>
    <row r="19150" spans="27:27" x14ac:dyDescent="0.2">
      <c r="AA19150" s="9"/>
    </row>
    <row r="19151" spans="27:27" x14ac:dyDescent="0.2">
      <c r="AA19151" s="9"/>
    </row>
    <row r="19152" spans="27:27" x14ac:dyDescent="0.2">
      <c r="AA19152" s="9"/>
    </row>
    <row r="19153" spans="27:27" x14ac:dyDescent="0.2">
      <c r="AA19153" s="9"/>
    </row>
    <row r="19154" spans="27:27" x14ac:dyDescent="0.2">
      <c r="AA19154" s="9"/>
    </row>
    <row r="19155" spans="27:27" x14ac:dyDescent="0.2">
      <c r="AA19155" s="9"/>
    </row>
    <row r="19156" spans="27:27" x14ac:dyDescent="0.2">
      <c r="AA19156" s="9"/>
    </row>
    <row r="19157" spans="27:27" x14ac:dyDescent="0.2">
      <c r="AA19157" s="9"/>
    </row>
    <row r="19158" spans="27:27" x14ac:dyDescent="0.2">
      <c r="AA19158" s="9"/>
    </row>
    <row r="19159" spans="27:27" x14ac:dyDescent="0.2">
      <c r="AA19159" s="9"/>
    </row>
    <row r="19160" spans="27:27" x14ac:dyDescent="0.2">
      <c r="AA19160" s="9"/>
    </row>
    <row r="19161" spans="27:27" x14ac:dyDescent="0.2">
      <c r="AA19161" s="9"/>
    </row>
    <row r="19162" spans="27:27" x14ac:dyDescent="0.2">
      <c r="AA19162" s="9"/>
    </row>
    <row r="19163" spans="27:27" x14ac:dyDescent="0.2">
      <c r="AA19163" s="9"/>
    </row>
    <row r="19164" spans="27:27" x14ac:dyDescent="0.2">
      <c r="AA19164" s="9"/>
    </row>
    <row r="19165" spans="27:27" x14ac:dyDescent="0.2">
      <c r="AA19165" s="9"/>
    </row>
    <row r="19166" spans="27:27" x14ac:dyDescent="0.2">
      <c r="AA19166" s="9"/>
    </row>
    <row r="19167" spans="27:27" x14ac:dyDescent="0.2">
      <c r="AA19167" s="9"/>
    </row>
    <row r="19168" spans="27:27" x14ac:dyDescent="0.2">
      <c r="AA19168" s="9"/>
    </row>
    <row r="19169" spans="27:27" x14ac:dyDescent="0.2">
      <c r="AA19169" s="9"/>
    </row>
    <row r="19170" spans="27:27" x14ac:dyDescent="0.2">
      <c r="AA19170" s="9"/>
    </row>
    <row r="19171" spans="27:27" x14ac:dyDescent="0.2">
      <c r="AA19171" s="9"/>
    </row>
    <row r="19172" spans="27:27" x14ac:dyDescent="0.2">
      <c r="AA19172" s="9"/>
    </row>
    <row r="19173" spans="27:27" x14ac:dyDescent="0.2">
      <c r="AA19173" s="9"/>
    </row>
    <row r="19174" spans="27:27" x14ac:dyDescent="0.2">
      <c r="AA19174" s="9"/>
    </row>
    <row r="19175" spans="27:27" x14ac:dyDescent="0.2">
      <c r="AA19175" s="9"/>
    </row>
    <row r="19176" spans="27:27" x14ac:dyDescent="0.2">
      <c r="AA19176" s="9"/>
    </row>
    <row r="19177" spans="27:27" x14ac:dyDescent="0.2">
      <c r="AA19177" s="9"/>
    </row>
    <row r="19178" spans="27:27" x14ac:dyDescent="0.2">
      <c r="AA19178" s="9"/>
    </row>
    <row r="19179" spans="27:27" x14ac:dyDescent="0.2">
      <c r="AA19179" s="9"/>
    </row>
    <row r="19180" spans="27:27" x14ac:dyDescent="0.2">
      <c r="AA19180" s="9"/>
    </row>
    <row r="19181" spans="27:27" x14ac:dyDescent="0.2">
      <c r="AA19181" s="9"/>
    </row>
    <row r="19182" spans="27:27" x14ac:dyDescent="0.2">
      <c r="AA19182" s="9"/>
    </row>
    <row r="19183" spans="27:27" x14ac:dyDescent="0.2">
      <c r="AA19183" s="9"/>
    </row>
    <row r="19184" spans="27:27" x14ac:dyDescent="0.2">
      <c r="AA19184" s="9"/>
    </row>
    <row r="19185" spans="27:27" x14ac:dyDescent="0.2">
      <c r="AA19185" s="9"/>
    </row>
    <row r="19186" spans="27:27" x14ac:dyDescent="0.2">
      <c r="AA19186" s="9"/>
    </row>
    <row r="19187" spans="27:27" x14ac:dyDescent="0.2">
      <c r="AA19187" s="9"/>
    </row>
    <row r="19188" spans="27:27" x14ac:dyDescent="0.2">
      <c r="AA19188" s="9"/>
    </row>
    <row r="19189" spans="27:27" x14ac:dyDescent="0.2">
      <c r="AA19189" s="9"/>
    </row>
    <row r="19190" spans="27:27" x14ac:dyDescent="0.2">
      <c r="AA19190" s="9"/>
    </row>
    <row r="19191" spans="27:27" x14ac:dyDescent="0.2">
      <c r="AA19191" s="9"/>
    </row>
    <row r="19192" spans="27:27" x14ac:dyDescent="0.2">
      <c r="AA19192" s="9"/>
    </row>
    <row r="19193" spans="27:27" x14ac:dyDescent="0.2">
      <c r="AA19193" s="9"/>
    </row>
    <row r="19194" spans="27:27" x14ac:dyDescent="0.2">
      <c r="AA19194" s="9"/>
    </row>
    <row r="19195" spans="27:27" x14ac:dyDescent="0.2">
      <c r="AA19195" s="9"/>
    </row>
    <row r="19196" spans="27:27" x14ac:dyDescent="0.2">
      <c r="AA19196" s="9"/>
    </row>
    <row r="19197" spans="27:27" x14ac:dyDescent="0.2">
      <c r="AA19197" s="9"/>
    </row>
    <row r="19198" spans="27:27" x14ac:dyDescent="0.2">
      <c r="AA19198" s="9"/>
    </row>
    <row r="19199" spans="27:27" x14ac:dyDescent="0.2">
      <c r="AA19199" s="9"/>
    </row>
    <row r="19200" spans="27:27" x14ac:dyDescent="0.2">
      <c r="AA19200" s="9"/>
    </row>
    <row r="19201" spans="27:27" x14ac:dyDescent="0.2">
      <c r="AA19201" s="9"/>
    </row>
    <row r="19202" spans="27:27" x14ac:dyDescent="0.2">
      <c r="AA19202" s="9"/>
    </row>
    <row r="19203" spans="27:27" x14ac:dyDescent="0.2">
      <c r="AA19203" s="9"/>
    </row>
    <row r="19204" spans="27:27" x14ac:dyDescent="0.2">
      <c r="AA19204" s="9"/>
    </row>
    <row r="19205" spans="27:27" x14ac:dyDescent="0.2">
      <c r="AA19205" s="9"/>
    </row>
    <row r="19206" spans="27:27" x14ac:dyDescent="0.2">
      <c r="AA19206" s="9"/>
    </row>
    <row r="19207" spans="27:27" x14ac:dyDescent="0.2">
      <c r="AA19207" s="9"/>
    </row>
    <row r="19208" spans="27:27" x14ac:dyDescent="0.2">
      <c r="AA19208" s="9"/>
    </row>
    <row r="19209" spans="27:27" x14ac:dyDescent="0.2">
      <c r="AA19209" s="9"/>
    </row>
    <row r="19210" spans="27:27" x14ac:dyDescent="0.2">
      <c r="AA19210" s="9"/>
    </row>
    <row r="19211" spans="27:27" x14ac:dyDescent="0.2">
      <c r="AA19211" s="9"/>
    </row>
    <row r="19212" spans="27:27" x14ac:dyDescent="0.2">
      <c r="AA19212" s="9"/>
    </row>
    <row r="19213" spans="27:27" x14ac:dyDescent="0.2">
      <c r="AA19213" s="9"/>
    </row>
    <row r="19214" spans="27:27" x14ac:dyDescent="0.2">
      <c r="AA19214" s="9"/>
    </row>
    <row r="19215" spans="27:27" x14ac:dyDescent="0.2">
      <c r="AA19215" s="9"/>
    </row>
    <row r="19216" spans="27:27" x14ac:dyDescent="0.2">
      <c r="AA19216" s="9"/>
    </row>
    <row r="19217" spans="27:27" x14ac:dyDescent="0.2">
      <c r="AA19217" s="9"/>
    </row>
    <row r="19218" spans="27:27" x14ac:dyDescent="0.2">
      <c r="AA19218" s="9"/>
    </row>
    <row r="19219" spans="27:27" x14ac:dyDescent="0.2">
      <c r="AA19219" s="9"/>
    </row>
    <row r="19220" spans="27:27" x14ac:dyDescent="0.2">
      <c r="AA19220" s="9"/>
    </row>
    <row r="19221" spans="27:27" x14ac:dyDescent="0.2">
      <c r="AA19221" s="9"/>
    </row>
    <row r="19222" spans="27:27" x14ac:dyDescent="0.2">
      <c r="AA19222" s="9"/>
    </row>
    <row r="19223" spans="27:27" x14ac:dyDescent="0.2">
      <c r="AA19223" s="9"/>
    </row>
    <row r="19224" spans="27:27" x14ac:dyDescent="0.2">
      <c r="AA19224" s="9"/>
    </row>
    <row r="19225" spans="27:27" x14ac:dyDescent="0.2">
      <c r="AA19225" s="9"/>
    </row>
    <row r="19226" spans="27:27" x14ac:dyDescent="0.2">
      <c r="AA19226" s="9"/>
    </row>
    <row r="19227" spans="27:27" x14ac:dyDescent="0.2">
      <c r="AA19227" s="9"/>
    </row>
    <row r="19228" spans="27:27" x14ac:dyDescent="0.2">
      <c r="AA19228" s="9"/>
    </row>
    <row r="19229" spans="27:27" x14ac:dyDescent="0.2">
      <c r="AA19229" s="9"/>
    </row>
    <row r="19230" spans="27:27" x14ac:dyDescent="0.2">
      <c r="AA19230" s="9"/>
    </row>
    <row r="19231" spans="27:27" x14ac:dyDescent="0.2">
      <c r="AA19231" s="9"/>
    </row>
    <row r="19232" spans="27:27" x14ac:dyDescent="0.2">
      <c r="AA19232" s="9"/>
    </row>
    <row r="19233" spans="27:27" x14ac:dyDescent="0.2">
      <c r="AA19233" s="9"/>
    </row>
    <row r="19234" spans="27:27" x14ac:dyDescent="0.2">
      <c r="AA19234" s="9"/>
    </row>
    <row r="19235" spans="27:27" x14ac:dyDescent="0.2">
      <c r="AA19235" s="9"/>
    </row>
    <row r="19236" spans="27:27" x14ac:dyDescent="0.2">
      <c r="AA19236" s="9"/>
    </row>
    <row r="19237" spans="27:27" x14ac:dyDescent="0.2">
      <c r="AA19237" s="9"/>
    </row>
    <row r="19238" spans="27:27" x14ac:dyDescent="0.2">
      <c r="AA19238" s="9"/>
    </row>
    <row r="19239" spans="27:27" x14ac:dyDescent="0.2">
      <c r="AA19239" s="9"/>
    </row>
    <row r="19240" spans="27:27" x14ac:dyDescent="0.2">
      <c r="AA19240" s="9"/>
    </row>
    <row r="19241" spans="27:27" x14ac:dyDescent="0.2">
      <c r="AA19241" s="9"/>
    </row>
    <row r="19242" spans="27:27" x14ac:dyDescent="0.2">
      <c r="AA19242" s="9"/>
    </row>
    <row r="19243" spans="27:27" x14ac:dyDescent="0.2">
      <c r="AA19243" s="9"/>
    </row>
    <row r="19244" spans="27:27" x14ac:dyDescent="0.2">
      <c r="AA19244" s="9"/>
    </row>
    <row r="19245" spans="27:27" x14ac:dyDescent="0.2">
      <c r="AA19245" s="9"/>
    </row>
    <row r="19246" spans="27:27" x14ac:dyDescent="0.2">
      <c r="AA19246" s="9"/>
    </row>
    <row r="19247" spans="27:27" x14ac:dyDescent="0.2">
      <c r="AA19247" s="9"/>
    </row>
    <row r="19248" spans="27:27" x14ac:dyDescent="0.2">
      <c r="AA19248" s="9"/>
    </row>
    <row r="19249" spans="27:27" x14ac:dyDescent="0.2">
      <c r="AA19249" s="9"/>
    </row>
    <row r="19250" spans="27:27" x14ac:dyDescent="0.2">
      <c r="AA19250" s="9"/>
    </row>
    <row r="19251" spans="27:27" x14ac:dyDescent="0.2">
      <c r="AA19251" s="9"/>
    </row>
    <row r="19252" spans="27:27" x14ac:dyDescent="0.2">
      <c r="AA19252" s="9"/>
    </row>
    <row r="19253" spans="27:27" x14ac:dyDescent="0.2">
      <c r="AA19253" s="9"/>
    </row>
    <row r="19254" spans="27:27" x14ac:dyDescent="0.2">
      <c r="AA19254" s="9"/>
    </row>
    <row r="19255" spans="27:27" x14ac:dyDescent="0.2">
      <c r="AA19255" s="9"/>
    </row>
    <row r="19256" spans="27:27" x14ac:dyDescent="0.2">
      <c r="AA19256" s="9"/>
    </row>
    <row r="19257" spans="27:27" x14ac:dyDescent="0.2">
      <c r="AA19257" s="9"/>
    </row>
    <row r="19258" spans="27:27" x14ac:dyDescent="0.2">
      <c r="AA19258" s="9"/>
    </row>
    <row r="19259" spans="27:27" x14ac:dyDescent="0.2">
      <c r="AA19259" s="9"/>
    </row>
    <row r="19260" spans="27:27" x14ac:dyDescent="0.2">
      <c r="AA19260" s="9"/>
    </row>
    <row r="19261" spans="27:27" x14ac:dyDescent="0.2">
      <c r="AA19261" s="9"/>
    </row>
    <row r="19262" spans="27:27" x14ac:dyDescent="0.2">
      <c r="AA19262" s="9"/>
    </row>
    <row r="19263" spans="27:27" x14ac:dyDescent="0.2">
      <c r="AA19263" s="9"/>
    </row>
    <row r="19264" spans="27:27" x14ac:dyDescent="0.2">
      <c r="AA19264" s="9"/>
    </row>
    <row r="19265" spans="27:27" x14ac:dyDescent="0.2">
      <c r="AA19265" s="9"/>
    </row>
    <row r="19266" spans="27:27" x14ac:dyDescent="0.2">
      <c r="AA19266" s="9"/>
    </row>
    <row r="19267" spans="27:27" x14ac:dyDescent="0.2">
      <c r="AA19267" s="9"/>
    </row>
    <row r="19268" spans="27:27" x14ac:dyDescent="0.2">
      <c r="AA19268" s="9"/>
    </row>
    <row r="19269" spans="27:27" x14ac:dyDescent="0.2">
      <c r="AA19269" s="9"/>
    </row>
    <row r="19270" spans="27:27" x14ac:dyDescent="0.2">
      <c r="AA19270" s="9"/>
    </row>
    <row r="19271" spans="27:27" x14ac:dyDescent="0.2">
      <c r="AA19271" s="9"/>
    </row>
    <row r="19272" spans="27:27" x14ac:dyDescent="0.2">
      <c r="AA19272" s="9"/>
    </row>
    <row r="19273" spans="27:27" x14ac:dyDescent="0.2">
      <c r="AA19273" s="9"/>
    </row>
    <row r="19274" spans="27:27" x14ac:dyDescent="0.2">
      <c r="AA19274" s="9"/>
    </row>
    <row r="19275" spans="27:27" x14ac:dyDescent="0.2">
      <c r="AA19275" s="9"/>
    </row>
    <row r="19276" spans="27:27" x14ac:dyDescent="0.2">
      <c r="AA19276" s="9"/>
    </row>
    <row r="19277" spans="27:27" x14ac:dyDescent="0.2">
      <c r="AA19277" s="9"/>
    </row>
    <row r="19278" spans="27:27" x14ac:dyDescent="0.2">
      <c r="AA19278" s="9"/>
    </row>
    <row r="19279" spans="27:27" x14ac:dyDescent="0.2">
      <c r="AA19279" s="9"/>
    </row>
    <row r="19280" spans="27:27" x14ac:dyDescent="0.2">
      <c r="AA19280" s="9"/>
    </row>
    <row r="19281" spans="27:27" x14ac:dyDescent="0.2">
      <c r="AA19281" s="9"/>
    </row>
    <row r="19282" spans="27:27" x14ac:dyDescent="0.2">
      <c r="AA19282" s="9"/>
    </row>
    <row r="19283" spans="27:27" x14ac:dyDescent="0.2">
      <c r="AA19283" s="9"/>
    </row>
    <row r="19284" spans="27:27" x14ac:dyDescent="0.2">
      <c r="AA19284" s="9"/>
    </row>
    <row r="19285" spans="27:27" x14ac:dyDescent="0.2">
      <c r="AA19285" s="9"/>
    </row>
    <row r="19286" spans="27:27" x14ac:dyDescent="0.2">
      <c r="AA19286" s="9"/>
    </row>
    <row r="19287" spans="27:27" x14ac:dyDescent="0.2">
      <c r="AA19287" s="9"/>
    </row>
    <row r="19288" spans="27:27" x14ac:dyDescent="0.2">
      <c r="AA19288" s="9"/>
    </row>
    <row r="19289" spans="27:27" x14ac:dyDescent="0.2">
      <c r="AA19289" s="9"/>
    </row>
    <row r="19290" spans="27:27" x14ac:dyDescent="0.2">
      <c r="AA19290" s="9"/>
    </row>
    <row r="19291" spans="27:27" x14ac:dyDescent="0.2">
      <c r="AA19291" s="9"/>
    </row>
    <row r="19292" spans="27:27" x14ac:dyDescent="0.2">
      <c r="AA19292" s="9"/>
    </row>
    <row r="19293" spans="27:27" x14ac:dyDescent="0.2">
      <c r="AA19293" s="9"/>
    </row>
    <row r="19294" spans="27:27" x14ac:dyDescent="0.2">
      <c r="AA19294" s="9"/>
    </row>
    <row r="19295" spans="27:27" x14ac:dyDescent="0.2">
      <c r="AA19295" s="9"/>
    </row>
    <row r="19296" spans="27:27" x14ac:dyDescent="0.2">
      <c r="AA19296" s="9"/>
    </row>
    <row r="19297" spans="27:27" x14ac:dyDescent="0.2">
      <c r="AA19297" s="9"/>
    </row>
    <row r="19298" spans="27:27" x14ac:dyDescent="0.2">
      <c r="AA19298" s="9"/>
    </row>
    <row r="19299" spans="27:27" x14ac:dyDescent="0.2">
      <c r="AA19299" s="9"/>
    </row>
    <row r="19300" spans="27:27" x14ac:dyDescent="0.2">
      <c r="AA19300" s="9"/>
    </row>
    <row r="19301" spans="27:27" x14ac:dyDescent="0.2">
      <c r="AA19301" s="9"/>
    </row>
    <row r="19302" spans="27:27" x14ac:dyDescent="0.2">
      <c r="AA19302" s="9"/>
    </row>
    <row r="19303" spans="27:27" x14ac:dyDescent="0.2">
      <c r="AA19303" s="9"/>
    </row>
    <row r="19304" spans="27:27" x14ac:dyDescent="0.2">
      <c r="AA19304" s="9"/>
    </row>
    <row r="19305" spans="27:27" x14ac:dyDescent="0.2">
      <c r="AA19305" s="9"/>
    </row>
    <row r="19306" spans="27:27" x14ac:dyDescent="0.2">
      <c r="AA19306" s="9"/>
    </row>
    <row r="19307" spans="27:27" x14ac:dyDescent="0.2">
      <c r="AA19307" s="9"/>
    </row>
    <row r="19308" spans="27:27" x14ac:dyDescent="0.2">
      <c r="AA19308" s="9"/>
    </row>
    <row r="19309" spans="27:27" x14ac:dyDescent="0.2">
      <c r="AA19309" s="9"/>
    </row>
    <row r="19310" spans="27:27" x14ac:dyDescent="0.2">
      <c r="AA19310" s="9"/>
    </row>
    <row r="19311" spans="27:27" x14ac:dyDescent="0.2">
      <c r="AA19311" s="9"/>
    </row>
    <row r="19312" spans="27:27" x14ac:dyDescent="0.2">
      <c r="AA19312" s="9"/>
    </row>
    <row r="19313" spans="27:27" x14ac:dyDescent="0.2">
      <c r="AA19313" s="9"/>
    </row>
    <row r="19314" spans="27:27" x14ac:dyDescent="0.2">
      <c r="AA19314" s="9"/>
    </row>
    <row r="19315" spans="27:27" x14ac:dyDescent="0.2">
      <c r="AA19315" s="9"/>
    </row>
    <row r="19316" spans="27:27" x14ac:dyDescent="0.2">
      <c r="AA19316" s="9"/>
    </row>
    <row r="19317" spans="27:27" x14ac:dyDescent="0.2">
      <c r="AA19317" s="9"/>
    </row>
    <row r="19318" spans="27:27" x14ac:dyDescent="0.2">
      <c r="AA19318" s="9"/>
    </row>
    <row r="19319" spans="27:27" x14ac:dyDescent="0.2">
      <c r="AA19319" s="9"/>
    </row>
    <row r="19320" spans="27:27" x14ac:dyDescent="0.2">
      <c r="AA19320" s="9"/>
    </row>
    <row r="19321" spans="27:27" x14ac:dyDescent="0.2">
      <c r="AA19321" s="9"/>
    </row>
    <row r="19322" spans="27:27" x14ac:dyDescent="0.2">
      <c r="AA19322" s="9"/>
    </row>
    <row r="19323" spans="27:27" x14ac:dyDescent="0.2">
      <c r="AA19323" s="9"/>
    </row>
    <row r="19324" spans="27:27" x14ac:dyDescent="0.2">
      <c r="AA19324" s="9"/>
    </row>
    <row r="19325" spans="27:27" x14ac:dyDescent="0.2">
      <c r="AA19325" s="9"/>
    </row>
    <row r="19326" spans="27:27" x14ac:dyDescent="0.2">
      <c r="AA19326" s="9"/>
    </row>
    <row r="19327" spans="27:27" x14ac:dyDescent="0.2">
      <c r="AA19327" s="9"/>
    </row>
    <row r="19328" spans="27:27" x14ac:dyDescent="0.2">
      <c r="AA19328" s="9"/>
    </row>
    <row r="19329" spans="27:27" x14ac:dyDescent="0.2">
      <c r="AA19329" s="9"/>
    </row>
    <row r="19330" spans="27:27" x14ac:dyDescent="0.2">
      <c r="AA19330" s="9"/>
    </row>
    <row r="19331" spans="27:27" x14ac:dyDescent="0.2">
      <c r="AA19331" s="9"/>
    </row>
    <row r="19332" spans="27:27" x14ac:dyDescent="0.2">
      <c r="AA19332" s="9"/>
    </row>
    <row r="19333" spans="27:27" x14ac:dyDescent="0.2">
      <c r="AA19333" s="9"/>
    </row>
    <row r="19334" spans="27:27" x14ac:dyDescent="0.2">
      <c r="AA19334" s="9"/>
    </row>
    <row r="19335" spans="27:27" x14ac:dyDescent="0.2">
      <c r="AA19335" s="9"/>
    </row>
    <row r="19336" spans="27:27" x14ac:dyDescent="0.2">
      <c r="AA19336" s="9"/>
    </row>
    <row r="19337" spans="27:27" x14ac:dyDescent="0.2">
      <c r="AA19337" s="9"/>
    </row>
    <row r="19338" spans="27:27" x14ac:dyDescent="0.2">
      <c r="AA19338" s="9"/>
    </row>
    <row r="19339" spans="27:27" x14ac:dyDescent="0.2">
      <c r="AA19339" s="9"/>
    </row>
    <row r="19340" spans="27:27" x14ac:dyDescent="0.2">
      <c r="AA19340" s="9"/>
    </row>
    <row r="19341" spans="27:27" x14ac:dyDescent="0.2">
      <c r="AA19341" s="9"/>
    </row>
    <row r="19342" spans="27:27" x14ac:dyDescent="0.2">
      <c r="AA19342" s="9"/>
    </row>
    <row r="19343" spans="27:27" x14ac:dyDescent="0.2">
      <c r="AA19343" s="9"/>
    </row>
    <row r="19344" spans="27:27" x14ac:dyDescent="0.2">
      <c r="AA19344" s="9"/>
    </row>
    <row r="19345" spans="27:27" x14ac:dyDescent="0.2">
      <c r="AA19345" s="9"/>
    </row>
    <row r="19346" spans="27:27" x14ac:dyDescent="0.2">
      <c r="AA19346" s="9"/>
    </row>
    <row r="19347" spans="27:27" x14ac:dyDescent="0.2">
      <c r="AA19347" s="9"/>
    </row>
    <row r="19348" spans="27:27" x14ac:dyDescent="0.2">
      <c r="AA19348" s="9"/>
    </row>
    <row r="19349" spans="27:27" x14ac:dyDescent="0.2">
      <c r="AA19349" s="9"/>
    </row>
    <row r="19350" spans="27:27" x14ac:dyDescent="0.2">
      <c r="AA19350" s="9"/>
    </row>
    <row r="19351" spans="27:27" x14ac:dyDescent="0.2">
      <c r="AA19351" s="9"/>
    </row>
    <row r="19352" spans="27:27" x14ac:dyDescent="0.2">
      <c r="AA19352" s="9"/>
    </row>
    <row r="19353" spans="27:27" x14ac:dyDescent="0.2">
      <c r="AA19353" s="9"/>
    </row>
    <row r="19354" spans="27:27" x14ac:dyDescent="0.2">
      <c r="AA19354" s="9"/>
    </row>
    <row r="19355" spans="27:27" x14ac:dyDescent="0.2">
      <c r="AA19355" s="9"/>
    </row>
    <row r="19356" spans="27:27" x14ac:dyDescent="0.2">
      <c r="AA19356" s="9"/>
    </row>
    <row r="19357" spans="27:27" x14ac:dyDescent="0.2">
      <c r="AA19357" s="9"/>
    </row>
    <row r="19358" spans="27:27" x14ac:dyDescent="0.2">
      <c r="AA19358" s="9"/>
    </row>
    <row r="19359" spans="27:27" x14ac:dyDescent="0.2">
      <c r="AA19359" s="9"/>
    </row>
    <row r="19360" spans="27:27" x14ac:dyDescent="0.2">
      <c r="AA19360" s="9"/>
    </row>
    <row r="19361" spans="27:27" x14ac:dyDescent="0.2">
      <c r="AA19361" s="9"/>
    </row>
    <row r="19362" spans="27:27" x14ac:dyDescent="0.2">
      <c r="AA19362" s="9"/>
    </row>
    <row r="19363" spans="27:27" x14ac:dyDescent="0.2">
      <c r="AA19363" s="9"/>
    </row>
    <row r="19364" spans="27:27" x14ac:dyDescent="0.2">
      <c r="AA19364" s="9"/>
    </row>
    <row r="19365" spans="27:27" x14ac:dyDescent="0.2">
      <c r="AA19365" s="9"/>
    </row>
    <row r="19366" spans="27:27" x14ac:dyDescent="0.2">
      <c r="AA19366" s="9"/>
    </row>
    <row r="19367" spans="27:27" x14ac:dyDescent="0.2">
      <c r="AA19367" s="9"/>
    </row>
    <row r="19368" spans="27:27" x14ac:dyDescent="0.2">
      <c r="AA19368" s="9"/>
    </row>
    <row r="19369" spans="27:27" x14ac:dyDescent="0.2">
      <c r="AA19369" s="9"/>
    </row>
    <row r="19370" spans="27:27" x14ac:dyDescent="0.2">
      <c r="AA19370" s="9"/>
    </row>
    <row r="19371" spans="27:27" x14ac:dyDescent="0.2">
      <c r="AA19371" s="9"/>
    </row>
    <row r="19372" spans="27:27" x14ac:dyDescent="0.2">
      <c r="AA19372" s="9"/>
    </row>
    <row r="19373" spans="27:27" x14ac:dyDescent="0.2">
      <c r="AA19373" s="9"/>
    </row>
    <row r="19374" spans="27:27" x14ac:dyDescent="0.2">
      <c r="AA19374" s="9"/>
    </row>
    <row r="19375" spans="27:27" x14ac:dyDescent="0.2">
      <c r="AA19375" s="9"/>
    </row>
    <row r="19376" spans="27:27" x14ac:dyDescent="0.2">
      <c r="AA19376" s="9"/>
    </row>
    <row r="19377" spans="27:27" x14ac:dyDescent="0.2">
      <c r="AA19377" s="9"/>
    </row>
    <row r="19378" spans="27:27" x14ac:dyDescent="0.2">
      <c r="AA19378" s="9"/>
    </row>
    <row r="19379" spans="27:27" x14ac:dyDescent="0.2">
      <c r="AA19379" s="9"/>
    </row>
    <row r="19380" spans="27:27" x14ac:dyDescent="0.2">
      <c r="AA19380" s="9"/>
    </row>
    <row r="19381" spans="27:27" x14ac:dyDescent="0.2">
      <c r="AA19381" s="9"/>
    </row>
    <row r="19382" spans="27:27" x14ac:dyDescent="0.2">
      <c r="AA19382" s="9"/>
    </row>
    <row r="19383" spans="27:27" x14ac:dyDescent="0.2">
      <c r="AA19383" s="9"/>
    </row>
    <row r="19384" spans="27:27" x14ac:dyDescent="0.2">
      <c r="AA19384" s="9"/>
    </row>
    <row r="19385" spans="27:27" x14ac:dyDescent="0.2">
      <c r="AA19385" s="9"/>
    </row>
    <row r="19386" spans="27:27" x14ac:dyDescent="0.2">
      <c r="AA19386" s="9"/>
    </row>
    <row r="19387" spans="27:27" x14ac:dyDescent="0.2">
      <c r="AA19387" s="9"/>
    </row>
    <row r="19388" spans="27:27" x14ac:dyDescent="0.2">
      <c r="AA19388" s="9"/>
    </row>
    <row r="19389" spans="27:27" x14ac:dyDescent="0.2">
      <c r="AA19389" s="9"/>
    </row>
    <row r="19390" spans="27:27" x14ac:dyDescent="0.2">
      <c r="AA19390" s="9"/>
    </row>
    <row r="19391" spans="27:27" x14ac:dyDescent="0.2">
      <c r="AA19391" s="9"/>
    </row>
    <row r="19392" spans="27:27" x14ac:dyDescent="0.2">
      <c r="AA19392" s="9"/>
    </row>
    <row r="19393" spans="27:27" x14ac:dyDescent="0.2">
      <c r="AA19393" s="9"/>
    </row>
    <row r="19394" spans="27:27" x14ac:dyDescent="0.2">
      <c r="AA19394" s="9"/>
    </row>
    <row r="19395" spans="27:27" x14ac:dyDescent="0.2">
      <c r="AA19395" s="9"/>
    </row>
    <row r="19396" spans="27:27" x14ac:dyDescent="0.2">
      <c r="AA19396" s="9"/>
    </row>
    <row r="19397" spans="27:27" x14ac:dyDescent="0.2">
      <c r="AA19397" s="9"/>
    </row>
    <row r="19398" spans="27:27" x14ac:dyDescent="0.2">
      <c r="AA19398" s="9"/>
    </row>
    <row r="19399" spans="27:27" x14ac:dyDescent="0.2">
      <c r="AA19399" s="9"/>
    </row>
    <row r="19400" spans="27:27" x14ac:dyDescent="0.2">
      <c r="AA19400" s="9"/>
    </row>
    <row r="19401" spans="27:27" x14ac:dyDescent="0.2">
      <c r="AA19401" s="9"/>
    </row>
    <row r="19402" spans="27:27" x14ac:dyDescent="0.2">
      <c r="AA19402" s="9"/>
    </row>
    <row r="19403" spans="27:27" x14ac:dyDescent="0.2">
      <c r="AA19403" s="9"/>
    </row>
    <row r="19404" spans="27:27" x14ac:dyDescent="0.2">
      <c r="AA19404" s="9"/>
    </row>
    <row r="19405" spans="27:27" x14ac:dyDescent="0.2">
      <c r="AA19405" s="9"/>
    </row>
    <row r="19406" spans="27:27" x14ac:dyDescent="0.2">
      <c r="AA19406" s="9"/>
    </row>
    <row r="19407" spans="27:27" x14ac:dyDescent="0.2">
      <c r="AA19407" s="9"/>
    </row>
    <row r="19408" spans="27:27" x14ac:dyDescent="0.2">
      <c r="AA19408" s="9"/>
    </row>
    <row r="19409" spans="27:27" x14ac:dyDescent="0.2">
      <c r="AA19409" s="9"/>
    </row>
    <row r="19410" spans="27:27" x14ac:dyDescent="0.2">
      <c r="AA19410" s="9"/>
    </row>
    <row r="19411" spans="27:27" x14ac:dyDescent="0.2">
      <c r="AA19411" s="9"/>
    </row>
    <row r="19412" spans="27:27" x14ac:dyDescent="0.2">
      <c r="AA19412" s="9"/>
    </row>
    <row r="19413" spans="27:27" x14ac:dyDescent="0.2">
      <c r="AA19413" s="9"/>
    </row>
    <row r="19414" spans="27:27" x14ac:dyDescent="0.2">
      <c r="AA19414" s="9"/>
    </row>
    <row r="19415" spans="27:27" x14ac:dyDescent="0.2">
      <c r="AA19415" s="9"/>
    </row>
    <row r="19416" spans="27:27" x14ac:dyDescent="0.2">
      <c r="AA19416" s="9"/>
    </row>
    <row r="19417" spans="27:27" x14ac:dyDescent="0.2">
      <c r="AA19417" s="9"/>
    </row>
    <row r="19418" spans="27:27" x14ac:dyDescent="0.2">
      <c r="AA19418" s="9"/>
    </row>
    <row r="19419" spans="27:27" x14ac:dyDescent="0.2">
      <c r="AA19419" s="9"/>
    </row>
    <row r="19420" spans="27:27" x14ac:dyDescent="0.2">
      <c r="AA19420" s="9"/>
    </row>
    <row r="19421" spans="27:27" x14ac:dyDescent="0.2">
      <c r="AA19421" s="9"/>
    </row>
    <row r="19422" spans="27:27" x14ac:dyDescent="0.2">
      <c r="AA19422" s="9"/>
    </row>
    <row r="19423" spans="27:27" x14ac:dyDescent="0.2">
      <c r="AA19423" s="9"/>
    </row>
    <row r="19424" spans="27:27" x14ac:dyDescent="0.2">
      <c r="AA19424" s="9"/>
    </row>
    <row r="19425" spans="27:27" x14ac:dyDescent="0.2">
      <c r="AA19425" s="9"/>
    </row>
    <row r="19426" spans="27:27" x14ac:dyDescent="0.2">
      <c r="AA19426" s="9"/>
    </row>
    <row r="19427" spans="27:27" x14ac:dyDescent="0.2">
      <c r="AA19427" s="9"/>
    </row>
    <row r="19428" spans="27:27" x14ac:dyDescent="0.2">
      <c r="AA19428" s="9"/>
    </row>
    <row r="19429" spans="27:27" x14ac:dyDescent="0.2">
      <c r="AA19429" s="9"/>
    </row>
    <row r="19430" spans="27:27" x14ac:dyDescent="0.2">
      <c r="AA19430" s="9"/>
    </row>
    <row r="19431" spans="27:27" x14ac:dyDescent="0.2">
      <c r="AA19431" s="9"/>
    </row>
    <row r="19432" spans="27:27" x14ac:dyDescent="0.2">
      <c r="AA19432" s="9"/>
    </row>
    <row r="19433" spans="27:27" x14ac:dyDescent="0.2">
      <c r="AA19433" s="9"/>
    </row>
    <row r="19434" spans="27:27" x14ac:dyDescent="0.2">
      <c r="AA19434" s="9"/>
    </row>
    <row r="19435" spans="27:27" x14ac:dyDescent="0.2">
      <c r="AA19435" s="9"/>
    </row>
    <row r="19436" spans="27:27" x14ac:dyDescent="0.2">
      <c r="AA19436" s="9"/>
    </row>
    <row r="19437" spans="27:27" x14ac:dyDescent="0.2">
      <c r="AA19437" s="9"/>
    </row>
    <row r="19438" spans="27:27" x14ac:dyDescent="0.2">
      <c r="AA19438" s="9"/>
    </row>
    <row r="19439" spans="27:27" x14ac:dyDescent="0.2">
      <c r="AA19439" s="9"/>
    </row>
    <row r="19440" spans="27:27" x14ac:dyDescent="0.2">
      <c r="AA19440" s="9"/>
    </row>
    <row r="19441" spans="27:27" x14ac:dyDescent="0.2">
      <c r="AA19441" s="9"/>
    </row>
    <row r="19442" spans="27:27" x14ac:dyDescent="0.2">
      <c r="AA19442" s="9"/>
    </row>
    <row r="19443" spans="27:27" x14ac:dyDescent="0.2">
      <c r="AA19443" s="9"/>
    </row>
    <row r="19444" spans="27:27" x14ac:dyDescent="0.2">
      <c r="AA19444" s="9"/>
    </row>
    <row r="19445" spans="27:27" x14ac:dyDescent="0.2">
      <c r="AA19445" s="9"/>
    </row>
    <row r="19446" spans="27:27" x14ac:dyDescent="0.2">
      <c r="AA19446" s="9"/>
    </row>
    <row r="19447" spans="27:27" x14ac:dyDescent="0.2">
      <c r="AA19447" s="9"/>
    </row>
    <row r="19448" spans="27:27" x14ac:dyDescent="0.2">
      <c r="AA19448" s="9"/>
    </row>
    <row r="19449" spans="27:27" x14ac:dyDescent="0.2">
      <c r="AA19449" s="9"/>
    </row>
    <row r="19450" spans="27:27" x14ac:dyDescent="0.2">
      <c r="AA19450" s="9"/>
    </row>
    <row r="19451" spans="27:27" x14ac:dyDescent="0.2">
      <c r="AA19451" s="9"/>
    </row>
    <row r="19452" spans="27:27" x14ac:dyDescent="0.2">
      <c r="AA19452" s="9"/>
    </row>
    <row r="19453" spans="27:27" x14ac:dyDescent="0.2">
      <c r="AA19453" s="9"/>
    </row>
    <row r="19454" spans="27:27" x14ac:dyDescent="0.2">
      <c r="AA19454" s="9"/>
    </row>
    <row r="19455" spans="27:27" x14ac:dyDescent="0.2">
      <c r="AA19455" s="9"/>
    </row>
    <row r="19456" spans="27:27" x14ac:dyDescent="0.2">
      <c r="AA19456" s="9"/>
    </row>
    <row r="19457" spans="27:27" x14ac:dyDescent="0.2">
      <c r="AA19457" s="9"/>
    </row>
    <row r="19458" spans="27:27" x14ac:dyDescent="0.2">
      <c r="AA19458" s="9"/>
    </row>
    <row r="19459" spans="27:27" x14ac:dyDescent="0.2">
      <c r="AA19459" s="9"/>
    </row>
    <row r="19460" spans="27:27" x14ac:dyDescent="0.2">
      <c r="AA19460" s="9"/>
    </row>
    <row r="19461" spans="27:27" x14ac:dyDescent="0.2">
      <c r="AA19461" s="9"/>
    </row>
    <row r="19462" spans="27:27" x14ac:dyDescent="0.2">
      <c r="AA19462" s="9"/>
    </row>
    <row r="19463" spans="27:27" x14ac:dyDescent="0.2">
      <c r="AA19463" s="9"/>
    </row>
    <row r="19464" spans="27:27" x14ac:dyDescent="0.2">
      <c r="AA19464" s="9"/>
    </row>
    <row r="19465" spans="27:27" x14ac:dyDescent="0.2">
      <c r="AA19465" s="9"/>
    </row>
    <row r="19466" spans="27:27" x14ac:dyDescent="0.2">
      <c r="AA19466" s="9"/>
    </row>
    <row r="19467" spans="27:27" x14ac:dyDescent="0.2">
      <c r="AA19467" s="9"/>
    </row>
    <row r="19468" spans="27:27" x14ac:dyDescent="0.2">
      <c r="AA19468" s="9"/>
    </row>
    <row r="19469" spans="27:27" x14ac:dyDescent="0.2">
      <c r="AA19469" s="9"/>
    </row>
    <row r="19470" spans="27:27" x14ac:dyDescent="0.2">
      <c r="AA19470" s="9"/>
    </row>
    <row r="19471" spans="27:27" x14ac:dyDescent="0.2">
      <c r="AA19471" s="9"/>
    </row>
    <row r="19472" spans="27:27" x14ac:dyDescent="0.2">
      <c r="AA19472" s="9"/>
    </row>
    <row r="19473" spans="27:27" x14ac:dyDescent="0.2">
      <c r="AA19473" s="9"/>
    </row>
    <row r="19474" spans="27:27" x14ac:dyDescent="0.2">
      <c r="AA19474" s="9"/>
    </row>
    <row r="19475" spans="27:27" x14ac:dyDescent="0.2">
      <c r="AA19475" s="9"/>
    </row>
    <row r="19476" spans="27:27" x14ac:dyDescent="0.2">
      <c r="AA19476" s="9"/>
    </row>
    <row r="19477" spans="27:27" x14ac:dyDescent="0.2">
      <c r="AA19477" s="9"/>
    </row>
    <row r="19478" spans="27:27" x14ac:dyDescent="0.2">
      <c r="AA19478" s="9"/>
    </row>
    <row r="19479" spans="27:27" x14ac:dyDescent="0.2">
      <c r="AA19479" s="9"/>
    </row>
    <row r="19480" spans="27:27" x14ac:dyDescent="0.2">
      <c r="AA19480" s="9"/>
    </row>
    <row r="19481" spans="27:27" x14ac:dyDescent="0.2">
      <c r="AA19481" s="9"/>
    </row>
    <row r="19482" spans="27:27" x14ac:dyDescent="0.2">
      <c r="AA19482" s="9"/>
    </row>
    <row r="19483" spans="27:27" x14ac:dyDescent="0.2">
      <c r="AA19483" s="9"/>
    </row>
    <row r="19484" spans="27:27" x14ac:dyDescent="0.2">
      <c r="AA19484" s="9"/>
    </row>
    <row r="19485" spans="27:27" x14ac:dyDescent="0.2">
      <c r="AA19485" s="9"/>
    </row>
    <row r="19486" spans="27:27" x14ac:dyDescent="0.2">
      <c r="AA19486" s="9"/>
    </row>
    <row r="19487" spans="27:27" x14ac:dyDescent="0.2">
      <c r="AA19487" s="9"/>
    </row>
    <row r="19488" spans="27:27" x14ac:dyDescent="0.2">
      <c r="AA19488" s="9"/>
    </row>
    <row r="19489" spans="27:27" x14ac:dyDescent="0.2">
      <c r="AA19489" s="9"/>
    </row>
    <row r="19490" spans="27:27" x14ac:dyDescent="0.2">
      <c r="AA19490" s="9"/>
    </row>
    <row r="19491" spans="27:27" x14ac:dyDescent="0.2">
      <c r="AA19491" s="9"/>
    </row>
    <row r="19492" spans="27:27" x14ac:dyDescent="0.2">
      <c r="AA19492" s="9"/>
    </row>
    <row r="19493" spans="27:27" x14ac:dyDescent="0.2">
      <c r="AA19493" s="9"/>
    </row>
    <row r="19494" spans="27:27" x14ac:dyDescent="0.2">
      <c r="AA19494" s="9"/>
    </row>
    <row r="19495" spans="27:27" x14ac:dyDescent="0.2">
      <c r="AA19495" s="9"/>
    </row>
    <row r="19496" spans="27:27" x14ac:dyDescent="0.2">
      <c r="AA19496" s="9"/>
    </row>
    <row r="19497" spans="27:27" x14ac:dyDescent="0.2">
      <c r="AA19497" s="9"/>
    </row>
    <row r="19498" spans="27:27" x14ac:dyDescent="0.2">
      <c r="AA19498" s="9"/>
    </row>
    <row r="19499" spans="27:27" x14ac:dyDescent="0.2">
      <c r="AA19499" s="9"/>
    </row>
    <row r="19500" spans="27:27" x14ac:dyDescent="0.2">
      <c r="AA19500" s="9"/>
    </row>
    <row r="19501" spans="27:27" x14ac:dyDescent="0.2">
      <c r="AA19501" s="9"/>
    </row>
    <row r="19502" spans="27:27" x14ac:dyDescent="0.2">
      <c r="AA19502" s="9"/>
    </row>
    <row r="19503" spans="27:27" x14ac:dyDescent="0.2">
      <c r="AA19503" s="9"/>
    </row>
    <row r="19504" spans="27:27" x14ac:dyDescent="0.2">
      <c r="AA19504" s="9"/>
    </row>
    <row r="19505" spans="27:27" x14ac:dyDescent="0.2">
      <c r="AA19505" s="9"/>
    </row>
    <row r="19506" spans="27:27" x14ac:dyDescent="0.2">
      <c r="AA19506" s="9"/>
    </row>
    <row r="19507" spans="27:27" x14ac:dyDescent="0.2">
      <c r="AA19507" s="9"/>
    </row>
    <row r="19508" spans="27:27" x14ac:dyDescent="0.2">
      <c r="AA19508" s="9"/>
    </row>
    <row r="19509" spans="27:27" x14ac:dyDescent="0.2">
      <c r="AA19509" s="9"/>
    </row>
    <row r="19510" spans="27:27" x14ac:dyDescent="0.2">
      <c r="AA19510" s="9"/>
    </row>
    <row r="19511" spans="27:27" x14ac:dyDescent="0.2">
      <c r="AA19511" s="9"/>
    </row>
    <row r="19512" spans="27:27" x14ac:dyDescent="0.2">
      <c r="AA19512" s="9"/>
    </row>
    <row r="19513" spans="27:27" x14ac:dyDescent="0.2">
      <c r="AA19513" s="9"/>
    </row>
    <row r="19514" spans="27:27" x14ac:dyDescent="0.2">
      <c r="AA19514" s="9"/>
    </row>
    <row r="19515" spans="27:27" x14ac:dyDescent="0.2">
      <c r="AA19515" s="9"/>
    </row>
    <row r="19516" spans="27:27" x14ac:dyDescent="0.2">
      <c r="AA19516" s="9"/>
    </row>
    <row r="19517" spans="27:27" x14ac:dyDescent="0.2">
      <c r="AA19517" s="9"/>
    </row>
    <row r="19518" spans="27:27" x14ac:dyDescent="0.2">
      <c r="AA19518" s="9"/>
    </row>
    <row r="19519" spans="27:27" x14ac:dyDescent="0.2">
      <c r="AA19519" s="9"/>
    </row>
    <row r="19520" spans="27:27" x14ac:dyDescent="0.2">
      <c r="AA19520" s="9"/>
    </row>
    <row r="19521" spans="27:27" x14ac:dyDescent="0.2">
      <c r="AA19521" s="9"/>
    </row>
    <row r="19522" spans="27:27" x14ac:dyDescent="0.2">
      <c r="AA19522" s="9"/>
    </row>
    <row r="19523" spans="27:27" x14ac:dyDescent="0.2">
      <c r="AA19523" s="9"/>
    </row>
    <row r="19524" spans="27:27" x14ac:dyDescent="0.2">
      <c r="AA19524" s="9"/>
    </row>
    <row r="19525" spans="27:27" x14ac:dyDescent="0.2">
      <c r="AA19525" s="9"/>
    </row>
    <row r="19526" spans="27:27" x14ac:dyDescent="0.2">
      <c r="AA19526" s="9"/>
    </row>
    <row r="19527" spans="27:27" x14ac:dyDescent="0.2">
      <c r="AA19527" s="9"/>
    </row>
    <row r="19528" spans="27:27" x14ac:dyDescent="0.2">
      <c r="AA19528" s="9"/>
    </row>
    <row r="19529" spans="27:27" x14ac:dyDescent="0.2">
      <c r="AA19529" s="9"/>
    </row>
    <row r="19530" spans="27:27" x14ac:dyDescent="0.2">
      <c r="AA19530" s="9"/>
    </row>
    <row r="19531" spans="27:27" x14ac:dyDescent="0.2">
      <c r="AA19531" s="9"/>
    </row>
    <row r="19532" spans="27:27" x14ac:dyDescent="0.2">
      <c r="AA19532" s="9"/>
    </row>
    <row r="19533" spans="27:27" x14ac:dyDescent="0.2">
      <c r="AA19533" s="9"/>
    </row>
    <row r="19534" spans="27:27" x14ac:dyDescent="0.2">
      <c r="AA19534" s="9"/>
    </row>
    <row r="19535" spans="27:27" x14ac:dyDescent="0.2">
      <c r="AA19535" s="9"/>
    </row>
    <row r="19536" spans="27:27" x14ac:dyDescent="0.2">
      <c r="AA19536" s="9"/>
    </row>
    <row r="19537" spans="27:27" x14ac:dyDescent="0.2">
      <c r="AA19537" s="9"/>
    </row>
    <row r="19538" spans="27:27" x14ac:dyDescent="0.2">
      <c r="AA19538" s="9"/>
    </row>
    <row r="19539" spans="27:27" x14ac:dyDescent="0.2">
      <c r="AA19539" s="9"/>
    </row>
    <row r="19540" spans="27:27" x14ac:dyDescent="0.2">
      <c r="AA19540" s="9"/>
    </row>
    <row r="19541" spans="27:27" x14ac:dyDescent="0.2">
      <c r="AA19541" s="9"/>
    </row>
    <row r="19542" spans="27:27" x14ac:dyDescent="0.2">
      <c r="AA19542" s="9"/>
    </row>
    <row r="19543" spans="27:27" x14ac:dyDescent="0.2">
      <c r="AA19543" s="9"/>
    </row>
    <row r="19544" spans="27:27" x14ac:dyDescent="0.2">
      <c r="AA19544" s="9"/>
    </row>
    <row r="19545" spans="27:27" x14ac:dyDescent="0.2">
      <c r="AA19545" s="9"/>
    </row>
    <row r="19546" spans="27:27" x14ac:dyDescent="0.2">
      <c r="AA19546" s="9"/>
    </row>
    <row r="19547" spans="27:27" x14ac:dyDescent="0.2">
      <c r="AA19547" s="9"/>
    </row>
    <row r="19548" spans="27:27" x14ac:dyDescent="0.2">
      <c r="AA19548" s="9"/>
    </row>
    <row r="19549" spans="27:27" x14ac:dyDescent="0.2">
      <c r="AA19549" s="9"/>
    </row>
    <row r="19550" spans="27:27" x14ac:dyDescent="0.2">
      <c r="AA19550" s="9"/>
    </row>
    <row r="19551" spans="27:27" x14ac:dyDescent="0.2">
      <c r="AA19551" s="9"/>
    </row>
    <row r="19552" spans="27:27" x14ac:dyDescent="0.2">
      <c r="AA19552" s="9"/>
    </row>
    <row r="19553" spans="27:27" x14ac:dyDescent="0.2">
      <c r="AA19553" s="9"/>
    </row>
    <row r="19554" spans="27:27" x14ac:dyDescent="0.2">
      <c r="AA19554" s="9"/>
    </row>
    <row r="19555" spans="27:27" x14ac:dyDescent="0.2">
      <c r="AA19555" s="9"/>
    </row>
    <row r="19556" spans="27:27" x14ac:dyDescent="0.2">
      <c r="AA19556" s="9"/>
    </row>
    <row r="19557" spans="27:27" x14ac:dyDescent="0.2">
      <c r="AA19557" s="9"/>
    </row>
    <row r="19558" spans="27:27" x14ac:dyDescent="0.2">
      <c r="AA19558" s="9"/>
    </row>
    <row r="19559" spans="27:27" x14ac:dyDescent="0.2">
      <c r="AA19559" s="9"/>
    </row>
    <row r="19560" spans="27:27" x14ac:dyDescent="0.2">
      <c r="AA19560" s="9"/>
    </row>
    <row r="19561" spans="27:27" x14ac:dyDescent="0.2">
      <c r="AA19561" s="9"/>
    </row>
    <row r="19562" spans="27:27" x14ac:dyDescent="0.2">
      <c r="AA19562" s="9"/>
    </row>
    <row r="19563" spans="27:27" x14ac:dyDescent="0.2">
      <c r="AA19563" s="9"/>
    </row>
    <row r="19564" spans="27:27" x14ac:dyDescent="0.2">
      <c r="AA19564" s="9"/>
    </row>
    <row r="19565" spans="27:27" x14ac:dyDescent="0.2">
      <c r="AA19565" s="9"/>
    </row>
    <row r="19566" spans="27:27" x14ac:dyDescent="0.2">
      <c r="AA19566" s="9"/>
    </row>
    <row r="19567" spans="27:27" x14ac:dyDescent="0.2">
      <c r="AA19567" s="9"/>
    </row>
    <row r="19568" spans="27:27" x14ac:dyDescent="0.2">
      <c r="AA19568" s="9"/>
    </row>
    <row r="19569" spans="27:27" x14ac:dyDescent="0.2">
      <c r="AA19569" s="9"/>
    </row>
    <row r="19570" spans="27:27" x14ac:dyDescent="0.2">
      <c r="AA19570" s="9"/>
    </row>
    <row r="19571" spans="27:27" x14ac:dyDescent="0.2">
      <c r="AA19571" s="9"/>
    </row>
    <row r="19572" spans="27:27" x14ac:dyDescent="0.2">
      <c r="AA19572" s="9"/>
    </row>
    <row r="19573" spans="27:27" x14ac:dyDescent="0.2">
      <c r="AA19573" s="9"/>
    </row>
    <row r="19574" spans="27:27" x14ac:dyDescent="0.2">
      <c r="AA19574" s="9"/>
    </row>
    <row r="19575" spans="27:27" x14ac:dyDescent="0.2">
      <c r="AA19575" s="9"/>
    </row>
    <row r="19576" spans="27:27" x14ac:dyDescent="0.2">
      <c r="AA19576" s="9"/>
    </row>
    <row r="19577" spans="27:27" x14ac:dyDescent="0.2">
      <c r="AA19577" s="9"/>
    </row>
    <row r="19578" spans="27:27" x14ac:dyDescent="0.2">
      <c r="AA19578" s="9"/>
    </row>
    <row r="19579" spans="27:27" x14ac:dyDescent="0.2">
      <c r="AA19579" s="9"/>
    </row>
    <row r="19580" spans="27:27" x14ac:dyDescent="0.2">
      <c r="AA19580" s="9"/>
    </row>
    <row r="19581" spans="27:27" x14ac:dyDescent="0.2">
      <c r="AA19581" s="9"/>
    </row>
    <row r="19582" spans="27:27" x14ac:dyDescent="0.2">
      <c r="AA19582" s="9"/>
    </row>
    <row r="19583" spans="27:27" x14ac:dyDescent="0.2">
      <c r="AA19583" s="9"/>
    </row>
    <row r="19584" spans="27:27" x14ac:dyDescent="0.2">
      <c r="AA19584" s="9"/>
    </row>
    <row r="19585" spans="27:27" x14ac:dyDescent="0.2">
      <c r="AA19585" s="9"/>
    </row>
    <row r="19586" spans="27:27" x14ac:dyDescent="0.2">
      <c r="AA19586" s="9"/>
    </row>
    <row r="19587" spans="27:27" x14ac:dyDescent="0.2">
      <c r="AA19587" s="9"/>
    </row>
    <row r="19588" spans="27:27" x14ac:dyDescent="0.2">
      <c r="AA19588" s="9"/>
    </row>
    <row r="19589" spans="27:27" x14ac:dyDescent="0.2">
      <c r="AA19589" s="9"/>
    </row>
    <row r="19590" spans="27:27" x14ac:dyDescent="0.2">
      <c r="AA19590" s="9"/>
    </row>
    <row r="19591" spans="27:27" x14ac:dyDescent="0.2">
      <c r="AA19591" s="9"/>
    </row>
    <row r="19592" spans="27:27" x14ac:dyDescent="0.2">
      <c r="AA19592" s="9"/>
    </row>
    <row r="19593" spans="27:27" x14ac:dyDescent="0.2">
      <c r="AA19593" s="9"/>
    </row>
    <row r="19594" spans="27:27" x14ac:dyDescent="0.2">
      <c r="AA19594" s="9"/>
    </row>
    <row r="19595" spans="27:27" x14ac:dyDescent="0.2">
      <c r="AA19595" s="9"/>
    </row>
    <row r="19596" spans="27:27" x14ac:dyDescent="0.2">
      <c r="AA19596" s="9"/>
    </row>
    <row r="19597" spans="27:27" x14ac:dyDescent="0.2">
      <c r="AA19597" s="9"/>
    </row>
    <row r="19598" spans="27:27" x14ac:dyDescent="0.2">
      <c r="AA19598" s="9"/>
    </row>
    <row r="19599" spans="27:27" x14ac:dyDescent="0.2">
      <c r="AA19599" s="9"/>
    </row>
    <row r="19600" spans="27:27" x14ac:dyDescent="0.2">
      <c r="AA19600" s="9"/>
    </row>
    <row r="19601" spans="27:27" x14ac:dyDescent="0.2">
      <c r="AA19601" s="9"/>
    </row>
    <row r="19602" spans="27:27" x14ac:dyDescent="0.2">
      <c r="AA19602" s="9"/>
    </row>
    <row r="19603" spans="27:27" x14ac:dyDescent="0.2">
      <c r="AA19603" s="9"/>
    </row>
    <row r="19604" spans="27:27" x14ac:dyDescent="0.2">
      <c r="AA19604" s="9"/>
    </row>
    <row r="19605" spans="27:27" x14ac:dyDescent="0.2">
      <c r="AA19605" s="9"/>
    </row>
    <row r="19606" spans="27:27" x14ac:dyDescent="0.2">
      <c r="AA19606" s="9"/>
    </row>
    <row r="19607" spans="27:27" x14ac:dyDescent="0.2">
      <c r="AA19607" s="9"/>
    </row>
    <row r="19608" spans="27:27" x14ac:dyDescent="0.2">
      <c r="AA19608" s="9"/>
    </row>
    <row r="19609" spans="27:27" x14ac:dyDescent="0.2">
      <c r="AA19609" s="9"/>
    </row>
    <row r="19610" spans="27:27" x14ac:dyDescent="0.2">
      <c r="AA19610" s="9"/>
    </row>
    <row r="19611" spans="27:27" x14ac:dyDescent="0.2">
      <c r="AA19611" s="9"/>
    </row>
    <row r="19612" spans="27:27" x14ac:dyDescent="0.2">
      <c r="AA19612" s="9"/>
    </row>
    <row r="19613" spans="27:27" x14ac:dyDescent="0.2">
      <c r="AA19613" s="9"/>
    </row>
    <row r="19614" spans="27:27" x14ac:dyDescent="0.2">
      <c r="AA19614" s="9"/>
    </row>
    <row r="19615" spans="27:27" x14ac:dyDescent="0.2">
      <c r="AA19615" s="9"/>
    </row>
    <row r="19616" spans="27:27" x14ac:dyDescent="0.2">
      <c r="AA19616" s="9"/>
    </row>
    <row r="19617" spans="27:27" x14ac:dyDescent="0.2">
      <c r="AA19617" s="9"/>
    </row>
    <row r="19618" spans="27:27" x14ac:dyDescent="0.2">
      <c r="AA19618" s="9"/>
    </row>
    <row r="19619" spans="27:27" x14ac:dyDescent="0.2">
      <c r="AA19619" s="9"/>
    </row>
    <row r="19620" spans="27:27" x14ac:dyDescent="0.2">
      <c r="AA19620" s="9"/>
    </row>
    <row r="19621" spans="27:27" x14ac:dyDescent="0.2">
      <c r="AA19621" s="9"/>
    </row>
    <row r="19622" spans="27:27" x14ac:dyDescent="0.2">
      <c r="AA19622" s="9"/>
    </row>
    <row r="19623" spans="27:27" x14ac:dyDescent="0.2">
      <c r="AA19623" s="9"/>
    </row>
    <row r="19624" spans="27:27" x14ac:dyDescent="0.2">
      <c r="AA19624" s="9"/>
    </row>
    <row r="19625" spans="27:27" x14ac:dyDescent="0.2">
      <c r="AA19625" s="9"/>
    </row>
    <row r="19626" spans="27:27" x14ac:dyDescent="0.2">
      <c r="AA19626" s="9"/>
    </row>
    <row r="19627" spans="27:27" x14ac:dyDescent="0.2">
      <c r="AA19627" s="9"/>
    </row>
    <row r="19628" spans="27:27" x14ac:dyDescent="0.2">
      <c r="AA19628" s="9"/>
    </row>
    <row r="19629" spans="27:27" x14ac:dyDescent="0.2">
      <c r="AA19629" s="9"/>
    </row>
    <row r="19630" spans="27:27" x14ac:dyDescent="0.2">
      <c r="AA19630" s="9"/>
    </row>
    <row r="19631" spans="27:27" x14ac:dyDescent="0.2">
      <c r="AA19631" s="9"/>
    </row>
    <row r="19632" spans="27:27" x14ac:dyDescent="0.2">
      <c r="AA19632" s="9"/>
    </row>
    <row r="19633" spans="27:27" x14ac:dyDescent="0.2">
      <c r="AA19633" s="9"/>
    </row>
    <row r="19634" spans="27:27" x14ac:dyDescent="0.2">
      <c r="AA19634" s="9"/>
    </row>
    <row r="19635" spans="27:27" x14ac:dyDescent="0.2">
      <c r="AA19635" s="9"/>
    </row>
    <row r="19636" spans="27:27" x14ac:dyDescent="0.2">
      <c r="AA19636" s="9"/>
    </row>
    <row r="19637" spans="27:27" x14ac:dyDescent="0.2">
      <c r="AA19637" s="9"/>
    </row>
    <row r="19638" spans="27:27" x14ac:dyDescent="0.2">
      <c r="AA19638" s="9"/>
    </row>
    <row r="19639" spans="27:27" x14ac:dyDescent="0.2">
      <c r="AA19639" s="9"/>
    </row>
    <row r="19640" spans="27:27" x14ac:dyDescent="0.2">
      <c r="AA19640" s="9"/>
    </row>
    <row r="19641" spans="27:27" x14ac:dyDescent="0.2">
      <c r="AA19641" s="9"/>
    </row>
    <row r="19642" spans="27:27" x14ac:dyDescent="0.2">
      <c r="AA19642" s="9"/>
    </row>
    <row r="19643" spans="27:27" x14ac:dyDescent="0.2">
      <c r="AA19643" s="9"/>
    </row>
    <row r="19644" spans="27:27" x14ac:dyDescent="0.2">
      <c r="AA19644" s="9"/>
    </row>
    <row r="19645" spans="27:27" x14ac:dyDescent="0.2">
      <c r="AA19645" s="9"/>
    </row>
    <row r="19646" spans="27:27" x14ac:dyDescent="0.2">
      <c r="AA19646" s="9"/>
    </row>
    <row r="19647" spans="27:27" x14ac:dyDescent="0.2">
      <c r="AA19647" s="9"/>
    </row>
    <row r="19648" spans="27:27" x14ac:dyDescent="0.2">
      <c r="AA19648" s="9"/>
    </row>
    <row r="19649" spans="27:27" x14ac:dyDescent="0.2">
      <c r="AA19649" s="9"/>
    </row>
    <row r="19650" spans="27:27" x14ac:dyDescent="0.2">
      <c r="AA19650" s="9"/>
    </row>
    <row r="19651" spans="27:27" x14ac:dyDescent="0.2">
      <c r="AA19651" s="9"/>
    </row>
    <row r="19652" spans="27:27" x14ac:dyDescent="0.2">
      <c r="AA19652" s="9"/>
    </row>
    <row r="19653" spans="27:27" x14ac:dyDescent="0.2">
      <c r="AA19653" s="9"/>
    </row>
    <row r="19654" spans="27:27" x14ac:dyDescent="0.2">
      <c r="AA19654" s="9"/>
    </row>
    <row r="19655" spans="27:27" x14ac:dyDescent="0.2">
      <c r="AA19655" s="9"/>
    </row>
    <row r="19656" spans="27:27" x14ac:dyDescent="0.2">
      <c r="AA19656" s="9"/>
    </row>
    <row r="19657" spans="27:27" x14ac:dyDescent="0.2">
      <c r="AA19657" s="9"/>
    </row>
    <row r="19658" spans="27:27" x14ac:dyDescent="0.2">
      <c r="AA19658" s="9"/>
    </row>
    <row r="19659" spans="27:27" x14ac:dyDescent="0.2">
      <c r="AA19659" s="9"/>
    </row>
    <row r="19660" spans="27:27" x14ac:dyDescent="0.2">
      <c r="AA19660" s="9"/>
    </row>
    <row r="19661" spans="27:27" x14ac:dyDescent="0.2">
      <c r="AA19661" s="9"/>
    </row>
    <row r="19662" spans="27:27" x14ac:dyDescent="0.2">
      <c r="AA19662" s="9"/>
    </row>
    <row r="19663" spans="27:27" x14ac:dyDescent="0.2">
      <c r="AA19663" s="9"/>
    </row>
    <row r="19664" spans="27:27" x14ac:dyDescent="0.2">
      <c r="AA19664" s="9"/>
    </row>
    <row r="19665" spans="27:27" x14ac:dyDescent="0.2">
      <c r="AA19665" s="9"/>
    </row>
    <row r="19666" spans="27:27" x14ac:dyDescent="0.2">
      <c r="AA19666" s="9"/>
    </row>
    <row r="19667" spans="27:27" x14ac:dyDescent="0.2">
      <c r="AA19667" s="9"/>
    </row>
    <row r="19668" spans="27:27" x14ac:dyDescent="0.2">
      <c r="AA19668" s="9"/>
    </row>
    <row r="19669" spans="27:27" x14ac:dyDescent="0.2">
      <c r="AA19669" s="9"/>
    </row>
    <row r="19670" spans="27:27" x14ac:dyDescent="0.2">
      <c r="AA19670" s="9"/>
    </row>
    <row r="19671" spans="27:27" x14ac:dyDescent="0.2">
      <c r="AA19671" s="9"/>
    </row>
    <row r="19672" spans="27:27" x14ac:dyDescent="0.2">
      <c r="AA19672" s="9"/>
    </row>
    <row r="19673" spans="27:27" x14ac:dyDescent="0.2">
      <c r="AA19673" s="9"/>
    </row>
    <row r="19674" spans="27:27" x14ac:dyDescent="0.2">
      <c r="AA19674" s="9"/>
    </row>
    <row r="19675" spans="27:27" x14ac:dyDescent="0.2">
      <c r="AA19675" s="9"/>
    </row>
    <row r="19676" spans="27:27" x14ac:dyDescent="0.2">
      <c r="AA19676" s="9"/>
    </row>
    <row r="19677" spans="27:27" x14ac:dyDescent="0.2">
      <c r="AA19677" s="9"/>
    </row>
    <row r="19678" spans="27:27" x14ac:dyDescent="0.2">
      <c r="AA19678" s="9"/>
    </row>
    <row r="19679" spans="27:27" x14ac:dyDescent="0.2">
      <c r="AA19679" s="9"/>
    </row>
    <row r="19680" spans="27:27" x14ac:dyDescent="0.2">
      <c r="AA19680" s="9"/>
    </row>
    <row r="19681" spans="27:27" x14ac:dyDescent="0.2">
      <c r="AA19681" s="9"/>
    </row>
    <row r="19682" spans="27:27" x14ac:dyDescent="0.2">
      <c r="AA19682" s="9"/>
    </row>
    <row r="19683" spans="27:27" x14ac:dyDescent="0.2">
      <c r="AA19683" s="9"/>
    </row>
    <row r="19684" spans="27:27" x14ac:dyDescent="0.2">
      <c r="AA19684" s="9"/>
    </row>
    <row r="19685" spans="27:27" x14ac:dyDescent="0.2">
      <c r="AA19685" s="9"/>
    </row>
    <row r="19686" spans="27:27" x14ac:dyDescent="0.2">
      <c r="AA19686" s="9"/>
    </row>
    <row r="19687" spans="27:27" x14ac:dyDescent="0.2">
      <c r="AA19687" s="9"/>
    </row>
    <row r="19688" spans="27:27" x14ac:dyDescent="0.2">
      <c r="AA19688" s="9"/>
    </row>
    <row r="19689" spans="27:27" x14ac:dyDescent="0.2">
      <c r="AA19689" s="9"/>
    </row>
    <row r="19690" spans="27:27" x14ac:dyDescent="0.2">
      <c r="AA19690" s="9"/>
    </row>
    <row r="19691" spans="27:27" x14ac:dyDescent="0.2">
      <c r="AA19691" s="9"/>
    </row>
    <row r="19692" spans="27:27" x14ac:dyDescent="0.2">
      <c r="AA19692" s="9"/>
    </row>
    <row r="19693" spans="27:27" x14ac:dyDescent="0.2">
      <c r="AA19693" s="9"/>
    </row>
    <row r="19694" spans="27:27" x14ac:dyDescent="0.2">
      <c r="AA19694" s="9"/>
    </row>
    <row r="19695" spans="27:27" x14ac:dyDescent="0.2">
      <c r="AA19695" s="9"/>
    </row>
    <row r="19696" spans="27:27" x14ac:dyDescent="0.2">
      <c r="AA19696" s="9"/>
    </row>
    <row r="19697" spans="27:27" x14ac:dyDescent="0.2">
      <c r="AA19697" s="9"/>
    </row>
    <row r="19698" spans="27:27" x14ac:dyDescent="0.2">
      <c r="AA19698" s="9"/>
    </row>
    <row r="19699" spans="27:27" x14ac:dyDescent="0.2">
      <c r="AA19699" s="9"/>
    </row>
    <row r="19700" spans="27:27" x14ac:dyDescent="0.2">
      <c r="AA19700" s="9"/>
    </row>
    <row r="19701" spans="27:27" x14ac:dyDescent="0.2">
      <c r="AA19701" s="9"/>
    </row>
    <row r="19702" spans="27:27" x14ac:dyDescent="0.2">
      <c r="AA19702" s="9"/>
    </row>
    <row r="19703" spans="27:27" x14ac:dyDescent="0.2">
      <c r="AA19703" s="9"/>
    </row>
    <row r="19704" spans="27:27" x14ac:dyDescent="0.2">
      <c r="AA19704" s="9"/>
    </row>
    <row r="19705" spans="27:27" x14ac:dyDescent="0.2">
      <c r="AA19705" s="9"/>
    </row>
    <row r="19706" spans="27:27" x14ac:dyDescent="0.2">
      <c r="AA19706" s="9"/>
    </row>
    <row r="19707" spans="27:27" x14ac:dyDescent="0.2">
      <c r="AA19707" s="9"/>
    </row>
    <row r="19708" spans="27:27" x14ac:dyDescent="0.2">
      <c r="AA19708" s="9"/>
    </row>
    <row r="19709" spans="27:27" x14ac:dyDescent="0.2">
      <c r="AA19709" s="9"/>
    </row>
    <row r="19710" spans="27:27" x14ac:dyDescent="0.2">
      <c r="AA19710" s="9"/>
    </row>
    <row r="19711" spans="27:27" x14ac:dyDescent="0.2">
      <c r="AA19711" s="9"/>
    </row>
    <row r="19712" spans="27:27" x14ac:dyDescent="0.2">
      <c r="AA19712" s="9"/>
    </row>
    <row r="19713" spans="27:27" x14ac:dyDescent="0.2">
      <c r="AA19713" s="9"/>
    </row>
    <row r="19714" spans="27:27" x14ac:dyDescent="0.2">
      <c r="AA19714" s="9"/>
    </row>
    <row r="19715" spans="27:27" x14ac:dyDescent="0.2">
      <c r="AA19715" s="9"/>
    </row>
    <row r="19716" spans="27:27" x14ac:dyDescent="0.2">
      <c r="AA19716" s="9"/>
    </row>
    <row r="19717" spans="27:27" x14ac:dyDescent="0.2">
      <c r="AA19717" s="9"/>
    </row>
    <row r="19718" spans="27:27" x14ac:dyDescent="0.2">
      <c r="AA19718" s="9"/>
    </row>
    <row r="19719" spans="27:27" x14ac:dyDescent="0.2">
      <c r="AA19719" s="9"/>
    </row>
    <row r="19720" spans="27:27" x14ac:dyDescent="0.2">
      <c r="AA19720" s="9"/>
    </row>
    <row r="19721" spans="27:27" x14ac:dyDescent="0.2">
      <c r="AA19721" s="9"/>
    </row>
    <row r="19722" spans="27:27" x14ac:dyDescent="0.2">
      <c r="AA19722" s="9"/>
    </row>
    <row r="19723" spans="27:27" x14ac:dyDescent="0.2">
      <c r="AA19723" s="9"/>
    </row>
    <row r="19724" spans="27:27" x14ac:dyDescent="0.2">
      <c r="AA19724" s="9"/>
    </row>
    <row r="19725" spans="27:27" x14ac:dyDescent="0.2">
      <c r="AA19725" s="9"/>
    </row>
    <row r="19726" spans="27:27" x14ac:dyDescent="0.2">
      <c r="AA19726" s="9"/>
    </row>
    <row r="19727" spans="27:27" x14ac:dyDescent="0.2">
      <c r="AA19727" s="9"/>
    </row>
    <row r="19728" spans="27:27" x14ac:dyDescent="0.2">
      <c r="AA19728" s="9"/>
    </row>
    <row r="19729" spans="27:27" x14ac:dyDescent="0.2">
      <c r="AA19729" s="9"/>
    </row>
    <row r="19730" spans="27:27" x14ac:dyDescent="0.2">
      <c r="AA19730" s="9"/>
    </row>
    <row r="19731" spans="27:27" x14ac:dyDescent="0.2">
      <c r="AA19731" s="9"/>
    </row>
    <row r="19732" spans="27:27" x14ac:dyDescent="0.2">
      <c r="AA19732" s="9"/>
    </row>
    <row r="19733" spans="27:27" x14ac:dyDescent="0.2">
      <c r="AA19733" s="9"/>
    </row>
    <row r="19734" spans="27:27" x14ac:dyDescent="0.2">
      <c r="AA19734" s="9"/>
    </row>
    <row r="19735" spans="27:27" x14ac:dyDescent="0.2">
      <c r="AA19735" s="9"/>
    </row>
    <row r="19736" spans="27:27" x14ac:dyDescent="0.2">
      <c r="AA19736" s="9"/>
    </row>
    <row r="19737" spans="27:27" x14ac:dyDescent="0.2">
      <c r="AA19737" s="9"/>
    </row>
    <row r="19738" spans="27:27" x14ac:dyDescent="0.2">
      <c r="AA19738" s="9"/>
    </row>
    <row r="19739" spans="27:27" x14ac:dyDescent="0.2">
      <c r="AA19739" s="9"/>
    </row>
    <row r="19740" spans="27:27" x14ac:dyDescent="0.2">
      <c r="AA19740" s="9"/>
    </row>
    <row r="19741" spans="27:27" x14ac:dyDescent="0.2">
      <c r="AA19741" s="9"/>
    </row>
    <row r="19742" spans="27:27" x14ac:dyDescent="0.2">
      <c r="AA19742" s="9"/>
    </row>
    <row r="19743" spans="27:27" x14ac:dyDescent="0.2">
      <c r="AA19743" s="9"/>
    </row>
    <row r="19744" spans="27:27" x14ac:dyDescent="0.2">
      <c r="AA19744" s="9"/>
    </row>
    <row r="19745" spans="27:27" x14ac:dyDescent="0.2">
      <c r="AA19745" s="9"/>
    </row>
    <row r="19746" spans="27:27" x14ac:dyDescent="0.2">
      <c r="AA19746" s="9"/>
    </row>
    <row r="19747" spans="27:27" x14ac:dyDescent="0.2">
      <c r="AA19747" s="9"/>
    </row>
    <row r="19748" spans="27:27" x14ac:dyDescent="0.2">
      <c r="AA19748" s="9"/>
    </row>
    <row r="19749" spans="27:27" x14ac:dyDescent="0.2">
      <c r="AA19749" s="9"/>
    </row>
    <row r="19750" spans="27:27" x14ac:dyDescent="0.2">
      <c r="AA19750" s="9"/>
    </row>
    <row r="19751" spans="27:27" x14ac:dyDescent="0.2">
      <c r="AA19751" s="9"/>
    </row>
    <row r="19752" spans="27:27" x14ac:dyDescent="0.2">
      <c r="AA19752" s="9"/>
    </row>
    <row r="19753" spans="27:27" x14ac:dyDescent="0.2">
      <c r="AA19753" s="9"/>
    </row>
    <row r="19754" spans="27:27" x14ac:dyDescent="0.2">
      <c r="AA19754" s="9"/>
    </row>
    <row r="19755" spans="27:27" x14ac:dyDescent="0.2">
      <c r="AA19755" s="9"/>
    </row>
    <row r="19756" spans="27:27" x14ac:dyDescent="0.2">
      <c r="AA19756" s="9"/>
    </row>
    <row r="19757" spans="27:27" x14ac:dyDescent="0.2">
      <c r="AA19757" s="9"/>
    </row>
    <row r="19758" spans="27:27" x14ac:dyDescent="0.2">
      <c r="AA19758" s="9"/>
    </row>
    <row r="19759" spans="27:27" x14ac:dyDescent="0.2">
      <c r="AA19759" s="9"/>
    </row>
    <row r="19760" spans="27:27" x14ac:dyDescent="0.2">
      <c r="AA19760" s="9"/>
    </row>
    <row r="19761" spans="27:27" x14ac:dyDescent="0.2">
      <c r="AA19761" s="9"/>
    </row>
    <row r="19762" spans="27:27" x14ac:dyDescent="0.2">
      <c r="AA19762" s="9"/>
    </row>
    <row r="19763" spans="27:27" x14ac:dyDescent="0.2">
      <c r="AA19763" s="9"/>
    </row>
    <row r="19764" spans="27:27" x14ac:dyDescent="0.2">
      <c r="AA19764" s="9"/>
    </row>
    <row r="19765" spans="27:27" x14ac:dyDescent="0.2">
      <c r="AA19765" s="9"/>
    </row>
    <row r="19766" spans="27:27" x14ac:dyDescent="0.2">
      <c r="AA19766" s="9"/>
    </row>
    <row r="19767" spans="27:27" x14ac:dyDescent="0.2">
      <c r="AA19767" s="9"/>
    </row>
    <row r="19768" spans="27:27" x14ac:dyDescent="0.2">
      <c r="AA19768" s="9"/>
    </row>
    <row r="19769" spans="27:27" x14ac:dyDescent="0.2">
      <c r="AA19769" s="9"/>
    </row>
    <row r="19770" spans="27:27" x14ac:dyDescent="0.2">
      <c r="AA19770" s="9"/>
    </row>
    <row r="19771" spans="27:27" x14ac:dyDescent="0.2">
      <c r="AA19771" s="9"/>
    </row>
    <row r="19772" spans="27:27" x14ac:dyDescent="0.2">
      <c r="AA19772" s="9"/>
    </row>
    <row r="19773" spans="27:27" x14ac:dyDescent="0.2">
      <c r="AA19773" s="9"/>
    </row>
    <row r="19774" spans="27:27" x14ac:dyDescent="0.2">
      <c r="AA19774" s="9"/>
    </row>
    <row r="19775" spans="27:27" x14ac:dyDescent="0.2">
      <c r="AA19775" s="9"/>
    </row>
    <row r="19776" spans="27:27" x14ac:dyDescent="0.2">
      <c r="AA19776" s="9"/>
    </row>
    <row r="19777" spans="27:27" x14ac:dyDescent="0.2">
      <c r="AA19777" s="9"/>
    </row>
    <row r="19778" spans="27:27" x14ac:dyDescent="0.2">
      <c r="AA19778" s="9"/>
    </row>
    <row r="19779" spans="27:27" x14ac:dyDescent="0.2">
      <c r="AA19779" s="9"/>
    </row>
    <row r="19780" spans="27:27" x14ac:dyDescent="0.2">
      <c r="AA19780" s="9"/>
    </row>
    <row r="19781" spans="27:27" x14ac:dyDescent="0.2">
      <c r="AA19781" s="9"/>
    </row>
    <row r="19782" spans="27:27" x14ac:dyDescent="0.2">
      <c r="AA19782" s="9"/>
    </row>
    <row r="19783" spans="27:27" x14ac:dyDescent="0.2">
      <c r="AA19783" s="9"/>
    </row>
    <row r="19784" spans="27:27" x14ac:dyDescent="0.2">
      <c r="AA19784" s="9"/>
    </row>
    <row r="19785" spans="27:27" x14ac:dyDescent="0.2">
      <c r="AA19785" s="9"/>
    </row>
    <row r="19786" spans="27:27" x14ac:dyDescent="0.2">
      <c r="AA19786" s="9"/>
    </row>
    <row r="19787" spans="27:27" x14ac:dyDescent="0.2">
      <c r="AA19787" s="9"/>
    </row>
    <row r="19788" spans="27:27" x14ac:dyDescent="0.2">
      <c r="AA19788" s="9"/>
    </row>
    <row r="19789" spans="27:27" x14ac:dyDescent="0.2">
      <c r="AA19789" s="9"/>
    </row>
    <row r="19790" spans="27:27" x14ac:dyDescent="0.2">
      <c r="AA19790" s="9"/>
    </row>
    <row r="19791" spans="27:27" x14ac:dyDescent="0.2">
      <c r="AA19791" s="9"/>
    </row>
    <row r="19792" spans="27:27" x14ac:dyDescent="0.2">
      <c r="AA19792" s="9"/>
    </row>
    <row r="19793" spans="27:27" x14ac:dyDescent="0.2">
      <c r="AA19793" s="9"/>
    </row>
    <row r="19794" spans="27:27" x14ac:dyDescent="0.2">
      <c r="AA19794" s="9"/>
    </row>
    <row r="19795" spans="27:27" x14ac:dyDescent="0.2">
      <c r="AA19795" s="9"/>
    </row>
    <row r="19796" spans="27:27" x14ac:dyDescent="0.2">
      <c r="AA19796" s="9"/>
    </row>
    <row r="19797" spans="27:27" x14ac:dyDescent="0.2">
      <c r="AA19797" s="9"/>
    </row>
    <row r="19798" spans="27:27" x14ac:dyDescent="0.2">
      <c r="AA19798" s="9"/>
    </row>
    <row r="19799" spans="27:27" x14ac:dyDescent="0.2">
      <c r="AA19799" s="9"/>
    </row>
    <row r="19800" spans="27:27" x14ac:dyDescent="0.2">
      <c r="AA19800" s="9"/>
    </row>
    <row r="19801" spans="27:27" x14ac:dyDescent="0.2">
      <c r="AA19801" s="9"/>
    </row>
    <row r="19802" spans="27:27" x14ac:dyDescent="0.2">
      <c r="AA19802" s="9"/>
    </row>
    <row r="19803" spans="27:27" x14ac:dyDescent="0.2">
      <c r="AA19803" s="9"/>
    </row>
    <row r="19804" spans="27:27" x14ac:dyDescent="0.2">
      <c r="AA19804" s="9"/>
    </row>
    <row r="19805" spans="27:27" x14ac:dyDescent="0.2">
      <c r="AA19805" s="9"/>
    </row>
    <row r="19806" spans="27:27" x14ac:dyDescent="0.2">
      <c r="AA19806" s="9"/>
    </row>
    <row r="19807" spans="27:27" x14ac:dyDescent="0.2">
      <c r="AA19807" s="9"/>
    </row>
    <row r="19808" spans="27:27" x14ac:dyDescent="0.2">
      <c r="AA19808" s="9"/>
    </row>
    <row r="19809" spans="27:27" x14ac:dyDescent="0.2">
      <c r="AA19809" s="9"/>
    </row>
    <row r="19810" spans="27:27" x14ac:dyDescent="0.2">
      <c r="AA19810" s="9"/>
    </row>
    <row r="19811" spans="27:27" x14ac:dyDescent="0.2">
      <c r="AA19811" s="9"/>
    </row>
    <row r="19812" spans="27:27" x14ac:dyDescent="0.2">
      <c r="AA19812" s="9"/>
    </row>
    <row r="19813" spans="27:27" x14ac:dyDescent="0.2">
      <c r="AA19813" s="9"/>
    </row>
    <row r="19814" spans="27:27" x14ac:dyDescent="0.2">
      <c r="AA19814" s="9"/>
    </row>
    <row r="19815" spans="27:27" x14ac:dyDescent="0.2">
      <c r="AA19815" s="9"/>
    </row>
    <row r="19816" spans="27:27" x14ac:dyDescent="0.2">
      <c r="AA19816" s="9"/>
    </row>
    <row r="19817" spans="27:27" x14ac:dyDescent="0.2">
      <c r="AA19817" s="9"/>
    </row>
    <row r="19818" spans="27:27" x14ac:dyDescent="0.2">
      <c r="AA19818" s="9"/>
    </row>
    <row r="19819" spans="27:27" x14ac:dyDescent="0.2">
      <c r="AA19819" s="9"/>
    </row>
    <row r="19820" spans="27:27" x14ac:dyDescent="0.2">
      <c r="AA19820" s="9"/>
    </row>
    <row r="19821" spans="27:27" x14ac:dyDescent="0.2">
      <c r="AA19821" s="9"/>
    </row>
    <row r="19822" spans="27:27" x14ac:dyDescent="0.2">
      <c r="AA19822" s="9"/>
    </row>
    <row r="19823" spans="27:27" x14ac:dyDescent="0.2">
      <c r="AA19823" s="9"/>
    </row>
    <row r="19824" spans="27:27" x14ac:dyDescent="0.2">
      <c r="AA19824" s="9"/>
    </row>
    <row r="19825" spans="27:27" x14ac:dyDescent="0.2">
      <c r="AA19825" s="9"/>
    </row>
    <row r="19826" spans="27:27" x14ac:dyDescent="0.2">
      <c r="AA19826" s="9"/>
    </row>
    <row r="19827" spans="27:27" x14ac:dyDescent="0.2">
      <c r="AA19827" s="9"/>
    </row>
    <row r="19828" spans="27:27" x14ac:dyDescent="0.2">
      <c r="AA19828" s="9"/>
    </row>
    <row r="19829" spans="27:27" x14ac:dyDescent="0.2">
      <c r="AA19829" s="9"/>
    </row>
    <row r="19830" spans="27:27" x14ac:dyDescent="0.2">
      <c r="AA19830" s="9"/>
    </row>
    <row r="19831" spans="27:27" x14ac:dyDescent="0.2">
      <c r="AA19831" s="9"/>
    </row>
    <row r="19832" spans="27:27" x14ac:dyDescent="0.2">
      <c r="AA19832" s="9"/>
    </row>
    <row r="19833" spans="27:27" x14ac:dyDescent="0.2">
      <c r="AA19833" s="9"/>
    </row>
    <row r="19834" spans="27:27" x14ac:dyDescent="0.2">
      <c r="AA19834" s="9"/>
    </row>
    <row r="19835" spans="27:27" x14ac:dyDescent="0.2">
      <c r="AA19835" s="9"/>
    </row>
    <row r="19836" spans="27:27" x14ac:dyDescent="0.2">
      <c r="AA19836" s="9"/>
    </row>
    <row r="19837" spans="27:27" x14ac:dyDescent="0.2">
      <c r="AA19837" s="9"/>
    </row>
    <row r="19838" spans="27:27" x14ac:dyDescent="0.2">
      <c r="AA19838" s="9"/>
    </row>
    <row r="19839" spans="27:27" x14ac:dyDescent="0.2">
      <c r="AA19839" s="9"/>
    </row>
    <row r="19840" spans="27:27" x14ac:dyDescent="0.2">
      <c r="AA19840" s="9"/>
    </row>
    <row r="19841" spans="27:27" x14ac:dyDescent="0.2">
      <c r="AA19841" s="9"/>
    </row>
    <row r="19842" spans="27:27" x14ac:dyDescent="0.2">
      <c r="AA19842" s="9"/>
    </row>
    <row r="19843" spans="27:27" x14ac:dyDescent="0.2">
      <c r="AA19843" s="9"/>
    </row>
    <row r="19844" spans="27:27" x14ac:dyDescent="0.2">
      <c r="AA19844" s="9"/>
    </row>
    <row r="19845" spans="27:27" x14ac:dyDescent="0.2">
      <c r="AA19845" s="9"/>
    </row>
    <row r="19846" spans="27:27" x14ac:dyDescent="0.2">
      <c r="AA19846" s="9"/>
    </row>
    <row r="19847" spans="27:27" x14ac:dyDescent="0.2">
      <c r="AA19847" s="9"/>
    </row>
    <row r="19848" spans="27:27" x14ac:dyDescent="0.2">
      <c r="AA19848" s="9"/>
    </row>
    <row r="19849" spans="27:27" x14ac:dyDescent="0.2">
      <c r="AA19849" s="9"/>
    </row>
    <row r="19850" spans="27:27" x14ac:dyDescent="0.2">
      <c r="AA19850" s="9"/>
    </row>
    <row r="19851" spans="27:27" x14ac:dyDescent="0.2">
      <c r="AA19851" s="9"/>
    </row>
    <row r="19852" spans="27:27" x14ac:dyDescent="0.2">
      <c r="AA19852" s="9"/>
    </row>
    <row r="19853" spans="27:27" x14ac:dyDescent="0.2">
      <c r="AA19853" s="9"/>
    </row>
    <row r="19854" spans="27:27" x14ac:dyDescent="0.2">
      <c r="AA19854" s="9"/>
    </row>
    <row r="19855" spans="27:27" x14ac:dyDescent="0.2">
      <c r="AA19855" s="9"/>
    </row>
    <row r="19856" spans="27:27" x14ac:dyDescent="0.2">
      <c r="AA19856" s="9"/>
    </row>
    <row r="19857" spans="27:27" x14ac:dyDescent="0.2">
      <c r="AA19857" s="9"/>
    </row>
    <row r="19858" spans="27:27" x14ac:dyDescent="0.2">
      <c r="AA19858" s="9"/>
    </row>
    <row r="19859" spans="27:27" x14ac:dyDescent="0.2">
      <c r="AA19859" s="9"/>
    </row>
    <row r="19860" spans="27:27" x14ac:dyDescent="0.2">
      <c r="AA19860" s="9"/>
    </row>
    <row r="19861" spans="27:27" x14ac:dyDescent="0.2">
      <c r="AA19861" s="9"/>
    </row>
    <row r="19862" spans="27:27" x14ac:dyDescent="0.2">
      <c r="AA19862" s="9"/>
    </row>
    <row r="19863" spans="27:27" x14ac:dyDescent="0.2">
      <c r="AA19863" s="9"/>
    </row>
    <row r="19864" spans="27:27" x14ac:dyDescent="0.2">
      <c r="AA19864" s="9"/>
    </row>
    <row r="19865" spans="27:27" x14ac:dyDescent="0.2">
      <c r="AA19865" s="9"/>
    </row>
    <row r="19866" spans="27:27" x14ac:dyDescent="0.2">
      <c r="AA19866" s="9"/>
    </row>
    <row r="19867" spans="27:27" x14ac:dyDescent="0.2">
      <c r="AA19867" s="9"/>
    </row>
    <row r="19868" spans="27:27" x14ac:dyDescent="0.2">
      <c r="AA19868" s="9"/>
    </row>
    <row r="19869" spans="27:27" x14ac:dyDescent="0.2">
      <c r="AA19869" s="9"/>
    </row>
    <row r="19870" spans="27:27" x14ac:dyDescent="0.2">
      <c r="AA19870" s="9"/>
    </row>
    <row r="19871" spans="27:27" x14ac:dyDescent="0.2">
      <c r="AA19871" s="9"/>
    </row>
    <row r="19872" spans="27:27" x14ac:dyDescent="0.2">
      <c r="AA19872" s="9"/>
    </row>
    <row r="19873" spans="27:27" x14ac:dyDescent="0.2">
      <c r="AA19873" s="9"/>
    </row>
    <row r="19874" spans="27:27" x14ac:dyDescent="0.2">
      <c r="AA19874" s="9"/>
    </row>
    <row r="19875" spans="27:27" x14ac:dyDescent="0.2">
      <c r="AA19875" s="9"/>
    </row>
    <row r="19876" spans="27:27" x14ac:dyDescent="0.2">
      <c r="AA19876" s="9"/>
    </row>
    <row r="19877" spans="27:27" x14ac:dyDescent="0.2">
      <c r="AA19877" s="9"/>
    </row>
    <row r="19878" spans="27:27" x14ac:dyDescent="0.2">
      <c r="AA19878" s="9"/>
    </row>
    <row r="19879" spans="27:27" x14ac:dyDescent="0.2">
      <c r="AA19879" s="9"/>
    </row>
    <row r="19880" spans="27:27" x14ac:dyDescent="0.2">
      <c r="AA19880" s="9"/>
    </row>
    <row r="19881" spans="27:27" x14ac:dyDescent="0.2">
      <c r="AA19881" s="9"/>
    </row>
    <row r="19882" spans="27:27" x14ac:dyDescent="0.2">
      <c r="AA19882" s="9"/>
    </row>
    <row r="19883" spans="27:27" x14ac:dyDescent="0.2">
      <c r="AA19883" s="9"/>
    </row>
    <row r="19884" spans="27:27" x14ac:dyDescent="0.2">
      <c r="AA19884" s="9"/>
    </row>
    <row r="19885" spans="27:27" x14ac:dyDescent="0.2">
      <c r="AA19885" s="9"/>
    </row>
    <row r="19886" spans="27:27" x14ac:dyDescent="0.2">
      <c r="AA19886" s="9"/>
    </row>
    <row r="19887" spans="27:27" x14ac:dyDescent="0.2">
      <c r="AA19887" s="9"/>
    </row>
    <row r="19888" spans="27:27" x14ac:dyDescent="0.2">
      <c r="AA19888" s="9"/>
    </row>
    <row r="19889" spans="27:27" x14ac:dyDescent="0.2">
      <c r="AA19889" s="9"/>
    </row>
    <row r="19890" spans="27:27" x14ac:dyDescent="0.2">
      <c r="AA19890" s="9"/>
    </row>
    <row r="19891" spans="27:27" x14ac:dyDescent="0.2">
      <c r="AA19891" s="9"/>
    </row>
    <row r="19892" spans="27:27" x14ac:dyDescent="0.2">
      <c r="AA19892" s="9"/>
    </row>
    <row r="19893" spans="27:27" x14ac:dyDescent="0.2">
      <c r="AA19893" s="9"/>
    </row>
    <row r="19894" spans="27:27" x14ac:dyDescent="0.2">
      <c r="AA19894" s="9"/>
    </row>
    <row r="19895" spans="27:27" x14ac:dyDescent="0.2">
      <c r="AA19895" s="9"/>
    </row>
    <row r="19896" spans="27:27" x14ac:dyDescent="0.2">
      <c r="AA19896" s="9"/>
    </row>
    <row r="19897" spans="27:27" x14ac:dyDescent="0.2">
      <c r="AA19897" s="9"/>
    </row>
    <row r="19898" spans="27:27" x14ac:dyDescent="0.2">
      <c r="AA19898" s="9"/>
    </row>
    <row r="19899" spans="27:27" x14ac:dyDescent="0.2">
      <c r="AA19899" s="9"/>
    </row>
    <row r="19900" spans="27:27" x14ac:dyDescent="0.2">
      <c r="AA19900" s="9"/>
    </row>
    <row r="19901" spans="27:27" x14ac:dyDescent="0.2">
      <c r="AA19901" s="9"/>
    </row>
    <row r="19902" spans="27:27" x14ac:dyDescent="0.2">
      <c r="AA19902" s="9"/>
    </row>
    <row r="19903" spans="27:27" x14ac:dyDescent="0.2">
      <c r="AA19903" s="9"/>
    </row>
    <row r="19904" spans="27:27" x14ac:dyDescent="0.2">
      <c r="AA19904" s="9"/>
    </row>
    <row r="19905" spans="27:27" x14ac:dyDescent="0.2">
      <c r="AA19905" s="9"/>
    </row>
    <row r="19906" spans="27:27" x14ac:dyDescent="0.2">
      <c r="AA19906" s="9"/>
    </row>
    <row r="19907" spans="27:27" x14ac:dyDescent="0.2">
      <c r="AA19907" s="9"/>
    </row>
    <row r="19908" spans="27:27" x14ac:dyDescent="0.2">
      <c r="AA19908" s="9"/>
    </row>
    <row r="19909" spans="27:27" x14ac:dyDescent="0.2">
      <c r="AA19909" s="9"/>
    </row>
    <row r="19910" spans="27:27" x14ac:dyDescent="0.2">
      <c r="AA19910" s="9"/>
    </row>
    <row r="19911" spans="27:27" x14ac:dyDescent="0.2">
      <c r="AA19911" s="9"/>
    </row>
    <row r="19912" spans="27:27" x14ac:dyDescent="0.2">
      <c r="AA19912" s="9"/>
    </row>
    <row r="19913" spans="27:27" x14ac:dyDescent="0.2">
      <c r="AA19913" s="9"/>
    </row>
    <row r="19914" spans="27:27" x14ac:dyDescent="0.2">
      <c r="AA19914" s="9"/>
    </row>
    <row r="19915" spans="27:27" x14ac:dyDescent="0.2">
      <c r="AA19915" s="9"/>
    </row>
    <row r="19916" spans="27:27" x14ac:dyDescent="0.2">
      <c r="AA19916" s="9"/>
    </row>
    <row r="19917" spans="27:27" x14ac:dyDescent="0.2">
      <c r="AA19917" s="9"/>
    </row>
    <row r="19918" spans="27:27" x14ac:dyDescent="0.2">
      <c r="AA19918" s="9"/>
    </row>
    <row r="19919" spans="27:27" x14ac:dyDescent="0.2">
      <c r="AA19919" s="9"/>
    </row>
    <row r="19920" spans="27:27" x14ac:dyDescent="0.2">
      <c r="AA19920" s="9"/>
    </row>
    <row r="19921" spans="27:27" x14ac:dyDescent="0.2">
      <c r="AA19921" s="9"/>
    </row>
    <row r="19922" spans="27:27" x14ac:dyDescent="0.2">
      <c r="AA19922" s="9"/>
    </row>
    <row r="19923" spans="27:27" x14ac:dyDescent="0.2">
      <c r="AA19923" s="9"/>
    </row>
    <row r="19924" spans="27:27" x14ac:dyDescent="0.2">
      <c r="AA19924" s="9"/>
    </row>
    <row r="19925" spans="27:27" x14ac:dyDescent="0.2">
      <c r="AA19925" s="9"/>
    </row>
    <row r="19926" spans="27:27" x14ac:dyDescent="0.2">
      <c r="AA19926" s="9"/>
    </row>
    <row r="19927" spans="27:27" x14ac:dyDescent="0.2">
      <c r="AA19927" s="9"/>
    </row>
    <row r="19928" spans="27:27" x14ac:dyDescent="0.2">
      <c r="AA19928" s="9"/>
    </row>
    <row r="19929" spans="27:27" x14ac:dyDescent="0.2">
      <c r="AA19929" s="9"/>
    </row>
    <row r="19930" spans="27:27" x14ac:dyDescent="0.2">
      <c r="AA19930" s="9"/>
    </row>
    <row r="19931" spans="27:27" x14ac:dyDescent="0.2">
      <c r="AA19931" s="9"/>
    </row>
    <row r="19932" spans="27:27" x14ac:dyDescent="0.2">
      <c r="AA19932" s="9"/>
    </row>
    <row r="19933" spans="27:27" x14ac:dyDescent="0.2">
      <c r="AA19933" s="9"/>
    </row>
    <row r="19934" spans="27:27" x14ac:dyDescent="0.2">
      <c r="AA19934" s="9"/>
    </row>
    <row r="19935" spans="27:27" x14ac:dyDescent="0.2">
      <c r="AA19935" s="9"/>
    </row>
    <row r="19936" spans="27:27" x14ac:dyDescent="0.2">
      <c r="AA19936" s="9"/>
    </row>
    <row r="19937" spans="27:27" x14ac:dyDescent="0.2">
      <c r="AA19937" s="9"/>
    </row>
    <row r="19938" spans="27:27" x14ac:dyDescent="0.2">
      <c r="AA19938" s="9"/>
    </row>
    <row r="19939" spans="27:27" x14ac:dyDescent="0.2">
      <c r="AA19939" s="9"/>
    </row>
    <row r="19940" spans="27:27" x14ac:dyDescent="0.2">
      <c r="AA19940" s="9"/>
    </row>
    <row r="19941" spans="27:27" x14ac:dyDescent="0.2">
      <c r="AA19941" s="9"/>
    </row>
    <row r="19942" spans="27:27" x14ac:dyDescent="0.2">
      <c r="AA19942" s="9"/>
    </row>
    <row r="19943" spans="27:27" x14ac:dyDescent="0.2">
      <c r="AA19943" s="9"/>
    </row>
    <row r="19944" spans="27:27" x14ac:dyDescent="0.2">
      <c r="AA19944" s="9"/>
    </row>
    <row r="19945" spans="27:27" x14ac:dyDescent="0.2">
      <c r="AA19945" s="9"/>
    </row>
    <row r="19946" spans="27:27" x14ac:dyDescent="0.2">
      <c r="AA19946" s="9"/>
    </row>
    <row r="19947" spans="27:27" x14ac:dyDescent="0.2">
      <c r="AA19947" s="9"/>
    </row>
    <row r="19948" spans="27:27" x14ac:dyDescent="0.2">
      <c r="AA19948" s="9"/>
    </row>
    <row r="19949" spans="27:27" x14ac:dyDescent="0.2">
      <c r="AA19949" s="9"/>
    </row>
    <row r="19950" spans="27:27" x14ac:dyDescent="0.2">
      <c r="AA19950" s="9"/>
    </row>
    <row r="19951" spans="27:27" x14ac:dyDescent="0.2">
      <c r="AA19951" s="9"/>
    </row>
    <row r="19952" spans="27:27" x14ac:dyDescent="0.2">
      <c r="AA19952" s="9"/>
    </row>
    <row r="19953" spans="27:27" x14ac:dyDescent="0.2">
      <c r="AA19953" s="9"/>
    </row>
    <row r="19954" spans="27:27" x14ac:dyDescent="0.2">
      <c r="AA19954" s="9"/>
    </row>
    <row r="19955" spans="27:27" x14ac:dyDescent="0.2">
      <c r="AA19955" s="9"/>
    </row>
    <row r="19956" spans="27:27" x14ac:dyDescent="0.2">
      <c r="AA19956" s="9"/>
    </row>
    <row r="19957" spans="27:27" x14ac:dyDescent="0.2">
      <c r="AA19957" s="9"/>
    </row>
    <row r="19958" spans="27:27" x14ac:dyDescent="0.2">
      <c r="AA19958" s="9"/>
    </row>
    <row r="19959" spans="27:27" x14ac:dyDescent="0.2">
      <c r="AA19959" s="9"/>
    </row>
    <row r="19960" spans="27:27" x14ac:dyDescent="0.2">
      <c r="AA19960" s="9"/>
    </row>
    <row r="19961" spans="27:27" x14ac:dyDescent="0.2">
      <c r="AA19961" s="9"/>
    </row>
    <row r="19962" spans="27:27" x14ac:dyDescent="0.2">
      <c r="AA19962" s="9"/>
    </row>
    <row r="19963" spans="27:27" x14ac:dyDescent="0.2">
      <c r="AA19963" s="9"/>
    </row>
    <row r="19964" spans="27:27" x14ac:dyDescent="0.2">
      <c r="AA19964" s="9"/>
    </row>
    <row r="19965" spans="27:27" x14ac:dyDescent="0.2">
      <c r="AA19965" s="9"/>
    </row>
    <row r="19966" spans="27:27" x14ac:dyDescent="0.2">
      <c r="AA19966" s="9"/>
    </row>
    <row r="19967" spans="27:27" x14ac:dyDescent="0.2">
      <c r="AA19967" s="9"/>
    </row>
    <row r="19968" spans="27:27" x14ac:dyDescent="0.2">
      <c r="AA19968" s="9"/>
    </row>
    <row r="19969" spans="27:27" x14ac:dyDescent="0.2">
      <c r="AA19969" s="9"/>
    </row>
    <row r="19970" spans="27:27" x14ac:dyDescent="0.2">
      <c r="AA19970" s="9"/>
    </row>
    <row r="19971" spans="27:27" x14ac:dyDescent="0.2">
      <c r="AA19971" s="9"/>
    </row>
    <row r="19972" spans="27:27" x14ac:dyDescent="0.2">
      <c r="AA19972" s="9"/>
    </row>
    <row r="19973" spans="27:27" x14ac:dyDescent="0.2">
      <c r="AA19973" s="9"/>
    </row>
    <row r="19974" spans="27:27" x14ac:dyDescent="0.2">
      <c r="AA19974" s="9"/>
    </row>
    <row r="19975" spans="27:27" x14ac:dyDescent="0.2">
      <c r="AA19975" s="9"/>
    </row>
    <row r="19976" spans="27:27" x14ac:dyDescent="0.2">
      <c r="AA19976" s="9"/>
    </row>
    <row r="19977" spans="27:27" x14ac:dyDescent="0.2">
      <c r="AA19977" s="9"/>
    </row>
    <row r="19978" spans="27:27" x14ac:dyDescent="0.2">
      <c r="AA19978" s="9"/>
    </row>
    <row r="19979" spans="27:27" x14ac:dyDescent="0.2">
      <c r="AA19979" s="9"/>
    </row>
    <row r="19980" spans="27:27" x14ac:dyDescent="0.2">
      <c r="AA19980" s="9"/>
    </row>
    <row r="19981" spans="27:27" x14ac:dyDescent="0.2">
      <c r="AA19981" s="9"/>
    </row>
    <row r="19982" spans="27:27" x14ac:dyDescent="0.2">
      <c r="AA19982" s="9"/>
    </row>
    <row r="19983" spans="27:27" x14ac:dyDescent="0.2">
      <c r="AA19983" s="9"/>
    </row>
    <row r="19984" spans="27:27" x14ac:dyDescent="0.2">
      <c r="AA19984" s="9"/>
    </row>
    <row r="19985" spans="27:27" x14ac:dyDescent="0.2">
      <c r="AA19985" s="9"/>
    </row>
    <row r="19986" spans="27:27" x14ac:dyDescent="0.2">
      <c r="AA19986" s="9"/>
    </row>
    <row r="19987" spans="27:27" x14ac:dyDescent="0.2">
      <c r="AA19987" s="9"/>
    </row>
    <row r="19988" spans="27:27" x14ac:dyDescent="0.2">
      <c r="AA19988" s="9"/>
    </row>
    <row r="19989" spans="27:27" x14ac:dyDescent="0.2">
      <c r="AA19989" s="9"/>
    </row>
    <row r="19990" spans="27:27" x14ac:dyDescent="0.2">
      <c r="AA19990" s="9"/>
    </row>
    <row r="19991" spans="27:27" x14ac:dyDescent="0.2">
      <c r="AA19991" s="9"/>
    </row>
    <row r="19992" spans="27:27" x14ac:dyDescent="0.2">
      <c r="AA19992" s="9"/>
    </row>
    <row r="19993" spans="27:27" x14ac:dyDescent="0.2">
      <c r="AA19993" s="9"/>
    </row>
    <row r="19994" spans="27:27" x14ac:dyDescent="0.2">
      <c r="AA19994" s="9"/>
    </row>
    <row r="19995" spans="27:27" x14ac:dyDescent="0.2">
      <c r="AA19995" s="9"/>
    </row>
    <row r="19996" spans="27:27" x14ac:dyDescent="0.2">
      <c r="AA19996" s="9"/>
    </row>
    <row r="19997" spans="27:27" x14ac:dyDescent="0.2">
      <c r="AA19997" s="9"/>
    </row>
    <row r="19998" spans="27:27" x14ac:dyDescent="0.2">
      <c r="AA19998" s="9"/>
    </row>
    <row r="19999" spans="27:27" x14ac:dyDescent="0.2">
      <c r="AA19999" s="9"/>
    </row>
    <row r="20000" spans="27:27" x14ac:dyDescent="0.2">
      <c r="AA20000" s="9"/>
    </row>
    <row r="20001" spans="27:27" x14ac:dyDescent="0.2">
      <c r="AA20001" s="9"/>
    </row>
    <row r="20002" spans="27:27" x14ac:dyDescent="0.2">
      <c r="AA20002" s="9"/>
    </row>
    <row r="20003" spans="27:27" x14ac:dyDescent="0.2">
      <c r="AA20003" s="9"/>
    </row>
    <row r="20004" spans="27:27" x14ac:dyDescent="0.2">
      <c r="AA20004" s="9"/>
    </row>
    <row r="20005" spans="27:27" x14ac:dyDescent="0.2">
      <c r="AA20005" s="9"/>
    </row>
    <row r="20006" spans="27:27" x14ac:dyDescent="0.2">
      <c r="AA20006" s="9"/>
    </row>
    <row r="20007" spans="27:27" x14ac:dyDescent="0.2">
      <c r="AA20007" s="9"/>
    </row>
    <row r="20008" spans="27:27" x14ac:dyDescent="0.2">
      <c r="AA20008" s="9"/>
    </row>
    <row r="20009" spans="27:27" x14ac:dyDescent="0.2">
      <c r="AA20009" s="9"/>
    </row>
    <row r="20010" spans="27:27" x14ac:dyDescent="0.2">
      <c r="AA20010" s="9"/>
    </row>
    <row r="20011" spans="27:27" x14ac:dyDescent="0.2">
      <c r="AA20011" s="9"/>
    </row>
    <row r="20012" spans="27:27" x14ac:dyDescent="0.2">
      <c r="AA20012" s="9"/>
    </row>
    <row r="20013" spans="27:27" x14ac:dyDescent="0.2">
      <c r="AA20013" s="9"/>
    </row>
    <row r="20014" spans="27:27" x14ac:dyDescent="0.2">
      <c r="AA20014" s="9"/>
    </row>
    <row r="20015" spans="27:27" x14ac:dyDescent="0.2">
      <c r="AA20015" s="9"/>
    </row>
    <row r="20016" spans="27:27" x14ac:dyDescent="0.2">
      <c r="AA20016" s="9"/>
    </row>
    <row r="20017" spans="27:27" x14ac:dyDescent="0.2">
      <c r="AA20017" s="9"/>
    </row>
    <row r="20018" spans="27:27" x14ac:dyDescent="0.2">
      <c r="AA20018" s="9"/>
    </row>
    <row r="20019" spans="27:27" x14ac:dyDescent="0.2">
      <c r="AA20019" s="9"/>
    </row>
    <row r="20020" spans="27:27" x14ac:dyDescent="0.2">
      <c r="AA20020" s="9"/>
    </row>
    <row r="20021" spans="27:27" x14ac:dyDescent="0.2">
      <c r="AA20021" s="9"/>
    </row>
    <row r="20022" spans="27:27" x14ac:dyDescent="0.2">
      <c r="AA20022" s="9"/>
    </row>
    <row r="20023" spans="27:27" x14ac:dyDescent="0.2">
      <c r="AA20023" s="9"/>
    </row>
    <row r="20024" spans="27:27" x14ac:dyDescent="0.2">
      <c r="AA20024" s="9"/>
    </row>
    <row r="20025" spans="27:27" x14ac:dyDescent="0.2">
      <c r="AA20025" s="9"/>
    </row>
    <row r="20026" spans="27:27" x14ac:dyDescent="0.2">
      <c r="AA20026" s="9"/>
    </row>
    <row r="20027" spans="27:27" x14ac:dyDescent="0.2">
      <c r="AA20027" s="9"/>
    </row>
    <row r="20028" spans="27:27" x14ac:dyDescent="0.2">
      <c r="AA20028" s="9"/>
    </row>
    <row r="20029" spans="27:27" x14ac:dyDescent="0.2">
      <c r="AA20029" s="9"/>
    </row>
    <row r="20030" spans="27:27" x14ac:dyDescent="0.2">
      <c r="AA20030" s="9"/>
    </row>
    <row r="20031" spans="27:27" x14ac:dyDescent="0.2">
      <c r="AA20031" s="9"/>
    </row>
    <row r="20032" spans="27:27" x14ac:dyDescent="0.2">
      <c r="AA20032" s="9"/>
    </row>
    <row r="20033" spans="27:27" x14ac:dyDescent="0.2">
      <c r="AA20033" s="9"/>
    </row>
    <row r="20034" spans="27:27" x14ac:dyDescent="0.2">
      <c r="AA20034" s="9"/>
    </row>
    <row r="20035" spans="27:27" x14ac:dyDescent="0.2">
      <c r="AA20035" s="9"/>
    </row>
    <row r="20036" spans="27:27" x14ac:dyDescent="0.2">
      <c r="AA20036" s="9"/>
    </row>
    <row r="20037" spans="27:27" x14ac:dyDescent="0.2">
      <c r="AA20037" s="9"/>
    </row>
    <row r="20038" spans="27:27" x14ac:dyDescent="0.2">
      <c r="AA20038" s="9"/>
    </row>
    <row r="20039" spans="27:27" x14ac:dyDescent="0.2">
      <c r="AA20039" s="9"/>
    </row>
    <row r="20040" spans="27:27" x14ac:dyDescent="0.2">
      <c r="AA20040" s="9"/>
    </row>
    <row r="20041" spans="27:27" x14ac:dyDescent="0.2">
      <c r="AA20041" s="9"/>
    </row>
    <row r="20042" spans="27:27" x14ac:dyDescent="0.2">
      <c r="AA20042" s="9"/>
    </row>
    <row r="20043" spans="27:27" x14ac:dyDescent="0.2">
      <c r="AA20043" s="9"/>
    </row>
    <row r="20044" spans="27:27" x14ac:dyDescent="0.2">
      <c r="AA20044" s="9"/>
    </row>
    <row r="20045" spans="27:27" x14ac:dyDescent="0.2">
      <c r="AA20045" s="9"/>
    </row>
    <row r="20046" spans="27:27" x14ac:dyDescent="0.2">
      <c r="AA20046" s="9"/>
    </row>
    <row r="20047" spans="27:27" x14ac:dyDescent="0.2">
      <c r="AA20047" s="9"/>
    </row>
    <row r="20048" spans="27:27" x14ac:dyDescent="0.2">
      <c r="AA20048" s="9"/>
    </row>
    <row r="20049" spans="27:27" x14ac:dyDescent="0.2">
      <c r="AA20049" s="9"/>
    </row>
    <row r="20050" spans="27:27" x14ac:dyDescent="0.2">
      <c r="AA20050" s="9"/>
    </row>
    <row r="20051" spans="27:27" x14ac:dyDescent="0.2">
      <c r="AA20051" s="9"/>
    </row>
    <row r="20052" spans="27:27" x14ac:dyDescent="0.2">
      <c r="AA20052" s="9"/>
    </row>
    <row r="20053" spans="27:27" x14ac:dyDescent="0.2">
      <c r="AA20053" s="9"/>
    </row>
    <row r="20054" spans="27:27" x14ac:dyDescent="0.2">
      <c r="AA20054" s="9"/>
    </row>
    <row r="20055" spans="27:27" x14ac:dyDescent="0.2">
      <c r="AA20055" s="9"/>
    </row>
    <row r="20056" spans="27:27" x14ac:dyDescent="0.2">
      <c r="AA20056" s="9"/>
    </row>
    <row r="20057" spans="27:27" x14ac:dyDescent="0.2">
      <c r="AA20057" s="9"/>
    </row>
    <row r="20058" spans="27:27" x14ac:dyDescent="0.2">
      <c r="AA20058" s="9"/>
    </row>
    <row r="20059" spans="27:27" x14ac:dyDescent="0.2">
      <c r="AA20059" s="9"/>
    </row>
    <row r="20060" spans="27:27" x14ac:dyDescent="0.2">
      <c r="AA20060" s="9"/>
    </row>
    <row r="20061" spans="27:27" x14ac:dyDescent="0.2">
      <c r="AA20061" s="9"/>
    </row>
    <row r="20062" spans="27:27" x14ac:dyDescent="0.2">
      <c r="AA20062" s="9"/>
    </row>
    <row r="20063" spans="27:27" x14ac:dyDescent="0.2">
      <c r="AA20063" s="9"/>
    </row>
    <row r="20064" spans="27:27" x14ac:dyDescent="0.2">
      <c r="AA20064" s="9"/>
    </row>
    <row r="20065" spans="27:27" x14ac:dyDescent="0.2">
      <c r="AA20065" s="9"/>
    </row>
    <row r="20066" spans="27:27" x14ac:dyDescent="0.2">
      <c r="AA20066" s="9"/>
    </row>
    <row r="20067" spans="27:27" x14ac:dyDescent="0.2">
      <c r="AA20067" s="9"/>
    </row>
    <row r="20068" spans="27:27" x14ac:dyDescent="0.2">
      <c r="AA20068" s="9"/>
    </row>
    <row r="20069" spans="27:27" x14ac:dyDescent="0.2">
      <c r="AA20069" s="9"/>
    </row>
    <row r="20070" spans="27:27" x14ac:dyDescent="0.2">
      <c r="AA20070" s="9"/>
    </row>
    <row r="20071" spans="27:27" x14ac:dyDescent="0.2">
      <c r="AA20071" s="9"/>
    </row>
    <row r="20072" spans="27:27" x14ac:dyDescent="0.2">
      <c r="AA20072" s="9"/>
    </row>
    <row r="20073" spans="27:27" x14ac:dyDescent="0.2">
      <c r="AA20073" s="9"/>
    </row>
    <row r="20074" spans="27:27" x14ac:dyDescent="0.2">
      <c r="AA20074" s="9"/>
    </row>
    <row r="20075" spans="27:27" x14ac:dyDescent="0.2">
      <c r="AA20075" s="9"/>
    </row>
    <row r="20076" spans="27:27" x14ac:dyDescent="0.2">
      <c r="AA20076" s="9"/>
    </row>
    <row r="20077" spans="27:27" x14ac:dyDescent="0.2">
      <c r="AA20077" s="9"/>
    </row>
    <row r="20078" spans="27:27" x14ac:dyDescent="0.2">
      <c r="AA20078" s="9"/>
    </row>
    <row r="20079" spans="27:27" x14ac:dyDescent="0.2">
      <c r="AA20079" s="9"/>
    </row>
    <row r="20080" spans="27:27" x14ac:dyDescent="0.2">
      <c r="AA20080" s="9"/>
    </row>
    <row r="20081" spans="27:27" x14ac:dyDescent="0.2">
      <c r="AA20081" s="9"/>
    </row>
    <row r="20082" spans="27:27" x14ac:dyDescent="0.2">
      <c r="AA20082" s="9"/>
    </row>
    <row r="20083" spans="27:27" x14ac:dyDescent="0.2">
      <c r="AA20083" s="9"/>
    </row>
    <row r="20084" spans="27:27" x14ac:dyDescent="0.2">
      <c r="AA20084" s="9"/>
    </row>
    <row r="20085" spans="27:27" x14ac:dyDescent="0.2">
      <c r="AA20085" s="9"/>
    </row>
    <row r="20086" spans="27:27" x14ac:dyDescent="0.2">
      <c r="AA20086" s="9"/>
    </row>
    <row r="20087" spans="27:27" x14ac:dyDescent="0.2">
      <c r="AA20087" s="9"/>
    </row>
    <row r="20088" spans="27:27" x14ac:dyDescent="0.2">
      <c r="AA20088" s="9"/>
    </row>
    <row r="20089" spans="27:27" x14ac:dyDescent="0.2">
      <c r="AA20089" s="9"/>
    </row>
    <row r="20090" spans="27:27" x14ac:dyDescent="0.2">
      <c r="AA20090" s="9"/>
    </row>
    <row r="20091" spans="27:27" x14ac:dyDescent="0.2">
      <c r="AA20091" s="9"/>
    </row>
    <row r="20092" spans="27:27" x14ac:dyDescent="0.2">
      <c r="AA20092" s="9"/>
    </row>
    <row r="20093" spans="27:27" x14ac:dyDescent="0.2">
      <c r="AA20093" s="9"/>
    </row>
    <row r="20094" spans="27:27" x14ac:dyDescent="0.2">
      <c r="AA20094" s="9"/>
    </row>
    <row r="20095" spans="27:27" x14ac:dyDescent="0.2">
      <c r="AA20095" s="9"/>
    </row>
    <row r="20096" spans="27:27" x14ac:dyDescent="0.2">
      <c r="AA20096" s="9"/>
    </row>
    <row r="20097" spans="27:27" x14ac:dyDescent="0.2">
      <c r="AA20097" s="9"/>
    </row>
    <row r="20098" spans="27:27" x14ac:dyDescent="0.2">
      <c r="AA20098" s="9"/>
    </row>
    <row r="20099" spans="27:27" x14ac:dyDescent="0.2">
      <c r="AA20099" s="9"/>
    </row>
    <row r="20100" spans="27:27" x14ac:dyDescent="0.2">
      <c r="AA20100" s="9"/>
    </row>
    <row r="20101" spans="27:27" x14ac:dyDescent="0.2">
      <c r="AA20101" s="9"/>
    </row>
    <row r="20102" spans="27:27" x14ac:dyDescent="0.2">
      <c r="AA20102" s="9"/>
    </row>
    <row r="20103" spans="27:27" x14ac:dyDescent="0.2">
      <c r="AA20103" s="9"/>
    </row>
    <row r="20104" spans="27:27" x14ac:dyDescent="0.2">
      <c r="AA20104" s="9"/>
    </row>
    <row r="20105" spans="27:27" x14ac:dyDescent="0.2">
      <c r="AA20105" s="9"/>
    </row>
    <row r="20106" spans="27:27" x14ac:dyDescent="0.2">
      <c r="AA20106" s="9"/>
    </row>
    <row r="20107" spans="27:27" x14ac:dyDescent="0.2">
      <c r="AA20107" s="9"/>
    </row>
    <row r="20108" spans="27:27" x14ac:dyDescent="0.2">
      <c r="AA20108" s="9"/>
    </row>
    <row r="20109" spans="27:27" x14ac:dyDescent="0.2">
      <c r="AA20109" s="9"/>
    </row>
    <row r="20110" spans="27:27" x14ac:dyDescent="0.2">
      <c r="AA20110" s="9"/>
    </row>
    <row r="20111" spans="27:27" x14ac:dyDescent="0.2">
      <c r="AA20111" s="9"/>
    </row>
    <row r="20112" spans="27:27" x14ac:dyDescent="0.2">
      <c r="AA20112" s="9"/>
    </row>
    <row r="20113" spans="27:27" x14ac:dyDescent="0.2">
      <c r="AA20113" s="9"/>
    </row>
    <row r="20114" spans="27:27" x14ac:dyDescent="0.2">
      <c r="AA20114" s="9"/>
    </row>
    <row r="20115" spans="27:27" x14ac:dyDescent="0.2">
      <c r="AA20115" s="9"/>
    </row>
    <row r="20116" spans="27:27" x14ac:dyDescent="0.2">
      <c r="AA20116" s="9"/>
    </row>
    <row r="20117" spans="27:27" x14ac:dyDescent="0.2">
      <c r="AA20117" s="9"/>
    </row>
    <row r="20118" spans="27:27" x14ac:dyDescent="0.2">
      <c r="AA20118" s="9"/>
    </row>
    <row r="20119" spans="27:27" x14ac:dyDescent="0.2">
      <c r="AA20119" s="9"/>
    </row>
    <row r="20120" spans="27:27" x14ac:dyDescent="0.2">
      <c r="AA20120" s="9"/>
    </row>
    <row r="20121" spans="27:27" x14ac:dyDescent="0.2">
      <c r="AA20121" s="9"/>
    </row>
    <row r="20122" spans="27:27" x14ac:dyDescent="0.2">
      <c r="AA20122" s="9"/>
    </row>
    <row r="20123" spans="27:27" x14ac:dyDescent="0.2">
      <c r="AA20123" s="9"/>
    </row>
    <row r="20124" spans="27:27" x14ac:dyDescent="0.2">
      <c r="AA20124" s="9"/>
    </row>
    <row r="20125" spans="27:27" x14ac:dyDescent="0.2">
      <c r="AA20125" s="9"/>
    </row>
    <row r="20126" spans="27:27" x14ac:dyDescent="0.2">
      <c r="AA20126" s="9"/>
    </row>
    <row r="20127" spans="27:27" x14ac:dyDescent="0.2">
      <c r="AA20127" s="9"/>
    </row>
    <row r="20128" spans="27:27" x14ac:dyDescent="0.2">
      <c r="AA20128" s="9"/>
    </row>
    <row r="20129" spans="27:27" x14ac:dyDescent="0.2">
      <c r="AA20129" s="9"/>
    </row>
    <row r="20130" spans="27:27" x14ac:dyDescent="0.2">
      <c r="AA20130" s="9"/>
    </row>
    <row r="20131" spans="27:27" x14ac:dyDescent="0.2">
      <c r="AA20131" s="9"/>
    </row>
    <row r="20132" spans="27:27" x14ac:dyDescent="0.2">
      <c r="AA20132" s="9"/>
    </row>
    <row r="20133" spans="27:27" x14ac:dyDescent="0.2">
      <c r="AA20133" s="9"/>
    </row>
    <row r="20134" spans="27:27" x14ac:dyDescent="0.2">
      <c r="AA20134" s="9"/>
    </row>
    <row r="20135" spans="27:27" x14ac:dyDescent="0.2">
      <c r="AA20135" s="9"/>
    </row>
    <row r="20136" spans="27:27" x14ac:dyDescent="0.2">
      <c r="AA20136" s="9"/>
    </row>
    <row r="20137" spans="27:27" x14ac:dyDescent="0.2">
      <c r="AA20137" s="9"/>
    </row>
    <row r="20138" spans="27:27" x14ac:dyDescent="0.2">
      <c r="AA20138" s="9"/>
    </row>
    <row r="20139" spans="27:27" x14ac:dyDescent="0.2">
      <c r="AA20139" s="9"/>
    </row>
    <row r="20140" spans="27:27" x14ac:dyDescent="0.2">
      <c r="AA20140" s="9"/>
    </row>
    <row r="20141" spans="27:27" x14ac:dyDescent="0.2">
      <c r="AA20141" s="9"/>
    </row>
    <row r="20142" spans="27:27" x14ac:dyDescent="0.2">
      <c r="AA20142" s="9"/>
    </row>
    <row r="20143" spans="27:27" x14ac:dyDescent="0.2">
      <c r="AA20143" s="9"/>
    </row>
    <row r="20144" spans="27:27" x14ac:dyDescent="0.2">
      <c r="AA20144" s="9"/>
    </row>
    <row r="20145" spans="27:27" x14ac:dyDescent="0.2">
      <c r="AA20145" s="9"/>
    </row>
    <row r="20146" spans="27:27" x14ac:dyDescent="0.2">
      <c r="AA20146" s="9"/>
    </row>
    <row r="20147" spans="27:27" x14ac:dyDescent="0.2">
      <c r="AA20147" s="9"/>
    </row>
    <row r="20148" spans="27:27" x14ac:dyDescent="0.2">
      <c r="AA20148" s="9"/>
    </row>
    <row r="20149" spans="27:27" x14ac:dyDescent="0.2">
      <c r="AA20149" s="9"/>
    </row>
    <row r="20150" spans="27:27" x14ac:dyDescent="0.2">
      <c r="AA20150" s="9"/>
    </row>
    <row r="20151" spans="27:27" x14ac:dyDescent="0.2">
      <c r="AA20151" s="9"/>
    </row>
    <row r="20152" spans="27:27" x14ac:dyDescent="0.2">
      <c r="AA20152" s="9"/>
    </row>
    <row r="20153" spans="27:27" x14ac:dyDescent="0.2">
      <c r="AA20153" s="9"/>
    </row>
    <row r="20154" spans="27:27" x14ac:dyDescent="0.2">
      <c r="AA20154" s="9"/>
    </row>
    <row r="20155" spans="27:27" x14ac:dyDescent="0.2">
      <c r="AA20155" s="9"/>
    </row>
    <row r="20156" spans="27:27" x14ac:dyDescent="0.2">
      <c r="AA20156" s="9"/>
    </row>
    <row r="20157" spans="27:27" x14ac:dyDescent="0.2">
      <c r="AA20157" s="9"/>
    </row>
    <row r="20158" spans="27:27" x14ac:dyDescent="0.2">
      <c r="AA20158" s="9"/>
    </row>
    <row r="20159" spans="27:27" x14ac:dyDescent="0.2">
      <c r="AA20159" s="9"/>
    </row>
    <row r="20160" spans="27:27" x14ac:dyDescent="0.2">
      <c r="AA20160" s="9"/>
    </row>
    <row r="20161" spans="27:27" x14ac:dyDescent="0.2">
      <c r="AA20161" s="9"/>
    </row>
    <row r="20162" spans="27:27" x14ac:dyDescent="0.2">
      <c r="AA20162" s="9"/>
    </row>
    <row r="20163" spans="27:27" x14ac:dyDescent="0.2">
      <c r="AA20163" s="9"/>
    </row>
    <row r="20164" spans="27:27" x14ac:dyDescent="0.2">
      <c r="AA20164" s="9"/>
    </row>
    <row r="20165" spans="27:27" x14ac:dyDescent="0.2">
      <c r="AA20165" s="9"/>
    </row>
    <row r="20166" spans="27:27" x14ac:dyDescent="0.2">
      <c r="AA20166" s="9"/>
    </row>
    <row r="20167" spans="27:27" x14ac:dyDescent="0.2">
      <c r="AA20167" s="9"/>
    </row>
    <row r="20168" spans="27:27" x14ac:dyDescent="0.2">
      <c r="AA20168" s="9"/>
    </row>
    <row r="20169" spans="27:27" x14ac:dyDescent="0.2">
      <c r="AA20169" s="9"/>
    </row>
    <row r="20170" spans="27:27" x14ac:dyDescent="0.2">
      <c r="AA20170" s="9"/>
    </row>
    <row r="20171" spans="27:27" x14ac:dyDescent="0.2">
      <c r="AA20171" s="9"/>
    </row>
    <row r="20172" spans="27:27" x14ac:dyDescent="0.2">
      <c r="AA20172" s="9"/>
    </row>
    <row r="20173" spans="27:27" x14ac:dyDescent="0.2">
      <c r="AA20173" s="9"/>
    </row>
    <row r="20174" spans="27:27" x14ac:dyDescent="0.2">
      <c r="AA20174" s="9"/>
    </row>
    <row r="20175" spans="27:27" x14ac:dyDescent="0.2">
      <c r="AA20175" s="9"/>
    </row>
    <row r="20176" spans="27:27" x14ac:dyDescent="0.2">
      <c r="AA20176" s="9"/>
    </row>
    <row r="20177" spans="27:27" x14ac:dyDescent="0.2">
      <c r="AA20177" s="9"/>
    </row>
    <row r="20178" spans="27:27" x14ac:dyDescent="0.2">
      <c r="AA20178" s="9"/>
    </row>
    <row r="20179" spans="27:27" x14ac:dyDescent="0.2">
      <c r="AA20179" s="9"/>
    </row>
    <row r="20180" spans="27:27" x14ac:dyDescent="0.2">
      <c r="AA20180" s="9"/>
    </row>
    <row r="20181" spans="27:27" x14ac:dyDescent="0.2">
      <c r="AA20181" s="9"/>
    </row>
    <row r="20182" spans="27:27" x14ac:dyDescent="0.2">
      <c r="AA20182" s="9"/>
    </row>
    <row r="20183" spans="27:27" x14ac:dyDescent="0.2">
      <c r="AA20183" s="9"/>
    </row>
    <row r="20184" spans="27:27" x14ac:dyDescent="0.2">
      <c r="AA20184" s="9"/>
    </row>
    <row r="20185" spans="27:27" x14ac:dyDescent="0.2">
      <c r="AA20185" s="9"/>
    </row>
    <row r="20186" spans="27:27" x14ac:dyDescent="0.2">
      <c r="AA20186" s="9"/>
    </row>
    <row r="20187" spans="27:27" x14ac:dyDescent="0.2">
      <c r="AA20187" s="9"/>
    </row>
    <row r="20188" spans="27:27" x14ac:dyDescent="0.2">
      <c r="AA20188" s="9"/>
    </row>
    <row r="20189" spans="27:27" x14ac:dyDescent="0.2">
      <c r="AA20189" s="9"/>
    </row>
    <row r="20190" spans="27:27" x14ac:dyDescent="0.2">
      <c r="AA20190" s="9"/>
    </row>
    <row r="20191" spans="27:27" x14ac:dyDescent="0.2">
      <c r="AA20191" s="9"/>
    </row>
    <row r="20192" spans="27:27" x14ac:dyDescent="0.2">
      <c r="AA20192" s="9"/>
    </row>
    <row r="20193" spans="27:27" x14ac:dyDescent="0.2">
      <c r="AA20193" s="9"/>
    </row>
    <row r="20194" spans="27:27" x14ac:dyDescent="0.2">
      <c r="AA20194" s="9"/>
    </row>
    <row r="20195" spans="27:27" x14ac:dyDescent="0.2">
      <c r="AA20195" s="9"/>
    </row>
    <row r="20196" spans="27:27" x14ac:dyDescent="0.2">
      <c r="AA20196" s="9"/>
    </row>
    <row r="20197" spans="27:27" x14ac:dyDescent="0.2">
      <c r="AA20197" s="9"/>
    </row>
    <row r="20198" spans="27:27" x14ac:dyDescent="0.2">
      <c r="AA20198" s="9"/>
    </row>
    <row r="20199" spans="27:27" x14ac:dyDescent="0.2">
      <c r="AA20199" s="9"/>
    </row>
    <row r="20200" spans="27:27" x14ac:dyDescent="0.2">
      <c r="AA20200" s="9"/>
    </row>
    <row r="20201" spans="27:27" x14ac:dyDescent="0.2">
      <c r="AA20201" s="9"/>
    </row>
    <row r="20202" spans="27:27" x14ac:dyDescent="0.2">
      <c r="AA20202" s="9"/>
    </row>
    <row r="20203" spans="27:27" x14ac:dyDescent="0.2">
      <c r="AA20203" s="9"/>
    </row>
    <row r="20204" spans="27:27" x14ac:dyDescent="0.2">
      <c r="AA20204" s="9"/>
    </row>
    <row r="20205" spans="27:27" x14ac:dyDescent="0.2">
      <c r="AA20205" s="9"/>
    </row>
    <row r="20206" spans="27:27" x14ac:dyDescent="0.2">
      <c r="AA20206" s="9"/>
    </row>
    <row r="20207" spans="27:27" x14ac:dyDescent="0.2">
      <c r="AA20207" s="9"/>
    </row>
    <row r="20208" spans="27:27" x14ac:dyDescent="0.2">
      <c r="AA20208" s="9"/>
    </row>
    <row r="20209" spans="27:27" x14ac:dyDescent="0.2">
      <c r="AA20209" s="9"/>
    </row>
    <row r="20210" spans="27:27" x14ac:dyDescent="0.2">
      <c r="AA20210" s="9"/>
    </row>
    <row r="20211" spans="27:27" x14ac:dyDescent="0.2">
      <c r="AA20211" s="9"/>
    </row>
    <row r="20212" spans="27:27" x14ac:dyDescent="0.2">
      <c r="AA20212" s="9"/>
    </row>
    <row r="20213" spans="27:27" x14ac:dyDescent="0.2">
      <c r="AA20213" s="9"/>
    </row>
    <row r="20214" spans="27:27" x14ac:dyDescent="0.2">
      <c r="AA20214" s="9"/>
    </row>
    <row r="20215" spans="27:27" x14ac:dyDescent="0.2">
      <c r="AA20215" s="9"/>
    </row>
    <row r="20216" spans="27:27" x14ac:dyDescent="0.2">
      <c r="AA20216" s="9"/>
    </row>
    <row r="20217" spans="27:27" x14ac:dyDescent="0.2">
      <c r="AA20217" s="9"/>
    </row>
    <row r="20218" spans="27:27" x14ac:dyDescent="0.2">
      <c r="AA20218" s="9"/>
    </row>
    <row r="20219" spans="27:27" x14ac:dyDescent="0.2">
      <c r="AA20219" s="9"/>
    </row>
    <row r="20220" spans="27:27" x14ac:dyDescent="0.2">
      <c r="AA20220" s="9"/>
    </row>
    <row r="20221" spans="27:27" x14ac:dyDescent="0.2">
      <c r="AA20221" s="9"/>
    </row>
    <row r="20222" spans="27:27" x14ac:dyDescent="0.2">
      <c r="AA20222" s="9"/>
    </row>
    <row r="20223" spans="27:27" x14ac:dyDescent="0.2">
      <c r="AA20223" s="9"/>
    </row>
    <row r="20224" spans="27:27" x14ac:dyDescent="0.2">
      <c r="AA20224" s="9"/>
    </row>
    <row r="20225" spans="27:27" x14ac:dyDescent="0.2">
      <c r="AA20225" s="9"/>
    </row>
    <row r="20226" spans="27:27" x14ac:dyDescent="0.2">
      <c r="AA20226" s="9"/>
    </row>
    <row r="20227" spans="27:27" x14ac:dyDescent="0.2">
      <c r="AA20227" s="9"/>
    </row>
    <row r="20228" spans="27:27" x14ac:dyDescent="0.2">
      <c r="AA20228" s="9"/>
    </row>
    <row r="20229" spans="27:27" x14ac:dyDescent="0.2">
      <c r="AA20229" s="9"/>
    </row>
    <row r="20230" spans="27:27" x14ac:dyDescent="0.2">
      <c r="AA20230" s="9"/>
    </row>
    <row r="20231" spans="27:27" x14ac:dyDescent="0.2">
      <c r="AA20231" s="9"/>
    </row>
    <row r="20232" spans="27:27" x14ac:dyDescent="0.2">
      <c r="AA20232" s="9"/>
    </row>
    <row r="20233" spans="27:27" x14ac:dyDescent="0.2">
      <c r="AA20233" s="9"/>
    </row>
    <row r="20234" spans="27:27" x14ac:dyDescent="0.2">
      <c r="AA20234" s="9"/>
    </row>
    <row r="20235" spans="27:27" x14ac:dyDescent="0.2">
      <c r="AA20235" s="9"/>
    </row>
    <row r="20236" spans="27:27" x14ac:dyDescent="0.2">
      <c r="AA20236" s="9"/>
    </row>
    <row r="20237" spans="27:27" x14ac:dyDescent="0.2">
      <c r="AA20237" s="9"/>
    </row>
    <row r="20238" spans="27:27" x14ac:dyDescent="0.2">
      <c r="AA20238" s="9"/>
    </row>
    <row r="20239" spans="27:27" x14ac:dyDescent="0.2">
      <c r="AA20239" s="9"/>
    </row>
    <row r="20240" spans="27:27" x14ac:dyDescent="0.2">
      <c r="AA20240" s="9"/>
    </row>
    <row r="20241" spans="27:27" x14ac:dyDescent="0.2">
      <c r="AA20241" s="9"/>
    </row>
    <row r="20242" spans="27:27" x14ac:dyDescent="0.2">
      <c r="AA20242" s="9"/>
    </row>
    <row r="20243" spans="27:27" x14ac:dyDescent="0.2">
      <c r="AA20243" s="9"/>
    </row>
    <row r="20244" spans="27:27" x14ac:dyDescent="0.2">
      <c r="AA20244" s="9"/>
    </row>
    <row r="20245" spans="27:27" x14ac:dyDescent="0.2">
      <c r="AA20245" s="9"/>
    </row>
    <row r="20246" spans="27:27" x14ac:dyDescent="0.2">
      <c r="AA20246" s="9"/>
    </row>
    <row r="20247" spans="27:27" x14ac:dyDescent="0.2">
      <c r="AA20247" s="9"/>
    </row>
    <row r="20248" spans="27:27" x14ac:dyDescent="0.2">
      <c r="AA20248" s="9"/>
    </row>
    <row r="20249" spans="27:27" x14ac:dyDescent="0.2">
      <c r="AA20249" s="9"/>
    </row>
    <row r="20250" spans="27:27" x14ac:dyDescent="0.2">
      <c r="AA20250" s="9"/>
    </row>
    <row r="20251" spans="27:27" x14ac:dyDescent="0.2">
      <c r="AA20251" s="9"/>
    </row>
    <row r="20252" spans="27:27" x14ac:dyDescent="0.2">
      <c r="AA20252" s="9"/>
    </row>
    <row r="20253" spans="27:27" x14ac:dyDescent="0.2">
      <c r="AA20253" s="9"/>
    </row>
    <row r="20254" spans="27:27" x14ac:dyDescent="0.2">
      <c r="AA20254" s="9"/>
    </row>
    <row r="20255" spans="27:27" x14ac:dyDescent="0.2">
      <c r="AA20255" s="9"/>
    </row>
    <row r="20256" spans="27:27" x14ac:dyDescent="0.2">
      <c r="AA20256" s="9"/>
    </row>
    <row r="20257" spans="27:27" x14ac:dyDescent="0.2">
      <c r="AA20257" s="9"/>
    </row>
    <row r="20258" spans="27:27" x14ac:dyDescent="0.2">
      <c r="AA20258" s="9"/>
    </row>
    <row r="20259" spans="27:27" x14ac:dyDescent="0.2">
      <c r="AA20259" s="9"/>
    </row>
    <row r="20260" spans="27:27" x14ac:dyDescent="0.2">
      <c r="AA20260" s="9"/>
    </row>
    <row r="20261" spans="27:27" x14ac:dyDescent="0.2">
      <c r="AA20261" s="9"/>
    </row>
    <row r="20262" spans="27:27" x14ac:dyDescent="0.2">
      <c r="AA20262" s="9"/>
    </row>
    <row r="20263" spans="27:27" x14ac:dyDescent="0.2">
      <c r="AA20263" s="9"/>
    </row>
    <row r="20264" spans="27:27" x14ac:dyDescent="0.2">
      <c r="AA20264" s="9"/>
    </row>
    <row r="20265" spans="27:27" x14ac:dyDescent="0.2">
      <c r="AA20265" s="9"/>
    </row>
    <row r="20266" spans="27:27" x14ac:dyDescent="0.2">
      <c r="AA20266" s="9"/>
    </row>
    <row r="20267" spans="27:27" x14ac:dyDescent="0.2">
      <c r="AA20267" s="9"/>
    </row>
    <row r="20268" spans="27:27" x14ac:dyDescent="0.2">
      <c r="AA20268" s="9"/>
    </row>
    <row r="20269" spans="27:27" x14ac:dyDescent="0.2">
      <c r="AA20269" s="9"/>
    </row>
    <row r="20270" spans="27:27" x14ac:dyDescent="0.2">
      <c r="AA20270" s="9"/>
    </row>
    <row r="20271" spans="27:27" x14ac:dyDescent="0.2">
      <c r="AA20271" s="9"/>
    </row>
    <row r="20272" spans="27:27" x14ac:dyDescent="0.2">
      <c r="AA20272" s="9"/>
    </row>
    <row r="20273" spans="27:27" x14ac:dyDescent="0.2">
      <c r="AA20273" s="9"/>
    </row>
    <row r="20274" spans="27:27" x14ac:dyDescent="0.2">
      <c r="AA20274" s="9"/>
    </row>
    <row r="20275" spans="27:27" x14ac:dyDescent="0.2">
      <c r="AA20275" s="9"/>
    </row>
    <row r="20276" spans="27:27" x14ac:dyDescent="0.2">
      <c r="AA20276" s="9"/>
    </row>
    <row r="20277" spans="27:27" x14ac:dyDescent="0.2">
      <c r="AA20277" s="9"/>
    </row>
    <row r="20278" spans="27:27" x14ac:dyDescent="0.2">
      <c r="AA20278" s="9"/>
    </row>
    <row r="20279" spans="27:27" x14ac:dyDescent="0.2">
      <c r="AA20279" s="9"/>
    </row>
    <row r="20280" spans="27:27" x14ac:dyDescent="0.2">
      <c r="AA20280" s="9"/>
    </row>
    <row r="20281" spans="27:27" x14ac:dyDescent="0.2">
      <c r="AA20281" s="9"/>
    </row>
    <row r="20282" spans="27:27" x14ac:dyDescent="0.2">
      <c r="AA20282" s="9"/>
    </row>
    <row r="20283" spans="27:27" x14ac:dyDescent="0.2">
      <c r="AA20283" s="9"/>
    </row>
    <row r="20284" spans="27:27" x14ac:dyDescent="0.2">
      <c r="AA20284" s="9"/>
    </row>
    <row r="20285" spans="27:27" x14ac:dyDescent="0.2">
      <c r="AA20285" s="9"/>
    </row>
    <row r="20286" spans="27:27" x14ac:dyDescent="0.2">
      <c r="AA20286" s="9"/>
    </row>
    <row r="20287" spans="27:27" x14ac:dyDescent="0.2">
      <c r="AA20287" s="9"/>
    </row>
    <row r="20288" spans="27:27" x14ac:dyDescent="0.2">
      <c r="AA20288" s="9"/>
    </row>
    <row r="20289" spans="27:27" x14ac:dyDescent="0.2">
      <c r="AA20289" s="9"/>
    </row>
    <row r="20290" spans="27:27" x14ac:dyDescent="0.2">
      <c r="AA20290" s="9"/>
    </row>
    <row r="20291" spans="27:27" x14ac:dyDescent="0.2">
      <c r="AA20291" s="9"/>
    </row>
    <row r="20292" spans="27:27" x14ac:dyDescent="0.2">
      <c r="AA20292" s="9"/>
    </row>
    <row r="20293" spans="27:27" x14ac:dyDescent="0.2">
      <c r="AA20293" s="9"/>
    </row>
    <row r="20294" spans="27:27" x14ac:dyDescent="0.2">
      <c r="AA20294" s="9"/>
    </row>
    <row r="20295" spans="27:27" x14ac:dyDescent="0.2">
      <c r="AA20295" s="9"/>
    </row>
    <row r="20296" spans="27:27" x14ac:dyDescent="0.2">
      <c r="AA20296" s="9"/>
    </row>
    <row r="20297" spans="27:27" x14ac:dyDescent="0.2">
      <c r="AA20297" s="9"/>
    </row>
    <row r="20298" spans="27:27" x14ac:dyDescent="0.2">
      <c r="AA20298" s="9"/>
    </row>
    <row r="20299" spans="27:27" x14ac:dyDescent="0.2">
      <c r="AA20299" s="9"/>
    </row>
    <row r="20300" spans="27:27" x14ac:dyDescent="0.2">
      <c r="AA20300" s="9"/>
    </row>
    <row r="20301" spans="27:27" x14ac:dyDescent="0.2">
      <c r="AA20301" s="9"/>
    </row>
    <row r="20302" spans="27:27" x14ac:dyDescent="0.2">
      <c r="AA20302" s="9"/>
    </row>
    <row r="20303" spans="27:27" x14ac:dyDescent="0.2">
      <c r="AA20303" s="9"/>
    </row>
    <row r="20304" spans="27:27" x14ac:dyDescent="0.2">
      <c r="AA20304" s="9"/>
    </row>
    <row r="20305" spans="27:27" x14ac:dyDescent="0.2">
      <c r="AA20305" s="9"/>
    </row>
    <row r="20306" spans="27:27" x14ac:dyDescent="0.2">
      <c r="AA20306" s="9"/>
    </row>
    <row r="20307" spans="27:27" x14ac:dyDescent="0.2">
      <c r="AA20307" s="9"/>
    </row>
    <row r="20308" spans="27:27" x14ac:dyDescent="0.2">
      <c r="AA20308" s="9"/>
    </row>
    <row r="20309" spans="27:27" x14ac:dyDescent="0.2">
      <c r="AA20309" s="9"/>
    </row>
    <row r="20310" spans="27:27" x14ac:dyDescent="0.2">
      <c r="AA20310" s="9"/>
    </row>
    <row r="20311" spans="27:27" x14ac:dyDescent="0.2">
      <c r="AA20311" s="9"/>
    </row>
    <row r="20312" spans="27:27" x14ac:dyDescent="0.2">
      <c r="AA20312" s="9"/>
    </row>
    <row r="20313" spans="27:27" x14ac:dyDescent="0.2">
      <c r="AA20313" s="9"/>
    </row>
    <row r="20314" spans="27:27" x14ac:dyDescent="0.2">
      <c r="AA20314" s="9"/>
    </row>
    <row r="20315" spans="27:27" x14ac:dyDescent="0.2">
      <c r="AA20315" s="9"/>
    </row>
    <row r="20316" spans="27:27" x14ac:dyDescent="0.2">
      <c r="AA20316" s="9"/>
    </row>
    <row r="20317" spans="27:27" x14ac:dyDescent="0.2">
      <c r="AA20317" s="9"/>
    </row>
    <row r="20318" spans="27:27" x14ac:dyDescent="0.2">
      <c r="AA20318" s="9"/>
    </row>
    <row r="20319" spans="27:27" x14ac:dyDescent="0.2">
      <c r="AA20319" s="9"/>
    </row>
    <row r="20320" spans="27:27" x14ac:dyDescent="0.2">
      <c r="AA20320" s="9"/>
    </row>
    <row r="20321" spans="27:27" x14ac:dyDescent="0.2">
      <c r="AA20321" s="9"/>
    </row>
    <row r="20322" spans="27:27" x14ac:dyDescent="0.2">
      <c r="AA20322" s="9"/>
    </row>
    <row r="20323" spans="27:27" x14ac:dyDescent="0.2">
      <c r="AA20323" s="9"/>
    </row>
    <row r="20324" spans="27:27" x14ac:dyDescent="0.2">
      <c r="AA20324" s="9"/>
    </row>
    <row r="20325" spans="27:27" x14ac:dyDescent="0.2">
      <c r="AA20325" s="9"/>
    </row>
    <row r="20326" spans="27:27" x14ac:dyDescent="0.2">
      <c r="AA20326" s="9"/>
    </row>
    <row r="20327" spans="27:27" x14ac:dyDescent="0.2">
      <c r="AA20327" s="9"/>
    </row>
    <row r="20328" spans="27:27" x14ac:dyDescent="0.2">
      <c r="AA20328" s="9"/>
    </row>
    <row r="20329" spans="27:27" x14ac:dyDescent="0.2">
      <c r="AA20329" s="9"/>
    </row>
    <row r="20330" spans="27:27" x14ac:dyDescent="0.2">
      <c r="AA20330" s="9"/>
    </row>
    <row r="20331" spans="27:27" x14ac:dyDescent="0.2">
      <c r="AA20331" s="9"/>
    </row>
    <row r="20332" spans="27:27" x14ac:dyDescent="0.2">
      <c r="AA20332" s="9"/>
    </row>
    <row r="20333" spans="27:27" x14ac:dyDescent="0.2">
      <c r="AA20333" s="9"/>
    </row>
    <row r="20334" spans="27:27" x14ac:dyDescent="0.2">
      <c r="AA20334" s="9"/>
    </row>
    <row r="20335" spans="27:27" x14ac:dyDescent="0.2">
      <c r="AA20335" s="9"/>
    </row>
    <row r="20336" spans="27:27" x14ac:dyDescent="0.2">
      <c r="AA20336" s="9"/>
    </row>
    <row r="20337" spans="27:27" x14ac:dyDescent="0.2">
      <c r="AA20337" s="9"/>
    </row>
    <row r="20338" spans="27:27" x14ac:dyDescent="0.2">
      <c r="AA20338" s="9"/>
    </row>
    <row r="20339" spans="27:27" x14ac:dyDescent="0.2">
      <c r="AA20339" s="9"/>
    </row>
    <row r="20340" spans="27:27" x14ac:dyDescent="0.2">
      <c r="AA20340" s="9"/>
    </row>
    <row r="20341" spans="27:27" x14ac:dyDescent="0.2">
      <c r="AA20341" s="9"/>
    </row>
    <row r="20342" spans="27:27" x14ac:dyDescent="0.2">
      <c r="AA20342" s="9"/>
    </row>
    <row r="20343" spans="27:27" x14ac:dyDescent="0.2">
      <c r="AA20343" s="9"/>
    </row>
    <row r="20344" spans="27:27" x14ac:dyDescent="0.2">
      <c r="AA20344" s="9"/>
    </row>
    <row r="20345" spans="27:27" x14ac:dyDescent="0.2">
      <c r="AA20345" s="9"/>
    </row>
    <row r="20346" spans="27:27" x14ac:dyDescent="0.2">
      <c r="AA20346" s="9"/>
    </row>
    <row r="20347" spans="27:27" x14ac:dyDescent="0.2">
      <c r="AA20347" s="9"/>
    </row>
    <row r="20348" spans="27:27" x14ac:dyDescent="0.2">
      <c r="AA20348" s="9"/>
    </row>
    <row r="20349" spans="27:27" x14ac:dyDescent="0.2">
      <c r="AA20349" s="9"/>
    </row>
    <row r="20350" spans="27:27" x14ac:dyDescent="0.2">
      <c r="AA20350" s="9"/>
    </row>
    <row r="20351" spans="27:27" x14ac:dyDescent="0.2">
      <c r="AA20351" s="9"/>
    </row>
    <row r="20352" spans="27:27" x14ac:dyDescent="0.2">
      <c r="AA20352" s="9"/>
    </row>
    <row r="20353" spans="27:27" x14ac:dyDescent="0.2">
      <c r="AA20353" s="9"/>
    </row>
    <row r="20354" spans="27:27" x14ac:dyDescent="0.2">
      <c r="AA20354" s="9"/>
    </row>
    <row r="20355" spans="27:27" x14ac:dyDescent="0.2">
      <c r="AA20355" s="9"/>
    </row>
    <row r="20356" spans="27:27" x14ac:dyDescent="0.2">
      <c r="AA20356" s="9"/>
    </row>
    <row r="20357" spans="27:27" x14ac:dyDescent="0.2">
      <c r="AA20357" s="9"/>
    </row>
    <row r="20358" spans="27:27" x14ac:dyDescent="0.2">
      <c r="AA20358" s="9"/>
    </row>
    <row r="20359" spans="27:27" x14ac:dyDescent="0.2">
      <c r="AA20359" s="9"/>
    </row>
    <row r="20360" spans="27:27" x14ac:dyDescent="0.2">
      <c r="AA20360" s="9"/>
    </row>
    <row r="20361" spans="27:27" x14ac:dyDescent="0.2">
      <c r="AA20361" s="9"/>
    </row>
    <row r="20362" spans="27:27" x14ac:dyDescent="0.2">
      <c r="AA20362" s="9"/>
    </row>
    <row r="20363" spans="27:27" x14ac:dyDescent="0.2">
      <c r="AA20363" s="9"/>
    </row>
    <row r="20364" spans="27:27" x14ac:dyDescent="0.2">
      <c r="AA20364" s="9"/>
    </row>
    <row r="20365" spans="27:27" x14ac:dyDescent="0.2">
      <c r="AA20365" s="9"/>
    </row>
    <row r="20366" spans="27:27" x14ac:dyDescent="0.2">
      <c r="AA20366" s="9"/>
    </row>
    <row r="20367" spans="27:27" x14ac:dyDescent="0.2">
      <c r="AA20367" s="9"/>
    </row>
    <row r="20368" spans="27:27" x14ac:dyDescent="0.2">
      <c r="AA20368" s="9"/>
    </row>
    <row r="20369" spans="27:27" x14ac:dyDescent="0.2">
      <c r="AA20369" s="9"/>
    </row>
    <row r="20370" spans="27:27" x14ac:dyDescent="0.2">
      <c r="AA20370" s="9"/>
    </row>
    <row r="20371" spans="27:27" x14ac:dyDescent="0.2">
      <c r="AA20371" s="9"/>
    </row>
    <row r="20372" spans="27:27" x14ac:dyDescent="0.2">
      <c r="AA20372" s="9"/>
    </row>
    <row r="20373" spans="27:27" x14ac:dyDescent="0.2">
      <c r="AA20373" s="9"/>
    </row>
    <row r="20374" spans="27:27" x14ac:dyDescent="0.2">
      <c r="AA20374" s="9"/>
    </row>
    <row r="20375" spans="27:27" x14ac:dyDescent="0.2">
      <c r="AA20375" s="9"/>
    </row>
    <row r="20376" spans="27:27" x14ac:dyDescent="0.2">
      <c r="AA20376" s="9"/>
    </row>
    <row r="20377" spans="27:27" x14ac:dyDescent="0.2">
      <c r="AA20377" s="9"/>
    </row>
    <row r="20378" spans="27:27" x14ac:dyDescent="0.2">
      <c r="AA20378" s="9"/>
    </row>
    <row r="20379" spans="27:27" x14ac:dyDescent="0.2">
      <c r="AA20379" s="9"/>
    </row>
    <row r="20380" spans="27:27" x14ac:dyDescent="0.2">
      <c r="AA20380" s="9"/>
    </row>
    <row r="20381" spans="27:27" x14ac:dyDescent="0.2">
      <c r="AA20381" s="9"/>
    </row>
    <row r="20382" spans="27:27" x14ac:dyDescent="0.2">
      <c r="AA20382" s="9"/>
    </row>
    <row r="20383" spans="27:27" x14ac:dyDescent="0.2">
      <c r="AA20383" s="9"/>
    </row>
    <row r="20384" spans="27:27" x14ac:dyDescent="0.2">
      <c r="AA20384" s="9"/>
    </row>
    <row r="20385" spans="27:27" x14ac:dyDescent="0.2">
      <c r="AA20385" s="9"/>
    </row>
    <row r="20386" spans="27:27" x14ac:dyDescent="0.2">
      <c r="AA20386" s="9"/>
    </row>
    <row r="20387" spans="27:27" x14ac:dyDescent="0.2">
      <c r="AA20387" s="9"/>
    </row>
    <row r="20388" spans="27:27" x14ac:dyDescent="0.2">
      <c r="AA20388" s="9"/>
    </row>
    <row r="20389" spans="27:27" x14ac:dyDescent="0.2">
      <c r="AA20389" s="9"/>
    </row>
    <row r="20390" spans="27:27" x14ac:dyDescent="0.2">
      <c r="AA20390" s="9"/>
    </row>
    <row r="20391" spans="27:27" x14ac:dyDescent="0.2">
      <c r="AA20391" s="9"/>
    </row>
    <row r="20392" spans="27:27" x14ac:dyDescent="0.2">
      <c r="AA20392" s="9"/>
    </row>
    <row r="20393" spans="27:27" x14ac:dyDescent="0.2">
      <c r="AA20393" s="9"/>
    </row>
    <row r="20394" spans="27:27" x14ac:dyDescent="0.2">
      <c r="AA20394" s="9"/>
    </row>
    <row r="20395" spans="27:27" x14ac:dyDescent="0.2">
      <c r="AA20395" s="9"/>
    </row>
    <row r="20396" spans="27:27" x14ac:dyDescent="0.2">
      <c r="AA20396" s="9"/>
    </row>
    <row r="20397" spans="27:27" x14ac:dyDescent="0.2">
      <c r="AA20397" s="9"/>
    </row>
    <row r="20398" spans="27:27" x14ac:dyDescent="0.2">
      <c r="AA20398" s="9"/>
    </row>
    <row r="20399" spans="27:27" x14ac:dyDescent="0.2">
      <c r="AA20399" s="9"/>
    </row>
    <row r="20400" spans="27:27" x14ac:dyDescent="0.2">
      <c r="AA20400" s="9"/>
    </row>
    <row r="20401" spans="27:27" x14ac:dyDescent="0.2">
      <c r="AA20401" s="9"/>
    </row>
    <row r="20402" spans="27:27" x14ac:dyDescent="0.2">
      <c r="AA20402" s="9"/>
    </row>
    <row r="20403" spans="27:27" x14ac:dyDescent="0.2">
      <c r="AA20403" s="9"/>
    </row>
    <row r="20404" spans="27:27" x14ac:dyDescent="0.2">
      <c r="AA20404" s="9"/>
    </row>
    <row r="20405" spans="27:27" x14ac:dyDescent="0.2">
      <c r="AA20405" s="9"/>
    </row>
    <row r="20406" spans="27:27" x14ac:dyDescent="0.2">
      <c r="AA20406" s="9"/>
    </row>
    <row r="20407" spans="27:27" x14ac:dyDescent="0.2">
      <c r="AA20407" s="9"/>
    </row>
    <row r="20408" spans="27:27" x14ac:dyDescent="0.2">
      <c r="AA20408" s="9"/>
    </row>
    <row r="20409" spans="27:27" x14ac:dyDescent="0.2">
      <c r="AA20409" s="9"/>
    </row>
    <row r="20410" spans="27:27" x14ac:dyDescent="0.2">
      <c r="AA20410" s="9"/>
    </row>
    <row r="20411" spans="27:27" x14ac:dyDescent="0.2">
      <c r="AA20411" s="9"/>
    </row>
    <row r="20412" spans="27:27" x14ac:dyDescent="0.2">
      <c r="AA20412" s="9"/>
    </row>
    <row r="20413" spans="27:27" x14ac:dyDescent="0.2">
      <c r="AA20413" s="9"/>
    </row>
    <row r="20414" spans="27:27" x14ac:dyDescent="0.2">
      <c r="AA20414" s="9"/>
    </row>
    <row r="20415" spans="27:27" x14ac:dyDescent="0.2">
      <c r="AA20415" s="9"/>
    </row>
    <row r="20416" spans="27:27" x14ac:dyDescent="0.2">
      <c r="AA20416" s="9"/>
    </row>
    <row r="20417" spans="27:27" x14ac:dyDescent="0.2">
      <c r="AA20417" s="9"/>
    </row>
    <row r="20418" spans="27:27" x14ac:dyDescent="0.2">
      <c r="AA20418" s="9"/>
    </row>
    <row r="20419" spans="27:27" x14ac:dyDescent="0.2">
      <c r="AA20419" s="9"/>
    </row>
    <row r="20420" spans="27:27" x14ac:dyDescent="0.2">
      <c r="AA20420" s="9"/>
    </row>
    <row r="20421" spans="27:27" x14ac:dyDescent="0.2">
      <c r="AA20421" s="9"/>
    </row>
    <row r="20422" spans="27:27" x14ac:dyDescent="0.2">
      <c r="AA20422" s="9"/>
    </row>
    <row r="20423" spans="27:27" x14ac:dyDescent="0.2">
      <c r="AA20423" s="9"/>
    </row>
    <row r="20424" spans="27:27" x14ac:dyDescent="0.2">
      <c r="AA20424" s="9"/>
    </row>
    <row r="20425" spans="27:27" x14ac:dyDescent="0.2">
      <c r="AA20425" s="9"/>
    </row>
    <row r="20426" spans="27:27" x14ac:dyDescent="0.2">
      <c r="AA20426" s="9"/>
    </row>
    <row r="20427" spans="27:27" x14ac:dyDescent="0.2">
      <c r="AA20427" s="9"/>
    </row>
    <row r="20428" spans="27:27" x14ac:dyDescent="0.2">
      <c r="AA20428" s="9"/>
    </row>
    <row r="20429" spans="27:27" x14ac:dyDescent="0.2">
      <c r="AA20429" s="9"/>
    </row>
    <row r="20430" spans="27:27" x14ac:dyDescent="0.2">
      <c r="AA20430" s="9"/>
    </row>
    <row r="20431" spans="27:27" x14ac:dyDescent="0.2">
      <c r="AA20431" s="9"/>
    </row>
    <row r="20432" spans="27:27" x14ac:dyDescent="0.2">
      <c r="AA20432" s="9"/>
    </row>
    <row r="20433" spans="27:27" x14ac:dyDescent="0.2">
      <c r="AA20433" s="9"/>
    </row>
    <row r="20434" spans="27:27" x14ac:dyDescent="0.2">
      <c r="AA20434" s="9"/>
    </row>
    <row r="20435" spans="27:27" x14ac:dyDescent="0.2">
      <c r="AA20435" s="9"/>
    </row>
    <row r="20436" spans="27:27" x14ac:dyDescent="0.2">
      <c r="AA20436" s="9"/>
    </row>
    <row r="20437" spans="27:27" x14ac:dyDescent="0.2">
      <c r="AA20437" s="9"/>
    </row>
    <row r="20438" spans="27:27" x14ac:dyDescent="0.2">
      <c r="AA20438" s="9"/>
    </row>
    <row r="20439" spans="27:27" x14ac:dyDescent="0.2">
      <c r="AA20439" s="9"/>
    </row>
    <row r="20440" spans="27:27" x14ac:dyDescent="0.2">
      <c r="AA20440" s="9"/>
    </row>
    <row r="20441" spans="27:27" x14ac:dyDescent="0.2">
      <c r="AA20441" s="9"/>
    </row>
    <row r="20442" spans="27:27" x14ac:dyDescent="0.2">
      <c r="AA20442" s="9"/>
    </row>
    <row r="20443" spans="27:27" x14ac:dyDescent="0.2">
      <c r="AA20443" s="9"/>
    </row>
    <row r="20444" spans="27:27" x14ac:dyDescent="0.2">
      <c r="AA20444" s="9"/>
    </row>
    <row r="20445" spans="27:27" x14ac:dyDescent="0.2">
      <c r="AA20445" s="9"/>
    </row>
    <row r="20446" spans="27:27" x14ac:dyDescent="0.2">
      <c r="AA20446" s="9"/>
    </row>
    <row r="20447" spans="27:27" x14ac:dyDescent="0.2">
      <c r="AA20447" s="9"/>
    </row>
    <row r="20448" spans="27:27" x14ac:dyDescent="0.2">
      <c r="AA20448" s="9"/>
    </row>
    <row r="20449" spans="27:27" x14ac:dyDescent="0.2">
      <c r="AA20449" s="9"/>
    </row>
    <row r="20450" spans="27:27" x14ac:dyDescent="0.2">
      <c r="AA20450" s="9"/>
    </row>
    <row r="20451" spans="27:27" x14ac:dyDescent="0.2">
      <c r="AA20451" s="9"/>
    </row>
    <row r="20452" spans="27:27" x14ac:dyDescent="0.2">
      <c r="AA20452" s="9"/>
    </row>
    <row r="20453" spans="27:27" x14ac:dyDescent="0.2">
      <c r="AA20453" s="9"/>
    </row>
    <row r="20454" spans="27:27" x14ac:dyDescent="0.2">
      <c r="AA20454" s="9"/>
    </row>
    <row r="20455" spans="27:27" x14ac:dyDescent="0.2">
      <c r="AA20455" s="9"/>
    </row>
    <row r="20456" spans="27:27" x14ac:dyDescent="0.2">
      <c r="AA20456" s="9"/>
    </row>
    <row r="20457" spans="27:27" x14ac:dyDescent="0.2">
      <c r="AA20457" s="9"/>
    </row>
    <row r="20458" spans="27:27" x14ac:dyDescent="0.2">
      <c r="AA20458" s="9"/>
    </row>
    <row r="20459" spans="27:27" x14ac:dyDescent="0.2">
      <c r="AA20459" s="9"/>
    </row>
    <row r="20460" spans="27:27" x14ac:dyDescent="0.2">
      <c r="AA20460" s="9"/>
    </row>
    <row r="20461" spans="27:27" x14ac:dyDescent="0.2">
      <c r="AA20461" s="9"/>
    </row>
    <row r="20462" spans="27:27" x14ac:dyDescent="0.2">
      <c r="AA20462" s="9"/>
    </row>
    <row r="20463" spans="27:27" x14ac:dyDescent="0.2">
      <c r="AA20463" s="9"/>
    </row>
    <row r="20464" spans="27:27" x14ac:dyDescent="0.2">
      <c r="AA20464" s="9"/>
    </row>
    <row r="20465" spans="27:27" x14ac:dyDescent="0.2">
      <c r="AA20465" s="9"/>
    </row>
    <row r="20466" spans="27:27" x14ac:dyDescent="0.2">
      <c r="AA20466" s="9"/>
    </row>
    <row r="20467" spans="27:27" x14ac:dyDescent="0.2">
      <c r="AA20467" s="9"/>
    </row>
    <row r="20468" spans="27:27" x14ac:dyDescent="0.2">
      <c r="AA20468" s="9"/>
    </row>
    <row r="20469" spans="27:27" x14ac:dyDescent="0.2">
      <c r="AA20469" s="9"/>
    </row>
    <row r="20470" spans="27:27" x14ac:dyDescent="0.2">
      <c r="AA20470" s="9"/>
    </row>
    <row r="20471" spans="27:27" x14ac:dyDescent="0.2">
      <c r="AA20471" s="9"/>
    </row>
    <row r="20472" spans="27:27" x14ac:dyDescent="0.2">
      <c r="AA20472" s="9"/>
    </row>
    <row r="20473" spans="27:27" x14ac:dyDescent="0.2">
      <c r="AA20473" s="9"/>
    </row>
    <row r="20474" spans="27:27" x14ac:dyDescent="0.2">
      <c r="AA20474" s="9"/>
    </row>
    <row r="20475" spans="27:27" x14ac:dyDescent="0.2">
      <c r="AA20475" s="9"/>
    </row>
    <row r="20476" spans="27:27" x14ac:dyDescent="0.2">
      <c r="AA20476" s="9"/>
    </row>
    <row r="20477" spans="27:27" x14ac:dyDescent="0.2">
      <c r="AA20477" s="9"/>
    </row>
    <row r="20478" spans="27:27" x14ac:dyDescent="0.2">
      <c r="AA20478" s="9"/>
    </row>
    <row r="20479" spans="27:27" x14ac:dyDescent="0.2">
      <c r="AA20479" s="9"/>
    </row>
    <row r="20480" spans="27:27" x14ac:dyDescent="0.2">
      <c r="AA20480" s="9"/>
    </row>
    <row r="20481" spans="27:27" x14ac:dyDescent="0.2">
      <c r="AA20481" s="9"/>
    </row>
    <row r="20482" spans="27:27" x14ac:dyDescent="0.2">
      <c r="AA20482" s="9"/>
    </row>
    <row r="20483" spans="27:27" x14ac:dyDescent="0.2">
      <c r="AA20483" s="9"/>
    </row>
    <row r="20484" spans="27:27" x14ac:dyDescent="0.2">
      <c r="AA20484" s="9"/>
    </row>
    <row r="20485" spans="27:27" x14ac:dyDescent="0.2">
      <c r="AA20485" s="9"/>
    </row>
    <row r="20486" spans="27:27" x14ac:dyDescent="0.2">
      <c r="AA20486" s="9"/>
    </row>
    <row r="20487" spans="27:27" x14ac:dyDescent="0.2">
      <c r="AA20487" s="9"/>
    </row>
    <row r="20488" spans="27:27" x14ac:dyDescent="0.2">
      <c r="AA20488" s="9"/>
    </row>
    <row r="20489" spans="27:27" x14ac:dyDescent="0.2">
      <c r="AA20489" s="9"/>
    </row>
    <row r="20490" spans="27:27" x14ac:dyDescent="0.2">
      <c r="AA20490" s="9"/>
    </row>
    <row r="20491" spans="27:27" x14ac:dyDescent="0.2">
      <c r="AA20491" s="9"/>
    </row>
    <row r="20492" spans="27:27" x14ac:dyDescent="0.2">
      <c r="AA20492" s="9"/>
    </row>
    <row r="20493" spans="27:27" x14ac:dyDescent="0.2">
      <c r="AA20493" s="9"/>
    </row>
    <row r="20494" spans="27:27" x14ac:dyDescent="0.2">
      <c r="AA20494" s="9"/>
    </row>
    <row r="20495" spans="27:27" x14ac:dyDescent="0.2">
      <c r="AA20495" s="9"/>
    </row>
    <row r="20496" spans="27:27" x14ac:dyDescent="0.2">
      <c r="AA20496" s="9"/>
    </row>
    <row r="20497" spans="27:27" x14ac:dyDescent="0.2">
      <c r="AA20497" s="9"/>
    </row>
    <row r="20498" spans="27:27" x14ac:dyDescent="0.2">
      <c r="AA20498" s="9"/>
    </row>
    <row r="20499" spans="27:27" x14ac:dyDescent="0.2">
      <c r="AA20499" s="9"/>
    </row>
    <row r="20500" spans="27:27" x14ac:dyDescent="0.2">
      <c r="AA20500" s="9"/>
    </row>
    <row r="20501" spans="27:27" x14ac:dyDescent="0.2">
      <c r="AA20501" s="9"/>
    </row>
    <row r="20502" spans="27:27" x14ac:dyDescent="0.2">
      <c r="AA20502" s="9"/>
    </row>
    <row r="20503" spans="27:27" x14ac:dyDescent="0.2">
      <c r="AA20503" s="9"/>
    </row>
    <row r="20504" spans="27:27" x14ac:dyDescent="0.2">
      <c r="AA20504" s="9"/>
    </row>
    <row r="20505" spans="27:27" x14ac:dyDescent="0.2">
      <c r="AA20505" s="9"/>
    </row>
    <row r="20506" spans="27:27" x14ac:dyDescent="0.2">
      <c r="AA20506" s="9"/>
    </row>
    <row r="20507" spans="27:27" x14ac:dyDescent="0.2">
      <c r="AA20507" s="9"/>
    </row>
    <row r="20508" spans="27:27" x14ac:dyDescent="0.2">
      <c r="AA20508" s="9"/>
    </row>
    <row r="20509" spans="27:27" x14ac:dyDescent="0.2">
      <c r="AA20509" s="9"/>
    </row>
    <row r="20510" spans="27:27" x14ac:dyDescent="0.2">
      <c r="AA20510" s="9"/>
    </row>
    <row r="20511" spans="27:27" x14ac:dyDescent="0.2">
      <c r="AA20511" s="9"/>
    </row>
    <row r="20512" spans="27:27" x14ac:dyDescent="0.2">
      <c r="AA20512" s="9"/>
    </row>
    <row r="20513" spans="27:27" x14ac:dyDescent="0.2">
      <c r="AA20513" s="9"/>
    </row>
    <row r="20514" spans="27:27" x14ac:dyDescent="0.2">
      <c r="AA20514" s="9"/>
    </row>
    <row r="20515" spans="27:27" x14ac:dyDescent="0.2">
      <c r="AA20515" s="9"/>
    </row>
    <row r="20516" spans="27:27" x14ac:dyDescent="0.2">
      <c r="AA20516" s="9"/>
    </row>
    <row r="20517" spans="27:27" x14ac:dyDescent="0.2">
      <c r="AA20517" s="9"/>
    </row>
    <row r="20518" spans="27:27" x14ac:dyDescent="0.2">
      <c r="AA20518" s="9"/>
    </row>
    <row r="20519" spans="27:27" x14ac:dyDescent="0.2">
      <c r="AA20519" s="9"/>
    </row>
    <row r="20520" spans="27:27" x14ac:dyDescent="0.2">
      <c r="AA20520" s="9"/>
    </row>
    <row r="20521" spans="27:27" x14ac:dyDescent="0.2">
      <c r="AA20521" s="9"/>
    </row>
    <row r="20522" spans="27:27" x14ac:dyDescent="0.2">
      <c r="AA20522" s="9"/>
    </row>
    <row r="20523" spans="27:27" x14ac:dyDescent="0.2">
      <c r="AA20523" s="9"/>
    </row>
    <row r="20524" spans="27:27" x14ac:dyDescent="0.2">
      <c r="AA20524" s="9"/>
    </row>
    <row r="20525" spans="27:27" x14ac:dyDescent="0.2">
      <c r="AA20525" s="9"/>
    </row>
    <row r="20526" spans="27:27" x14ac:dyDescent="0.2">
      <c r="AA20526" s="9"/>
    </row>
    <row r="20527" spans="27:27" x14ac:dyDescent="0.2">
      <c r="AA20527" s="9"/>
    </row>
    <row r="20528" spans="27:27" x14ac:dyDescent="0.2">
      <c r="AA20528" s="9"/>
    </row>
    <row r="20529" spans="27:27" x14ac:dyDescent="0.2">
      <c r="AA20529" s="9"/>
    </row>
    <row r="20530" spans="27:27" x14ac:dyDescent="0.2">
      <c r="AA20530" s="9"/>
    </row>
    <row r="20531" spans="27:27" x14ac:dyDescent="0.2">
      <c r="AA20531" s="9"/>
    </row>
    <row r="20532" spans="27:27" x14ac:dyDescent="0.2">
      <c r="AA20532" s="9"/>
    </row>
    <row r="20533" spans="27:27" x14ac:dyDescent="0.2">
      <c r="AA20533" s="9"/>
    </row>
    <row r="20534" spans="27:27" x14ac:dyDescent="0.2">
      <c r="AA20534" s="9"/>
    </row>
    <row r="20535" spans="27:27" x14ac:dyDescent="0.2">
      <c r="AA20535" s="9"/>
    </row>
    <row r="20536" spans="27:27" x14ac:dyDescent="0.2">
      <c r="AA20536" s="9"/>
    </row>
    <row r="20537" spans="27:27" x14ac:dyDescent="0.2">
      <c r="AA20537" s="9"/>
    </row>
    <row r="20538" spans="27:27" x14ac:dyDescent="0.2">
      <c r="AA20538" s="9"/>
    </row>
    <row r="20539" spans="27:27" x14ac:dyDescent="0.2">
      <c r="AA20539" s="9"/>
    </row>
    <row r="20540" spans="27:27" x14ac:dyDescent="0.2">
      <c r="AA20540" s="9"/>
    </row>
    <row r="20541" spans="27:27" x14ac:dyDescent="0.2">
      <c r="AA20541" s="9"/>
    </row>
    <row r="20542" spans="27:27" x14ac:dyDescent="0.2">
      <c r="AA20542" s="9"/>
    </row>
    <row r="20543" spans="27:27" x14ac:dyDescent="0.2">
      <c r="AA20543" s="9"/>
    </row>
    <row r="20544" spans="27:27" x14ac:dyDescent="0.2">
      <c r="AA20544" s="9"/>
    </row>
    <row r="20545" spans="27:27" x14ac:dyDescent="0.2">
      <c r="AA20545" s="9"/>
    </row>
    <row r="20546" spans="27:27" x14ac:dyDescent="0.2">
      <c r="AA20546" s="9"/>
    </row>
    <row r="20547" spans="27:27" x14ac:dyDescent="0.2">
      <c r="AA20547" s="9"/>
    </row>
    <row r="20548" spans="27:27" x14ac:dyDescent="0.2">
      <c r="AA20548" s="9"/>
    </row>
    <row r="20549" spans="27:27" x14ac:dyDescent="0.2">
      <c r="AA20549" s="9"/>
    </row>
    <row r="20550" spans="27:27" x14ac:dyDescent="0.2">
      <c r="AA20550" s="9"/>
    </row>
    <row r="20551" spans="27:27" x14ac:dyDescent="0.2">
      <c r="AA20551" s="9"/>
    </row>
    <row r="20552" spans="27:27" x14ac:dyDescent="0.2">
      <c r="AA20552" s="9"/>
    </row>
    <row r="20553" spans="27:27" x14ac:dyDescent="0.2">
      <c r="AA20553" s="9"/>
    </row>
    <row r="20554" spans="27:27" x14ac:dyDescent="0.2">
      <c r="AA20554" s="9"/>
    </row>
    <row r="20555" spans="27:27" x14ac:dyDescent="0.2">
      <c r="AA20555" s="9"/>
    </row>
    <row r="20556" spans="27:27" x14ac:dyDescent="0.2">
      <c r="AA20556" s="9"/>
    </row>
    <row r="20557" spans="27:27" x14ac:dyDescent="0.2">
      <c r="AA20557" s="9"/>
    </row>
    <row r="20558" spans="27:27" x14ac:dyDescent="0.2">
      <c r="AA20558" s="9"/>
    </row>
    <row r="20559" spans="27:27" x14ac:dyDescent="0.2">
      <c r="AA20559" s="9"/>
    </row>
    <row r="20560" spans="27:27" x14ac:dyDescent="0.2">
      <c r="AA20560" s="9"/>
    </row>
    <row r="20561" spans="27:27" x14ac:dyDescent="0.2">
      <c r="AA20561" s="9"/>
    </row>
    <row r="20562" spans="27:27" x14ac:dyDescent="0.2">
      <c r="AA20562" s="9"/>
    </row>
    <row r="20563" spans="27:27" x14ac:dyDescent="0.2">
      <c r="AA20563" s="9"/>
    </row>
    <row r="20564" spans="27:27" x14ac:dyDescent="0.2">
      <c r="AA20564" s="9"/>
    </row>
    <row r="20565" spans="27:27" x14ac:dyDescent="0.2">
      <c r="AA20565" s="9"/>
    </row>
    <row r="20566" spans="27:27" x14ac:dyDescent="0.2">
      <c r="AA20566" s="9"/>
    </row>
    <row r="20567" spans="27:27" x14ac:dyDescent="0.2">
      <c r="AA20567" s="9"/>
    </row>
    <row r="20568" spans="27:27" x14ac:dyDescent="0.2">
      <c r="AA20568" s="9"/>
    </row>
    <row r="20569" spans="27:27" x14ac:dyDescent="0.2">
      <c r="AA20569" s="9"/>
    </row>
    <row r="20570" spans="27:27" x14ac:dyDescent="0.2">
      <c r="AA20570" s="9"/>
    </row>
    <row r="20571" spans="27:27" x14ac:dyDescent="0.2">
      <c r="AA20571" s="9"/>
    </row>
    <row r="20572" spans="27:27" x14ac:dyDescent="0.2">
      <c r="AA20572" s="9"/>
    </row>
    <row r="20573" spans="27:27" x14ac:dyDescent="0.2">
      <c r="AA20573" s="9"/>
    </row>
    <row r="20574" spans="27:27" x14ac:dyDescent="0.2">
      <c r="AA20574" s="9"/>
    </row>
    <row r="20575" spans="27:27" x14ac:dyDescent="0.2">
      <c r="AA20575" s="9"/>
    </row>
    <row r="20576" spans="27:27" x14ac:dyDescent="0.2">
      <c r="AA20576" s="9"/>
    </row>
    <row r="20577" spans="27:27" x14ac:dyDescent="0.2">
      <c r="AA20577" s="9"/>
    </row>
    <row r="20578" spans="27:27" x14ac:dyDescent="0.2">
      <c r="AA20578" s="9"/>
    </row>
    <row r="20579" spans="27:27" x14ac:dyDescent="0.2">
      <c r="AA20579" s="9"/>
    </row>
    <row r="20580" spans="27:27" x14ac:dyDescent="0.2">
      <c r="AA20580" s="9"/>
    </row>
    <row r="20581" spans="27:27" x14ac:dyDescent="0.2">
      <c r="AA20581" s="9"/>
    </row>
    <row r="20582" spans="27:27" x14ac:dyDescent="0.2">
      <c r="AA20582" s="9"/>
    </row>
    <row r="20583" spans="27:27" x14ac:dyDescent="0.2">
      <c r="AA20583" s="9"/>
    </row>
    <row r="20584" spans="27:27" x14ac:dyDescent="0.2">
      <c r="AA20584" s="9"/>
    </row>
    <row r="20585" spans="27:27" x14ac:dyDescent="0.2">
      <c r="AA20585" s="9"/>
    </row>
    <row r="20586" spans="27:27" x14ac:dyDescent="0.2">
      <c r="AA20586" s="9"/>
    </row>
    <row r="20587" spans="27:27" x14ac:dyDescent="0.2">
      <c r="AA20587" s="9"/>
    </row>
    <row r="20588" spans="27:27" x14ac:dyDescent="0.2">
      <c r="AA20588" s="9"/>
    </row>
    <row r="20589" spans="27:27" x14ac:dyDescent="0.2">
      <c r="AA20589" s="9"/>
    </row>
    <row r="20590" spans="27:27" x14ac:dyDescent="0.2">
      <c r="AA20590" s="9"/>
    </row>
    <row r="20591" spans="27:27" x14ac:dyDescent="0.2">
      <c r="AA20591" s="9"/>
    </row>
    <row r="20592" spans="27:27" x14ac:dyDescent="0.2">
      <c r="AA20592" s="9"/>
    </row>
    <row r="20593" spans="27:27" x14ac:dyDescent="0.2">
      <c r="AA20593" s="9"/>
    </row>
    <row r="20594" spans="27:27" x14ac:dyDescent="0.2">
      <c r="AA20594" s="9"/>
    </row>
    <row r="20595" spans="27:27" x14ac:dyDescent="0.2">
      <c r="AA20595" s="9"/>
    </row>
    <row r="20596" spans="27:27" x14ac:dyDescent="0.2">
      <c r="AA20596" s="9"/>
    </row>
    <row r="20597" spans="27:27" x14ac:dyDescent="0.2">
      <c r="AA20597" s="9"/>
    </row>
    <row r="20598" spans="27:27" x14ac:dyDescent="0.2">
      <c r="AA20598" s="9"/>
    </row>
    <row r="20599" spans="27:27" x14ac:dyDescent="0.2">
      <c r="AA20599" s="9"/>
    </row>
    <row r="20600" spans="27:27" x14ac:dyDescent="0.2">
      <c r="AA20600" s="9"/>
    </row>
    <row r="20601" spans="27:27" x14ac:dyDescent="0.2">
      <c r="AA20601" s="9"/>
    </row>
    <row r="20602" spans="27:27" x14ac:dyDescent="0.2">
      <c r="AA20602" s="9"/>
    </row>
    <row r="20603" spans="27:27" x14ac:dyDescent="0.2">
      <c r="AA20603" s="9"/>
    </row>
    <row r="20604" spans="27:27" x14ac:dyDescent="0.2">
      <c r="AA20604" s="9"/>
    </row>
    <row r="20605" spans="27:27" x14ac:dyDescent="0.2">
      <c r="AA20605" s="9"/>
    </row>
    <row r="20606" spans="27:27" x14ac:dyDescent="0.2">
      <c r="AA20606" s="9"/>
    </row>
    <row r="20607" spans="27:27" x14ac:dyDescent="0.2">
      <c r="AA20607" s="9"/>
    </row>
    <row r="20608" spans="27:27" x14ac:dyDescent="0.2">
      <c r="AA20608" s="9"/>
    </row>
    <row r="20609" spans="27:27" x14ac:dyDescent="0.2">
      <c r="AA20609" s="9"/>
    </row>
    <row r="20610" spans="27:27" x14ac:dyDescent="0.2">
      <c r="AA20610" s="9"/>
    </row>
    <row r="20611" spans="27:27" x14ac:dyDescent="0.2">
      <c r="AA20611" s="9"/>
    </row>
    <row r="20612" spans="27:27" x14ac:dyDescent="0.2">
      <c r="AA20612" s="9"/>
    </row>
    <row r="20613" spans="27:27" x14ac:dyDescent="0.2">
      <c r="AA20613" s="9"/>
    </row>
    <row r="20614" spans="27:27" x14ac:dyDescent="0.2">
      <c r="AA20614" s="9"/>
    </row>
    <row r="20615" spans="27:27" x14ac:dyDescent="0.2">
      <c r="AA20615" s="9"/>
    </row>
    <row r="20616" spans="27:27" x14ac:dyDescent="0.2">
      <c r="AA20616" s="9"/>
    </row>
    <row r="20617" spans="27:27" x14ac:dyDescent="0.2">
      <c r="AA20617" s="9"/>
    </row>
    <row r="20618" spans="27:27" x14ac:dyDescent="0.2">
      <c r="AA20618" s="9"/>
    </row>
    <row r="20619" spans="27:27" x14ac:dyDescent="0.2">
      <c r="AA20619" s="9"/>
    </row>
    <row r="20620" spans="27:27" x14ac:dyDescent="0.2">
      <c r="AA20620" s="9"/>
    </row>
    <row r="20621" spans="27:27" x14ac:dyDescent="0.2">
      <c r="AA20621" s="9"/>
    </row>
    <row r="20622" spans="27:27" x14ac:dyDescent="0.2">
      <c r="AA20622" s="9"/>
    </row>
    <row r="20623" spans="27:27" x14ac:dyDescent="0.2">
      <c r="AA20623" s="9"/>
    </row>
    <row r="20624" spans="27:27" x14ac:dyDescent="0.2">
      <c r="AA20624" s="9"/>
    </row>
    <row r="20625" spans="27:27" x14ac:dyDescent="0.2">
      <c r="AA20625" s="9"/>
    </row>
    <row r="20626" spans="27:27" x14ac:dyDescent="0.2">
      <c r="AA20626" s="9"/>
    </row>
    <row r="20627" spans="27:27" x14ac:dyDescent="0.2">
      <c r="AA20627" s="9"/>
    </row>
    <row r="20628" spans="27:27" x14ac:dyDescent="0.2">
      <c r="AA20628" s="9"/>
    </row>
    <row r="20629" spans="27:27" x14ac:dyDescent="0.2">
      <c r="AA20629" s="9"/>
    </row>
    <row r="20630" spans="27:27" x14ac:dyDescent="0.2">
      <c r="AA20630" s="9"/>
    </row>
    <row r="20631" spans="27:27" x14ac:dyDescent="0.2">
      <c r="AA20631" s="9"/>
    </row>
    <row r="20632" spans="27:27" x14ac:dyDescent="0.2">
      <c r="AA20632" s="9"/>
    </row>
    <row r="20633" spans="27:27" x14ac:dyDescent="0.2">
      <c r="AA20633" s="9"/>
    </row>
    <row r="20634" spans="27:27" x14ac:dyDescent="0.2">
      <c r="AA20634" s="9"/>
    </row>
    <row r="20635" spans="27:27" x14ac:dyDescent="0.2">
      <c r="AA20635" s="9"/>
    </row>
    <row r="20636" spans="27:27" x14ac:dyDescent="0.2">
      <c r="AA20636" s="9"/>
    </row>
    <row r="20637" spans="27:27" x14ac:dyDescent="0.2">
      <c r="AA20637" s="9"/>
    </row>
    <row r="20638" spans="27:27" x14ac:dyDescent="0.2">
      <c r="AA20638" s="9"/>
    </row>
    <row r="20639" spans="27:27" x14ac:dyDescent="0.2">
      <c r="AA20639" s="9"/>
    </row>
    <row r="20640" spans="27:27" x14ac:dyDescent="0.2">
      <c r="AA20640" s="9"/>
    </row>
    <row r="20641" spans="27:27" x14ac:dyDescent="0.2">
      <c r="AA20641" s="9"/>
    </row>
    <row r="20642" spans="27:27" x14ac:dyDescent="0.2">
      <c r="AA20642" s="9"/>
    </row>
    <row r="20643" spans="27:27" x14ac:dyDescent="0.2">
      <c r="AA20643" s="9"/>
    </row>
    <row r="20644" spans="27:27" x14ac:dyDescent="0.2">
      <c r="AA20644" s="9"/>
    </row>
    <row r="20645" spans="27:27" x14ac:dyDescent="0.2">
      <c r="AA20645" s="9"/>
    </row>
    <row r="20646" spans="27:27" x14ac:dyDescent="0.2">
      <c r="AA20646" s="9"/>
    </row>
    <row r="20647" spans="27:27" x14ac:dyDescent="0.2">
      <c r="AA20647" s="9"/>
    </row>
    <row r="20648" spans="27:27" x14ac:dyDescent="0.2">
      <c r="AA20648" s="9"/>
    </row>
    <row r="20649" spans="27:27" x14ac:dyDescent="0.2">
      <c r="AA20649" s="9"/>
    </row>
    <row r="20650" spans="27:27" x14ac:dyDescent="0.2">
      <c r="AA20650" s="9"/>
    </row>
    <row r="20651" spans="27:27" x14ac:dyDescent="0.2">
      <c r="AA20651" s="9"/>
    </row>
    <row r="20652" spans="27:27" x14ac:dyDescent="0.2">
      <c r="AA20652" s="9"/>
    </row>
    <row r="20653" spans="27:27" x14ac:dyDescent="0.2">
      <c r="AA20653" s="9"/>
    </row>
    <row r="20654" spans="27:27" x14ac:dyDescent="0.2">
      <c r="AA20654" s="9"/>
    </row>
    <row r="20655" spans="27:27" x14ac:dyDescent="0.2">
      <c r="AA20655" s="9"/>
    </row>
    <row r="20656" spans="27:27" x14ac:dyDescent="0.2">
      <c r="AA20656" s="9"/>
    </row>
    <row r="20657" spans="27:27" x14ac:dyDescent="0.2">
      <c r="AA20657" s="9"/>
    </row>
    <row r="20658" spans="27:27" x14ac:dyDescent="0.2">
      <c r="AA20658" s="9"/>
    </row>
    <row r="20659" spans="27:27" x14ac:dyDescent="0.2">
      <c r="AA20659" s="9"/>
    </row>
    <row r="20660" spans="27:27" x14ac:dyDescent="0.2">
      <c r="AA20660" s="9"/>
    </row>
    <row r="20661" spans="27:27" x14ac:dyDescent="0.2">
      <c r="AA20661" s="9"/>
    </row>
    <row r="20662" spans="27:27" x14ac:dyDescent="0.2">
      <c r="AA20662" s="9"/>
    </row>
    <row r="20663" spans="27:27" x14ac:dyDescent="0.2">
      <c r="AA20663" s="9"/>
    </row>
    <row r="20664" spans="27:27" x14ac:dyDescent="0.2">
      <c r="AA20664" s="9"/>
    </row>
    <row r="20665" spans="27:27" x14ac:dyDescent="0.2">
      <c r="AA20665" s="9"/>
    </row>
    <row r="20666" spans="27:27" x14ac:dyDescent="0.2">
      <c r="AA20666" s="9"/>
    </row>
    <row r="20667" spans="27:27" x14ac:dyDescent="0.2">
      <c r="AA20667" s="9"/>
    </row>
    <row r="20668" spans="27:27" x14ac:dyDescent="0.2">
      <c r="AA20668" s="9"/>
    </row>
    <row r="20669" spans="27:27" x14ac:dyDescent="0.2">
      <c r="AA20669" s="9"/>
    </row>
    <row r="20670" spans="27:27" x14ac:dyDescent="0.2">
      <c r="AA20670" s="9"/>
    </row>
    <row r="20671" spans="27:27" x14ac:dyDescent="0.2">
      <c r="AA20671" s="9"/>
    </row>
    <row r="20672" spans="27:27" x14ac:dyDescent="0.2">
      <c r="AA20672" s="9"/>
    </row>
    <row r="20673" spans="27:27" x14ac:dyDescent="0.2">
      <c r="AA20673" s="9"/>
    </row>
    <row r="20674" spans="27:27" x14ac:dyDescent="0.2">
      <c r="AA20674" s="9"/>
    </row>
    <row r="20675" spans="27:27" x14ac:dyDescent="0.2">
      <c r="AA20675" s="9"/>
    </row>
    <row r="20676" spans="27:27" x14ac:dyDescent="0.2">
      <c r="AA20676" s="9"/>
    </row>
    <row r="20677" spans="27:27" x14ac:dyDescent="0.2">
      <c r="AA20677" s="9"/>
    </row>
    <row r="20678" spans="27:27" x14ac:dyDescent="0.2">
      <c r="AA20678" s="9"/>
    </row>
    <row r="20679" spans="27:27" x14ac:dyDescent="0.2">
      <c r="AA20679" s="9"/>
    </row>
    <row r="20680" spans="27:27" x14ac:dyDescent="0.2">
      <c r="AA20680" s="9"/>
    </row>
    <row r="20681" spans="27:27" x14ac:dyDescent="0.2">
      <c r="AA20681" s="9"/>
    </row>
    <row r="20682" spans="27:27" x14ac:dyDescent="0.2">
      <c r="AA20682" s="9"/>
    </row>
    <row r="20683" spans="27:27" x14ac:dyDescent="0.2">
      <c r="AA20683" s="9"/>
    </row>
    <row r="20684" spans="27:27" x14ac:dyDescent="0.2">
      <c r="AA20684" s="9"/>
    </row>
    <row r="20685" spans="27:27" x14ac:dyDescent="0.2">
      <c r="AA20685" s="9"/>
    </row>
    <row r="20686" spans="27:27" x14ac:dyDescent="0.2">
      <c r="AA20686" s="9"/>
    </row>
    <row r="20687" spans="27:27" x14ac:dyDescent="0.2">
      <c r="AA20687" s="9"/>
    </row>
    <row r="20688" spans="27:27" x14ac:dyDescent="0.2">
      <c r="AA20688" s="9"/>
    </row>
    <row r="20689" spans="27:27" x14ac:dyDescent="0.2">
      <c r="AA20689" s="9"/>
    </row>
    <row r="20690" spans="27:27" x14ac:dyDescent="0.2">
      <c r="AA20690" s="9"/>
    </row>
    <row r="20691" spans="27:27" x14ac:dyDescent="0.2">
      <c r="AA20691" s="9"/>
    </row>
    <row r="20692" spans="27:27" x14ac:dyDescent="0.2">
      <c r="AA20692" s="9"/>
    </row>
    <row r="20693" spans="27:27" x14ac:dyDescent="0.2">
      <c r="AA20693" s="9"/>
    </row>
    <row r="20694" spans="27:27" x14ac:dyDescent="0.2">
      <c r="AA20694" s="9"/>
    </row>
    <row r="20695" spans="27:27" x14ac:dyDescent="0.2">
      <c r="AA20695" s="9"/>
    </row>
    <row r="20696" spans="27:27" x14ac:dyDescent="0.2">
      <c r="AA20696" s="9"/>
    </row>
    <row r="20697" spans="27:27" x14ac:dyDescent="0.2">
      <c r="AA20697" s="9"/>
    </row>
    <row r="20698" spans="27:27" x14ac:dyDescent="0.2">
      <c r="AA20698" s="9"/>
    </row>
    <row r="20699" spans="27:27" x14ac:dyDescent="0.2">
      <c r="AA20699" s="9"/>
    </row>
    <row r="20700" spans="27:27" x14ac:dyDescent="0.2">
      <c r="AA20700" s="9"/>
    </row>
    <row r="20701" spans="27:27" x14ac:dyDescent="0.2">
      <c r="AA20701" s="9"/>
    </row>
    <row r="20702" spans="27:27" x14ac:dyDescent="0.2">
      <c r="AA20702" s="9"/>
    </row>
    <row r="20703" spans="27:27" x14ac:dyDescent="0.2">
      <c r="AA20703" s="9"/>
    </row>
    <row r="20704" spans="27:27" x14ac:dyDescent="0.2">
      <c r="AA20704" s="9"/>
    </row>
    <row r="20705" spans="27:27" x14ac:dyDescent="0.2">
      <c r="AA20705" s="9"/>
    </row>
    <row r="20706" spans="27:27" x14ac:dyDescent="0.2">
      <c r="AA20706" s="9"/>
    </row>
    <row r="20707" spans="27:27" x14ac:dyDescent="0.2">
      <c r="AA20707" s="9"/>
    </row>
    <row r="20708" spans="27:27" x14ac:dyDescent="0.2">
      <c r="AA20708" s="9"/>
    </row>
    <row r="20709" spans="27:27" x14ac:dyDescent="0.2">
      <c r="AA20709" s="9"/>
    </row>
    <row r="20710" spans="27:27" x14ac:dyDescent="0.2">
      <c r="AA20710" s="9"/>
    </row>
    <row r="20711" spans="27:27" x14ac:dyDescent="0.2">
      <c r="AA20711" s="9"/>
    </row>
    <row r="20712" spans="27:27" x14ac:dyDescent="0.2">
      <c r="AA20712" s="9"/>
    </row>
    <row r="20713" spans="27:27" x14ac:dyDescent="0.2">
      <c r="AA20713" s="9"/>
    </row>
    <row r="20714" spans="27:27" x14ac:dyDescent="0.2">
      <c r="AA20714" s="9"/>
    </row>
    <row r="20715" spans="27:27" x14ac:dyDescent="0.2">
      <c r="AA20715" s="9"/>
    </row>
    <row r="20716" spans="27:27" x14ac:dyDescent="0.2">
      <c r="AA20716" s="9"/>
    </row>
    <row r="20717" spans="27:27" x14ac:dyDescent="0.2">
      <c r="AA20717" s="9"/>
    </row>
    <row r="20718" spans="27:27" x14ac:dyDescent="0.2">
      <c r="AA20718" s="9"/>
    </row>
    <row r="20719" spans="27:27" x14ac:dyDescent="0.2">
      <c r="AA20719" s="9"/>
    </row>
    <row r="20720" spans="27:27" x14ac:dyDescent="0.2">
      <c r="AA20720" s="9"/>
    </row>
    <row r="20721" spans="27:27" x14ac:dyDescent="0.2">
      <c r="AA20721" s="9"/>
    </row>
    <row r="20722" spans="27:27" x14ac:dyDescent="0.2">
      <c r="AA20722" s="9"/>
    </row>
    <row r="20723" spans="27:27" x14ac:dyDescent="0.2">
      <c r="AA20723" s="9"/>
    </row>
    <row r="20724" spans="27:27" x14ac:dyDescent="0.2">
      <c r="AA20724" s="9"/>
    </row>
    <row r="20725" spans="27:27" x14ac:dyDescent="0.2">
      <c r="AA20725" s="9"/>
    </row>
    <row r="20726" spans="27:27" x14ac:dyDescent="0.2">
      <c r="AA20726" s="9"/>
    </row>
    <row r="20727" spans="27:27" x14ac:dyDescent="0.2">
      <c r="AA20727" s="9"/>
    </row>
    <row r="20728" spans="27:27" x14ac:dyDescent="0.2">
      <c r="AA20728" s="9"/>
    </row>
    <row r="20729" spans="27:27" x14ac:dyDescent="0.2">
      <c r="AA20729" s="9"/>
    </row>
    <row r="20730" spans="27:27" x14ac:dyDescent="0.2">
      <c r="AA20730" s="9"/>
    </row>
    <row r="20731" spans="27:27" x14ac:dyDescent="0.2">
      <c r="AA20731" s="9"/>
    </row>
    <row r="20732" spans="27:27" x14ac:dyDescent="0.2">
      <c r="AA20732" s="9"/>
    </row>
    <row r="20733" spans="27:27" x14ac:dyDescent="0.2">
      <c r="AA20733" s="9"/>
    </row>
    <row r="20734" spans="27:27" x14ac:dyDescent="0.2">
      <c r="AA20734" s="9"/>
    </row>
    <row r="20735" spans="27:27" x14ac:dyDescent="0.2">
      <c r="AA20735" s="9"/>
    </row>
    <row r="20736" spans="27:27" x14ac:dyDescent="0.2">
      <c r="AA20736" s="9"/>
    </row>
    <row r="20737" spans="27:27" x14ac:dyDescent="0.2">
      <c r="AA20737" s="9"/>
    </row>
    <row r="20738" spans="27:27" x14ac:dyDescent="0.2">
      <c r="AA20738" s="9"/>
    </row>
    <row r="20739" spans="27:27" x14ac:dyDescent="0.2">
      <c r="AA20739" s="9"/>
    </row>
    <row r="20740" spans="27:27" x14ac:dyDescent="0.2">
      <c r="AA20740" s="9"/>
    </row>
    <row r="20741" spans="27:27" x14ac:dyDescent="0.2">
      <c r="AA20741" s="9"/>
    </row>
    <row r="20742" spans="27:27" x14ac:dyDescent="0.2">
      <c r="AA20742" s="9"/>
    </row>
    <row r="20743" spans="27:27" x14ac:dyDescent="0.2">
      <c r="AA20743" s="9"/>
    </row>
    <row r="20744" spans="27:27" x14ac:dyDescent="0.2">
      <c r="AA20744" s="9"/>
    </row>
    <row r="20745" spans="27:27" x14ac:dyDescent="0.2">
      <c r="AA20745" s="9"/>
    </row>
    <row r="20746" spans="27:27" x14ac:dyDescent="0.2">
      <c r="AA20746" s="9"/>
    </row>
    <row r="20747" spans="27:27" x14ac:dyDescent="0.2">
      <c r="AA20747" s="9"/>
    </row>
    <row r="20748" spans="27:27" x14ac:dyDescent="0.2">
      <c r="AA20748" s="9"/>
    </row>
    <row r="20749" spans="27:27" x14ac:dyDescent="0.2">
      <c r="AA20749" s="9"/>
    </row>
    <row r="20750" spans="27:27" x14ac:dyDescent="0.2">
      <c r="AA20750" s="9"/>
    </row>
    <row r="20751" spans="27:27" x14ac:dyDescent="0.2">
      <c r="AA20751" s="9"/>
    </row>
    <row r="20752" spans="27:27" x14ac:dyDescent="0.2">
      <c r="AA20752" s="9"/>
    </row>
    <row r="20753" spans="27:27" x14ac:dyDescent="0.2">
      <c r="AA20753" s="9"/>
    </row>
    <row r="20754" spans="27:27" x14ac:dyDescent="0.2">
      <c r="AA20754" s="9"/>
    </row>
    <row r="20755" spans="27:27" x14ac:dyDescent="0.2">
      <c r="AA20755" s="9"/>
    </row>
    <row r="20756" spans="27:27" x14ac:dyDescent="0.2">
      <c r="AA20756" s="9"/>
    </row>
    <row r="20757" spans="27:27" x14ac:dyDescent="0.2">
      <c r="AA20757" s="9"/>
    </row>
    <row r="20758" spans="27:27" x14ac:dyDescent="0.2">
      <c r="AA20758" s="9"/>
    </row>
    <row r="20759" spans="27:27" x14ac:dyDescent="0.2">
      <c r="AA20759" s="9"/>
    </row>
    <row r="20760" spans="27:27" x14ac:dyDescent="0.2">
      <c r="AA20760" s="9"/>
    </row>
    <row r="20761" spans="27:27" x14ac:dyDescent="0.2">
      <c r="AA20761" s="9"/>
    </row>
    <row r="20762" spans="27:27" x14ac:dyDescent="0.2">
      <c r="AA20762" s="9"/>
    </row>
    <row r="20763" spans="27:27" x14ac:dyDescent="0.2">
      <c r="AA20763" s="9"/>
    </row>
    <row r="20764" spans="27:27" x14ac:dyDescent="0.2">
      <c r="AA20764" s="9"/>
    </row>
    <row r="20765" spans="27:27" x14ac:dyDescent="0.2">
      <c r="AA20765" s="9"/>
    </row>
    <row r="20766" spans="27:27" x14ac:dyDescent="0.2">
      <c r="AA20766" s="9"/>
    </row>
    <row r="20767" spans="27:27" x14ac:dyDescent="0.2">
      <c r="AA20767" s="9"/>
    </row>
    <row r="20768" spans="27:27" x14ac:dyDescent="0.2">
      <c r="AA20768" s="9"/>
    </row>
    <row r="20769" spans="27:27" x14ac:dyDescent="0.2">
      <c r="AA20769" s="9"/>
    </row>
    <row r="20770" spans="27:27" x14ac:dyDescent="0.2">
      <c r="AA20770" s="9"/>
    </row>
    <row r="20771" spans="27:27" x14ac:dyDescent="0.2">
      <c r="AA20771" s="9"/>
    </row>
    <row r="20772" spans="27:27" x14ac:dyDescent="0.2">
      <c r="AA20772" s="9"/>
    </row>
    <row r="20773" spans="27:27" x14ac:dyDescent="0.2">
      <c r="AA20773" s="9"/>
    </row>
    <row r="20774" spans="27:27" x14ac:dyDescent="0.2">
      <c r="AA20774" s="9"/>
    </row>
    <row r="20775" spans="27:27" x14ac:dyDescent="0.2">
      <c r="AA20775" s="9"/>
    </row>
    <row r="20776" spans="27:27" x14ac:dyDescent="0.2">
      <c r="AA20776" s="9"/>
    </row>
    <row r="20777" spans="27:27" x14ac:dyDescent="0.2">
      <c r="AA20777" s="9"/>
    </row>
    <row r="20778" spans="27:27" x14ac:dyDescent="0.2">
      <c r="AA20778" s="9"/>
    </row>
    <row r="20779" spans="27:27" x14ac:dyDescent="0.2">
      <c r="AA20779" s="9"/>
    </row>
    <row r="20780" spans="27:27" x14ac:dyDescent="0.2">
      <c r="AA20780" s="9"/>
    </row>
    <row r="20781" spans="27:27" x14ac:dyDescent="0.2">
      <c r="AA20781" s="9"/>
    </row>
    <row r="20782" spans="27:27" x14ac:dyDescent="0.2">
      <c r="AA20782" s="9"/>
    </row>
    <row r="20783" spans="27:27" x14ac:dyDescent="0.2">
      <c r="AA20783" s="9"/>
    </row>
    <row r="20784" spans="27:27" x14ac:dyDescent="0.2">
      <c r="AA20784" s="9"/>
    </row>
    <row r="20785" spans="27:27" x14ac:dyDescent="0.2">
      <c r="AA20785" s="9"/>
    </row>
    <row r="20786" spans="27:27" x14ac:dyDescent="0.2">
      <c r="AA20786" s="9"/>
    </row>
    <row r="20787" spans="27:27" x14ac:dyDescent="0.2">
      <c r="AA20787" s="9"/>
    </row>
    <row r="20788" spans="27:27" x14ac:dyDescent="0.2">
      <c r="AA20788" s="9"/>
    </row>
    <row r="20789" spans="27:27" x14ac:dyDescent="0.2">
      <c r="AA20789" s="9"/>
    </row>
    <row r="20790" spans="27:27" x14ac:dyDescent="0.2">
      <c r="AA20790" s="9"/>
    </row>
    <row r="20791" spans="27:27" x14ac:dyDescent="0.2">
      <c r="AA20791" s="9"/>
    </row>
    <row r="20792" spans="27:27" x14ac:dyDescent="0.2">
      <c r="AA20792" s="9"/>
    </row>
    <row r="20793" spans="27:27" x14ac:dyDescent="0.2">
      <c r="AA20793" s="9"/>
    </row>
    <row r="20794" spans="27:27" x14ac:dyDescent="0.2">
      <c r="AA20794" s="9"/>
    </row>
    <row r="20795" spans="27:27" x14ac:dyDescent="0.2">
      <c r="AA20795" s="9"/>
    </row>
    <row r="20796" spans="27:27" x14ac:dyDescent="0.2">
      <c r="AA20796" s="9"/>
    </row>
    <row r="20797" spans="27:27" x14ac:dyDescent="0.2">
      <c r="AA20797" s="9"/>
    </row>
    <row r="20798" spans="27:27" x14ac:dyDescent="0.2">
      <c r="AA20798" s="9"/>
    </row>
    <row r="20799" spans="27:27" x14ac:dyDescent="0.2">
      <c r="AA20799" s="9"/>
    </row>
    <row r="20800" spans="27:27" x14ac:dyDescent="0.2">
      <c r="AA20800" s="9"/>
    </row>
    <row r="20801" spans="27:27" x14ac:dyDescent="0.2">
      <c r="AA20801" s="9"/>
    </row>
    <row r="20802" spans="27:27" x14ac:dyDescent="0.2">
      <c r="AA20802" s="9"/>
    </row>
    <row r="20803" spans="27:27" x14ac:dyDescent="0.2">
      <c r="AA20803" s="9"/>
    </row>
    <row r="20804" spans="27:27" x14ac:dyDescent="0.2">
      <c r="AA20804" s="9"/>
    </row>
    <row r="20805" spans="27:27" x14ac:dyDescent="0.2">
      <c r="AA20805" s="9"/>
    </row>
    <row r="20806" spans="27:27" x14ac:dyDescent="0.2">
      <c r="AA20806" s="9"/>
    </row>
    <row r="20807" spans="27:27" x14ac:dyDescent="0.2">
      <c r="AA20807" s="9"/>
    </row>
    <row r="20808" spans="27:27" x14ac:dyDescent="0.2">
      <c r="AA20808" s="9"/>
    </row>
    <row r="20809" spans="27:27" x14ac:dyDescent="0.2">
      <c r="AA20809" s="9"/>
    </row>
    <row r="20810" spans="27:27" x14ac:dyDescent="0.2">
      <c r="AA20810" s="9"/>
    </row>
    <row r="20811" spans="27:27" x14ac:dyDescent="0.2">
      <c r="AA20811" s="9"/>
    </row>
    <row r="20812" spans="27:27" x14ac:dyDescent="0.2">
      <c r="AA20812" s="9"/>
    </row>
    <row r="20813" spans="27:27" x14ac:dyDescent="0.2">
      <c r="AA20813" s="9"/>
    </row>
    <row r="20814" spans="27:27" x14ac:dyDescent="0.2">
      <c r="AA20814" s="9"/>
    </row>
    <row r="20815" spans="27:27" x14ac:dyDescent="0.2">
      <c r="AA20815" s="9"/>
    </row>
    <row r="20816" spans="27:27" x14ac:dyDescent="0.2">
      <c r="AA20816" s="9"/>
    </row>
    <row r="20817" spans="27:27" x14ac:dyDescent="0.2">
      <c r="AA20817" s="9"/>
    </row>
    <row r="20818" spans="27:27" x14ac:dyDescent="0.2">
      <c r="AA20818" s="9"/>
    </row>
    <row r="20819" spans="27:27" x14ac:dyDescent="0.2">
      <c r="AA20819" s="9"/>
    </row>
    <row r="20820" spans="27:27" x14ac:dyDescent="0.2">
      <c r="AA20820" s="9"/>
    </row>
    <row r="20821" spans="27:27" x14ac:dyDescent="0.2">
      <c r="AA20821" s="9"/>
    </row>
    <row r="20822" spans="27:27" x14ac:dyDescent="0.2">
      <c r="AA20822" s="9"/>
    </row>
    <row r="20823" spans="27:27" x14ac:dyDescent="0.2">
      <c r="AA20823" s="9"/>
    </row>
    <row r="20824" spans="27:27" x14ac:dyDescent="0.2">
      <c r="AA20824" s="9"/>
    </row>
    <row r="20825" spans="27:27" x14ac:dyDescent="0.2">
      <c r="AA20825" s="9"/>
    </row>
    <row r="20826" spans="27:27" x14ac:dyDescent="0.2">
      <c r="AA20826" s="9"/>
    </row>
    <row r="20827" spans="27:27" x14ac:dyDescent="0.2">
      <c r="AA20827" s="9"/>
    </row>
    <row r="20828" spans="27:27" x14ac:dyDescent="0.2">
      <c r="AA20828" s="9"/>
    </row>
    <row r="20829" spans="27:27" x14ac:dyDescent="0.2">
      <c r="AA20829" s="9"/>
    </row>
    <row r="20830" spans="27:27" x14ac:dyDescent="0.2">
      <c r="AA20830" s="9"/>
    </row>
    <row r="20831" spans="27:27" x14ac:dyDescent="0.2">
      <c r="AA20831" s="9"/>
    </row>
    <row r="20832" spans="27:27" x14ac:dyDescent="0.2">
      <c r="AA20832" s="9"/>
    </row>
    <row r="20833" spans="27:27" x14ac:dyDescent="0.2">
      <c r="AA20833" s="9"/>
    </row>
    <row r="20834" spans="27:27" x14ac:dyDescent="0.2">
      <c r="AA20834" s="9"/>
    </row>
    <row r="20835" spans="27:27" x14ac:dyDescent="0.2">
      <c r="AA20835" s="9"/>
    </row>
    <row r="20836" spans="27:27" x14ac:dyDescent="0.2">
      <c r="AA20836" s="9"/>
    </row>
    <row r="20837" spans="27:27" x14ac:dyDescent="0.2">
      <c r="AA20837" s="9"/>
    </row>
    <row r="20838" spans="27:27" x14ac:dyDescent="0.2">
      <c r="AA20838" s="9"/>
    </row>
    <row r="20839" spans="27:27" x14ac:dyDescent="0.2">
      <c r="AA20839" s="9"/>
    </row>
    <row r="20840" spans="27:27" x14ac:dyDescent="0.2">
      <c r="AA20840" s="9"/>
    </row>
    <row r="20841" spans="27:27" x14ac:dyDescent="0.2">
      <c r="AA20841" s="9"/>
    </row>
    <row r="20842" spans="27:27" x14ac:dyDescent="0.2">
      <c r="AA20842" s="9"/>
    </row>
    <row r="20843" spans="27:27" x14ac:dyDescent="0.2">
      <c r="AA20843" s="9"/>
    </row>
    <row r="20844" spans="27:27" x14ac:dyDescent="0.2">
      <c r="AA20844" s="9"/>
    </row>
    <row r="20845" spans="27:27" x14ac:dyDescent="0.2">
      <c r="AA20845" s="9"/>
    </row>
    <row r="20846" spans="27:27" x14ac:dyDescent="0.2">
      <c r="AA20846" s="9"/>
    </row>
    <row r="20847" spans="27:27" x14ac:dyDescent="0.2">
      <c r="AA20847" s="9"/>
    </row>
    <row r="20848" spans="27:27" x14ac:dyDescent="0.2">
      <c r="AA20848" s="9"/>
    </row>
    <row r="20849" spans="27:27" x14ac:dyDescent="0.2">
      <c r="AA20849" s="9"/>
    </row>
    <row r="20850" spans="27:27" x14ac:dyDescent="0.2">
      <c r="AA20850" s="9"/>
    </row>
    <row r="20851" spans="27:27" x14ac:dyDescent="0.2">
      <c r="AA20851" s="9"/>
    </row>
    <row r="20852" spans="27:27" x14ac:dyDescent="0.2">
      <c r="AA20852" s="9"/>
    </row>
    <row r="20853" spans="27:27" x14ac:dyDescent="0.2">
      <c r="AA20853" s="9"/>
    </row>
    <row r="20854" spans="27:27" x14ac:dyDescent="0.2">
      <c r="AA20854" s="9"/>
    </row>
    <row r="20855" spans="27:27" x14ac:dyDescent="0.2">
      <c r="AA20855" s="9"/>
    </row>
    <row r="20856" spans="27:27" x14ac:dyDescent="0.2">
      <c r="AA20856" s="9"/>
    </row>
    <row r="20857" spans="27:27" x14ac:dyDescent="0.2">
      <c r="AA20857" s="9"/>
    </row>
    <row r="20858" spans="27:27" x14ac:dyDescent="0.2">
      <c r="AA20858" s="9"/>
    </row>
    <row r="20859" spans="27:27" x14ac:dyDescent="0.2">
      <c r="AA20859" s="9"/>
    </row>
    <row r="20860" spans="27:27" x14ac:dyDescent="0.2">
      <c r="AA20860" s="9"/>
    </row>
    <row r="20861" spans="27:27" x14ac:dyDescent="0.2">
      <c r="AA20861" s="9"/>
    </row>
    <row r="20862" spans="27:27" x14ac:dyDescent="0.2">
      <c r="AA20862" s="9"/>
    </row>
    <row r="20863" spans="27:27" x14ac:dyDescent="0.2">
      <c r="AA20863" s="9"/>
    </row>
    <row r="20864" spans="27:27" x14ac:dyDescent="0.2">
      <c r="AA20864" s="9"/>
    </row>
    <row r="20865" spans="27:27" x14ac:dyDescent="0.2">
      <c r="AA20865" s="9"/>
    </row>
    <row r="20866" spans="27:27" x14ac:dyDescent="0.2">
      <c r="AA20866" s="9"/>
    </row>
    <row r="20867" spans="27:27" x14ac:dyDescent="0.2">
      <c r="AA20867" s="9"/>
    </row>
    <row r="20868" spans="27:27" x14ac:dyDescent="0.2">
      <c r="AA20868" s="9"/>
    </row>
    <row r="20869" spans="27:27" x14ac:dyDescent="0.2">
      <c r="AA20869" s="9"/>
    </row>
    <row r="20870" spans="27:27" x14ac:dyDescent="0.2">
      <c r="AA20870" s="9"/>
    </row>
    <row r="20871" spans="27:27" x14ac:dyDescent="0.2">
      <c r="AA20871" s="9"/>
    </row>
    <row r="20872" spans="27:27" x14ac:dyDescent="0.2">
      <c r="AA20872" s="9"/>
    </row>
    <row r="20873" spans="27:27" x14ac:dyDescent="0.2">
      <c r="AA20873" s="9"/>
    </row>
    <row r="20874" spans="27:27" x14ac:dyDescent="0.2">
      <c r="AA20874" s="9"/>
    </row>
    <row r="20875" spans="27:27" x14ac:dyDescent="0.2">
      <c r="AA20875" s="9"/>
    </row>
    <row r="20876" spans="27:27" x14ac:dyDescent="0.2">
      <c r="AA20876" s="9"/>
    </row>
    <row r="20877" spans="27:27" x14ac:dyDescent="0.2">
      <c r="AA20877" s="9"/>
    </row>
    <row r="20878" spans="27:27" x14ac:dyDescent="0.2">
      <c r="AA20878" s="9"/>
    </row>
    <row r="20879" spans="27:27" x14ac:dyDescent="0.2">
      <c r="AA20879" s="9"/>
    </row>
    <row r="20880" spans="27:27" x14ac:dyDescent="0.2">
      <c r="AA20880" s="9"/>
    </row>
    <row r="20881" spans="27:27" x14ac:dyDescent="0.2">
      <c r="AA20881" s="9"/>
    </row>
    <row r="20882" spans="27:27" x14ac:dyDescent="0.2">
      <c r="AA20882" s="9"/>
    </row>
    <row r="20883" spans="27:27" x14ac:dyDescent="0.2">
      <c r="AA20883" s="9"/>
    </row>
    <row r="20884" spans="27:27" x14ac:dyDescent="0.2">
      <c r="AA20884" s="9"/>
    </row>
    <row r="20885" spans="27:27" x14ac:dyDescent="0.2">
      <c r="AA20885" s="9"/>
    </row>
    <row r="20886" spans="27:27" x14ac:dyDescent="0.2">
      <c r="AA20886" s="9"/>
    </row>
    <row r="20887" spans="27:27" x14ac:dyDescent="0.2">
      <c r="AA20887" s="9"/>
    </row>
    <row r="20888" spans="27:27" x14ac:dyDescent="0.2">
      <c r="AA20888" s="9"/>
    </row>
    <row r="20889" spans="27:27" x14ac:dyDescent="0.2">
      <c r="AA20889" s="9"/>
    </row>
    <row r="20890" spans="27:27" x14ac:dyDescent="0.2">
      <c r="AA20890" s="9"/>
    </row>
    <row r="20891" spans="27:27" x14ac:dyDescent="0.2">
      <c r="AA20891" s="9"/>
    </row>
    <row r="20892" spans="27:27" x14ac:dyDescent="0.2">
      <c r="AA20892" s="9"/>
    </row>
    <row r="20893" spans="27:27" x14ac:dyDescent="0.2">
      <c r="AA20893" s="9"/>
    </row>
    <row r="20894" spans="27:27" x14ac:dyDescent="0.2">
      <c r="AA20894" s="9"/>
    </row>
    <row r="20895" spans="27:27" x14ac:dyDescent="0.2">
      <c r="AA20895" s="9"/>
    </row>
    <row r="20896" spans="27:27" x14ac:dyDescent="0.2">
      <c r="AA20896" s="9"/>
    </row>
    <row r="20897" spans="27:27" x14ac:dyDescent="0.2">
      <c r="AA20897" s="9"/>
    </row>
    <row r="20898" spans="27:27" x14ac:dyDescent="0.2">
      <c r="AA20898" s="9"/>
    </row>
    <row r="20899" spans="27:27" x14ac:dyDescent="0.2">
      <c r="AA20899" s="9"/>
    </row>
    <row r="20900" spans="27:27" x14ac:dyDescent="0.2">
      <c r="AA20900" s="9"/>
    </row>
    <row r="20901" spans="27:27" x14ac:dyDescent="0.2">
      <c r="AA20901" s="9"/>
    </row>
    <row r="20902" spans="27:27" x14ac:dyDescent="0.2">
      <c r="AA20902" s="9"/>
    </row>
    <row r="20903" spans="27:27" x14ac:dyDescent="0.2">
      <c r="AA20903" s="9"/>
    </row>
    <row r="20904" spans="27:27" x14ac:dyDescent="0.2">
      <c r="AA20904" s="9"/>
    </row>
    <row r="20905" spans="27:27" x14ac:dyDescent="0.2">
      <c r="AA20905" s="9"/>
    </row>
    <row r="20906" spans="27:27" x14ac:dyDescent="0.2">
      <c r="AA20906" s="9"/>
    </row>
    <row r="20907" spans="27:27" x14ac:dyDescent="0.2">
      <c r="AA20907" s="9"/>
    </row>
    <row r="20908" spans="27:27" x14ac:dyDescent="0.2">
      <c r="AA20908" s="9"/>
    </row>
    <row r="20909" spans="27:27" x14ac:dyDescent="0.2">
      <c r="AA20909" s="9"/>
    </row>
    <row r="20910" spans="27:27" x14ac:dyDescent="0.2">
      <c r="AA20910" s="9"/>
    </row>
    <row r="20911" spans="27:27" x14ac:dyDescent="0.2">
      <c r="AA20911" s="9"/>
    </row>
    <row r="20912" spans="27:27" x14ac:dyDescent="0.2">
      <c r="AA20912" s="9"/>
    </row>
    <row r="20913" spans="27:27" x14ac:dyDescent="0.2">
      <c r="AA20913" s="9"/>
    </row>
    <row r="20914" spans="27:27" x14ac:dyDescent="0.2">
      <c r="AA20914" s="9"/>
    </row>
    <row r="20915" spans="27:27" x14ac:dyDescent="0.2">
      <c r="AA20915" s="9"/>
    </row>
    <row r="20916" spans="27:27" x14ac:dyDescent="0.2">
      <c r="AA20916" s="9"/>
    </row>
    <row r="20917" spans="27:27" x14ac:dyDescent="0.2">
      <c r="AA20917" s="9"/>
    </row>
    <row r="20918" spans="27:27" x14ac:dyDescent="0.2">
      <c r="AA20918" s="9"/>
    </row>
    <row r="20919" spans="27:27" x14ac:dyDescent="0.2">
      <c r="AA20919" s="9"/>
    </row>
    <row r="20920" spans="27:27" x14ac:dyDescent="0.2">
      <c r="AA20920" s="9"/>
    </row>
    <row r="20921" spans="27:27" x14ac:dyDescent="0.2">
      <c r="AA20921" s="9"/>
    </row>
    <row r="20922" spans="27:27" x14ac:dyDescent="0.2">
      <c r="AA20922" s="9"/>
    </row>
    <row r="20923" spans="27:27" x14ac:dyDescent="0.2">
      <c r="AA20923" s="9"/>
    </row>
    <row r="20924" spans="27:27" x14ac:dyDescent="0.2">
      <c r="AA20924" s="9"/>
    </row>
    <row r="20925" spans="27:27" x14ac:dyDescent="0.2">
      <c r="AA20925" s="9"/>
    </row>
    <row r="20926" spans="27:27" x14ac:dyDescent="0.2">
      <c r="AA20926" s="9"/>
    </row>
    <row r="20927" spans="27:27" x14ac:dyDescent="0.2">
      <c r="AA20927" s="9"/>
    </row>
    <row r="20928" spans="27:27" x14ac:dyDescent="0.2">
      <c r="AA20928" s="9"/>
    </row>
    <row r="20929" spans="27:27" x14ac:dyDescent="0.2">
      <c r="AA20929" s="9"/>
    </row>
    <row r="20930" spans="27:27" x14ac:dyDescent="0.2">
      <c r="AA20930" s="9"/>
    </row>
    <row r="20931" spans="27:27" x14ac:dyDescent="0.2">
      <c r="AA20931" s="9"/>
    </row>
    <row r="20932" spans="27:27" x14ac:dyDescent="0.2">
      <c r="AA20932" s="9"/>
    </row>
    <row r="20933" spans="27:27" x14ac:dyDescent="0.2">
      <c r="AA20933" s="9"/>
    </row>
    <row r="20934" spans="27:27" x14ac:dyDescent="0.2">
      <c r="AA20934" s="9"/>
    </row>
    <row r="20935" spans="27:27" x14ac:dyDescent="0.2">
      <c r="AA20935" s="9"/>
    </row>
    <row r="20936" spans="27:27" x14ac:dyDescent="0.2">
      <c r="AA20936" s="9"/>
    </row>
    <row r="20937" spans="27:27" x14ac:dyDescent="0.2">
      <c r="AA20937" s="9"/>
    </row>
    <row r="20938" spans="27:27" x14ac:dyDescent="0.2">
      <c r="AA20938" s="9"/>
    </row>
    <row r="20939" spans="27:27" x14ac:dyDescent="0.2">
      <c r="AA20939" s="9"/>
    </row>
    <row r="20940" spans="27:27" x14ac:dyDescent="0.2">
      <c r="AA20940" s="9"/>
    </row>
    <row r="20941" spans="27:27" x14ac:dyDescent="0.2">
      <c r="AA20941" s="9"/>
    </row>
    <row r="20942" spans="27:27" x14ac:dyDescent="0.2">
      <c r="AA20942" s="9"/>
    </row>
    <row r="20943" spans="27:27" x14ac:dyDescent="0.2">
      <c r="AA20943" s="9"/>
    </row>
    <row r="20944" spans="27:27" x14ac:dyDescent="0.2">
      <c r="AA20944" s="9"/>
    </row>
    <row r="20945" spans="27:27" x14ac:dyDescent="0.2">
      <c r="AA20945" s="9"/>
    </row>
    <row r="20946" spans="27:27" x14ac:dyDescent="0.2">
      <c r="AA20946" s="9"/>
    </row>
    <row r="20947" spans="27:27" x14ac:dyDescent="0.2">
      <c r="AA20947" s="9"/>
    </row>
    <row r="20948" spans="27:27" x14ac:dyDescent="0.2">
      <c r="AA20948" s="9"/>
    </row>
    <row r="20949" spans="27:27" x14ac:dyDescent="0.2">
      <c r="AA20949" s="9"/>
    </row>
    <row r="20950" spans="27:27" x14ac:dyDescent="0.2">
      <c r="AA20950" s="9"/>
    </row>
    <row r="20951" spans="27:27" x14ac:dyDescent="0.2">
      <c r="AA20951" s="9"/>
    </row>
    <row r="20952" spans="27:27" x14ac:dyDescent="0.2">
      <c r="AA20952" s="9"/>
    </row>
    <row r="20953" spans="27:27" x14ac:dyDescent="0.2">
      <c r="AA20953" s="9"/>
    </row>
    <row r="20954" spans="27:27" x14ac:dyDescent="0.2">
      <c r="AA20954" s="9"/>
    </row>
    <row r="20955" spans="27:27" x14ac:dyDescent="0.2">
      <c r="AA20955" s="9"/>
    </row>
    <row r="20956" spans="27:27" x14ac:dyDescent="0.2">
      <c r="AA20956" s="9"/>
    </row>
    <row r="20957" spans="27:27" x14ac:dyDescent="0.2">
      <c r="AA20957" s="9"/>
    </row>
    <row r="20958" spans="27:27" x14ac:dyDescent="0.2">
      <c r="AA20958" s="9"/>
    </row>
    <row r="20959" spans="27:27" x14ac:dyDescent="0.2">
      <c r="AA20959" s="9"/>
    </row>
    <row r="20960" spans="27:27" x14ac:dyDescent="0.2">
      <c r="AA20960" s="9"/>
    </row>
    <row r="20961" spans="27:27" x14ac:dyDescent="0.2">
      <c r="AA20961" s="9"/>
    </row>
    <row r="20962" spans="27:27" x14ac:dyDescent="0.2">
      <c r="AA20962" s="9"/>
    </row>
    <row r="20963" spans="27:27" x14ac:dyDescent="0.2">
      <c r="AA20963" s="9"/>
    </row>
    <row r="20964" spans="27:27" x14ac:dyDescent="0.2">
      <c r="AA20964" s="9"/>
    </row>
    <row r="20965" spans="27:27" x14ac:dyDescent="0.2">
      <c r="AA20965" s="9"/>
    </row>
    <row r="20966" spans="27:27" x14ac:dyDescent="0.2">
      <c r="AA20966" s="9"/>
    </row>
    <row r="20967" spans="27:27" x14ac:dyDescent="0.2">
      <c r="AA20967" s="9"/>
    </row>
    <row r="20968" spans="27:27" x14ac:dyDescent="0.2">
      <c r="AA20968" s="9"/>
    </row>
    <row r="20969" spans="27:27" x14ac:dyDescent="0.2">
      <c r="AA20969" s="9"/>
    </row>
    <row r="20970" spans="27:27" x14ac:dyDescent="0.2">
      <c r="AA20970" s="9"/>
    </row>
    <row r="20971" spans="27:27" x14ac:dyDescent="0.2">
      <c r="AA20971" s="9"/>
    </row>
    <row r="20972" spans="27:27" x14ac:dyDescent="0.2">
      <c r="AA20972" s="9"/>
    </row>
    <row r="20973" spans="27:27" x14ac:dyDescent="0.2">
      <c r="AA20973" s="9"/>
    </row>
    <row r="20974" spans="27:27" x14ac:dyDescent="0.2">
      <c r="AA20974" s="9"/>
    </row>
    <row r="20975" spans="27:27" x14ac:dyDescent="0.2">
      <c r="AA20975" s="9"/>
    </row>
    <row r="20976" spans="27:27" x14ac:dyDescent="0.2">
      <c r="AA20976" s="9"/>
    </row>
    <row r="20977" spans="27:27" x14ac:dyDescent="0.2">
      <c r="AA20977" s="9"/>
    </row>
    <row r="20978" spans="27:27" x14ac:dyDescent="0.2">
      <c r="AA20978" s="9"/>
    </row>
    <row r="20979" spans="27:27" x14ac:dyDescent="0.2">
      <c r="AA20979" s="9"/>
    </row>
    <row r="20980" spans="27:27" x14ac:dyDescent="0.2">
      <c r="AA20980" s="9"/>
    </row>
    <row r="20981" spans="27:27" x14ac:dyDescent="0.2">
      <c r="AA20981" s="9"/>
    </row>
    <row r="20982" spans="27:27" x14ac:dyDescent="0.2">
      <c r="AA20982" s="9"/>
    </row>
    <row r="20983" spans="27:27" x14ac:dyDescent="0.2">
      <c r="AA20983" s="9"/>
    </row>
    <row r="20984" spans="27:27" x14ac:dyDescent="0.2">
      <c r="AA20984" s="9"/>
    </row>
    <row r="20985" spans="27:27" x14ac:dyDescent="0.2">
      <c r="AA20985" s="9"/>
    </row>
    <row r="20986" spans="27:27" x14ac:dyDescent="0.2">
      <c r="AA20986" s="9"/>
    </row>
    <row r="20987" spans="27:27" x14ac:dyDescent="0.2">
      <c r="AA20987" s="9"/>
    </row>
    <row r="20988" spans="27:27" x14ac:dyDescent="0.2">
      <c r="AA20988" s="9"/>
    </row>
    <row r="20989" spans="27:27" x14ac:dyDescent="0.2">
      <c r="AA20989" s="9"/>
    </row>
    <row r="20990" spans="27:27" x14ac:dyDescent="0.2">
      <c r="AA20990" s="9"/>
    </row>
    <row r="20991" spans="27:27" x14ac:dyDescent="0.2">
      <c r="AA20991" s="9"/>
    </row>
    <row r="20992" spans="27:27" x14ac:dyDescent="0.2">
      <c r="AA20992" s="9"/>
    </row>
    <row r="20993" spans="27:27" x14ac:dyDescent="0.2">
      <c r="AA20993" s="9"/>
    </row>
    <row r="20994" spans="27:27" x14ac:dyDescent="0.2">
      <c r="AA20994" s="9"/>
    </row>
    <row r="20995" spans="27:27" x14ac:dyDescent="0.2">
      <c r="AA20995" s="9"/>
    </row>
    <row r="20996" spans="27:27" x14ac:dyDescent="0.2">
      <c r="AA20996" s="9"/>
    </row>
    <row r="20997" spans="27:27" x14ac:dyDescent="0.2">
      <c r="AA20997" s="9"/>
    </row>
    <row r="20998" spans="27:27" x14ac:dyDescent="0.2">
      <c r="AA20998" s="9"/>
    </row>
    <row r="20999" spans="27:27" x14ac:dyDescent="0.2">
      <c r="AA20999" s="9"/>
    </row>
    <row r="21000" spans="27:27" x14ac:dyDescent="0.2">
      <c r="AA21000" s="9"/>
    </row>
    <row r="21001" spans="27:27" x14ac:dyDescent="0.2">
      <c r="AA21001" s="9"/>
    </row>
    <row r="21002" spans="27:27" x14ac:dyDescent="0.2">
      <c r="AA21002" s="9"/>
    </row>
    <row r="21003" spans="27:27" x14ac:dyDescent="0.2">
      <c r="AA21003" s="9"/>
    </row>
    <row r="21004" spans="27:27" x14ac:dyDescent="0.2">
      <c r="AA21004" s="9"/>
    </row>
    <row r="21005" spans="27:27" x14ac:dyDescent="0.2">
      <c r="AA21005" s="9"/>
    </row>
    <row r="21006" spans="27:27" x14ac:dyDescent="0.2">
      <c r="AA21006" s="9"/>
    </row>
    <row r="21007" spans="27:27" x14ac:dyDescent="0.2">
      <c r="AA21007" s="9"/>
    </row>
    <row r="21008" spans="27:27" x14ac:dyDescent="0.2">
      <c r="AA21008" s="9"/>
    </row>
    <row r="21009" spans="27:27" x14ac:dyDescent="0.2">
      <c r="AA21009" s="9"/>
    </row>
    <row r="21010" spans="27:27" x14ac:dyDescent="0.2">
      <c r="AA21010" s="9"/>
    </row>
    <row r="21011" spans="27:27" x14ac:dyDescent="0.2">
      <c r="AA21011" s="9"/>
    </row>
    <row r="21012" spans="27:27" x14ac:dyDescent="0.2">
      <c r="AA21012" s="9"/>
    </row>
    <row r="21013" spans="27:27" x14ac:dyDescent="0.2">
      <c r="AA21013" s="9"/>
    </row>
    <row r="21014" spans="27:27" x14ac:dyDescent="0.2">
      <c r="AA21014" s="9"/>
    </row>
    <row r="21015" spans="27:27" x14ac:dyDescent="0.2">
      <c r="AA21015" s="9"/>
    </row>
    <row r="21016" spans="27:27" x14ac:dyDescent="0.2">
      <c r="AA21016" s="9"/>
    </row>
    <row r="21017" spans="27:27" x14ac:dyDescent="0.2">
      <c r="AA21017" s="9"/>
    </row>
    <row r="21018" spans="27:27" x14ac:dyDescent="0.2">
      <c r="AA21018" s="9"/>
    </row>
    <row r="21019" spans="27:27" x14ac:dyDescent="0.2">
      <c r="AA21019" s="9"/>
    </row>
    <row r="21020" spans="27:27" x14ac:dyDescent="0.2">
      <c r="AA21020" s="9"/>
    </row>
    <row r="21021" spans="27:27" x14ac:dyDescent="0.2">
      <c r="AA21021" s="9"/>
    </row>
    <row r="21022" spans="27:27" x14ac:dyDescent="0.2">
      <c r="AA21022" s="9"/>
    </row>
    <row r="21023" spans="27:27" x14ac:dyDescent="0.2">
      <c r="AA21023" s="9"/>
    </row>
    <row r="21024" spans="27:27" x14ac:dyDescent="0.2">
      <c r="AA21024" s="9"/>
    </row>
    <row r="21025" spans="27:27" x14ac:dyDescent="0.2">
      <c r="AA21025" s="9"/>
    </row>
    <row r="21026" spans="27:27" x14ac:dyDescent="0.2">
      <c r="AA21026" s="9"/>
    </row>
    <row r="21027" spans="27:27" x14ac:dyDescent="0.2">
      <c r="AA21027" s="9"/>
    </row>
    <row r="21028" spans="27:27" x14ac:dyDescent="0.2">
      <c r="AA21028" s="9"/>
    </row>
    <row r="21029" spans="27:27" x14ac:dyDescent="0.2">
      <c r="AA21029" s="9"/>
    </row>
    <row r="21030" spans="27:27" x14ac:dyDescent="0.2">
      <c r="AA21030" s="9"/>
    </row>
    <row r="21031" spans="27:27" x14ac:dyDescent="0.2">
      <c r="AA21031" s="9"/>
    </row>
    <row r="21032" spans="27:27" x14ac:dyDescent="0.2">
      <c r="AA21032" s="9"/>
    </row>
    <row r="21033" spans="27:27" x14ac:dyDescent="0.2">
      <c r="AA21033" s="9"/>
    </row>
    <row r="21034" spans="27:27" x14ac:dyDescent="0.2">
      <c r="AA21034" s="9"/>
    </row>
    <row r="21035" spans="27:27" x14ac:dyDescent="0.2">
      <c r="AA21035" s="9"/>
    </row>
    <row r="21036" spans="27:27" x14ac:dyDescent="0.2">
      <c r="AA21036" s="9"/>
    </row>
    <row r="21037" spans="27:27" x14ac:dyDescent="0.2">
      <c r="AA21037" s="9"/>
    </row>
    <row r="21038" spans="27:27" x14ac:dyDescent="0.2">
      <c r="AA21038" s="9"/>
    </row>
    <row r="21039" spans="27:27" x14ac:dyDescent="0.2">
      <c r="AA21039" s="9"/>
    </row>
    <row r="21040" spans="27:27" x14ac:dyDescent="0.2">
      <c r="AA21040" s="9"/>
    </row>
    <row r="21041" spans="27:27" x14ac:dyDescent="0.2">
      <c r="AA21041" s="9"/>
    </row>
    <row r="21042" spans="27:27" x14ac:dyDescent="0.2">
      <c r="AA21042" s="9"/>
    </row>
    <row r="21043" spans="27:27" x14ac:dyDescent="0.2">
      <c r="AA21043" s="9"/>
    </row>
    <row r="21044" spans="27:27" x14ac:dyDescent="0.2">
      <c r="AA21044" s="9"/>
    </row>
    <row r="21045" spans="27:27" x14ac:dyDescent="0.2">
      <c r="AA21045" s="9"/>
    </row>
    <row r="21046" spans="27:27" x14ac:dyDescent="0.2">
      <c r="AA21046" s="9"/>
    </row>
    <row r="21047" spans="27:27" x14ac:dyDescent="0.2">
      <c r="AA21047" s="9"/>
    </row>
    <row r="21048" spans="27:27" x14ac:dyDescent="0.2">
      <c r="AA21048" s="9"/>
    </row>
    <row r="21049" spans="27:27" x14ac:dyDescent="0.2">
      <c r="AA21049" s="9"/>
    </row>
    <row r="21050" spans="27:27" x14ac:dyDescent="0.2">
      <c r="AA21050" s="9"/>
    </row>
    <row r="21051" spans="27:27" x14ac:dyDescent="0.2">
      <c r="AA21051" s="9"/>
    </row>
    <row r="21052" spans="27:27" x14ac:dyDescent="0.2">
      <c r="AA21052" s="9"/>
    </row>
    <row r="21053" spans="27:27" x14ac:dyDescent="0.2">
      <c r="AA21053" s="9"/>
    </row>
    <row r="21054" spans="27:27" x14ac:dyDescent="0.2">
      <c r="AA21054" s="9"/>
    </row>
    <row r="21055" spans="27:27" x14ac:dyDescent="0.2">
      <c r="AA21055" s="9"/>
    </row>
    <row r="21056" spans="27:27" x14ac:dyDescent="0.2">
      <c r="AA21056" s="9"/>
    </row>
    <row r="21057" spans="27:27" x14ac:dyDescent="0.2">
      <c r="AA21057" s="9"/>
    </row>
    <row r="21058" spans="27:27" x14ac:dyDescent="0.2">
      <c r="AA21058" s="9"/>
    </row>
    <row r="21059" spans="27:27" x14ac:dyDescent="0.2">
      <c r="AA21059" s="9"/>
    </row>
    <row r="21060" spans="27:27" x14ac:dyDescent="0.2">
      <c r="AA21060" s="9"/>
    </row>
    <row r="21061" spans="27:27" x14ac:dyDescent="0.2">
      <c r="AA21061" s="9"/>
    </row>
    <row r="21062" spans="27:27" x14ac:dyDescent="0.2">
      <c r="AA21062" s="9"/>
    </row>
    <row r="21063" spans="27:27" x14ac:dyDescent="0.2">
      <c r="AA21063" s="9"/>
    </row>
    <row r="21064" spans="27:27" x14ac:dyDescent="0.2">
      <c r="AA21064" s="9"/>
    </row>
    <row r="21065" spans="27:27" x14ac:dyDescent="0.2">
      <c r="AA21065" s="9"/>
    </row>
    <row r="21066" spans="27:27" x14ac:dyDescent="0.2">
      <c r="AA21066" s="9"/>
    </row>
    <row r="21067" spans="27:27" x14ac:dyDescent="0.2">
      <c r="AA21067" s="9"/>
    </row>
    <row r="21068" spans="27:27" x14ac:dyDescent="0.2">
      <c r="AA21068" s="9"/>
    </row>
    <row r="21069" spans="27:27" x14ac:dyDescent="0.2">
      <c r="AA21069" s="9"/>
    </row>
    <row r="21070" spans="27:27" x14ac:dyDescent="0.2">
      <c r="AA21070" s="9"/>
    </row>
    <row r="21071" spans="27:27" x14ac:dyDescent="0.2">
      <c r="AA21071" s="9"/>
    </row>
    <row r="21072" spans="27:27" x14ac:dyDescent="0.2">
      <c r="AA21072" s="9"/>
    </row>
    <row r="21073" spans="27:27" x14ac:dyDescent="0.2">
      <c r="AA21073" s="9"/>
    </row>
    <row r="21074" spans="27:27" x14ac:dyDescent="0.2">
      <c r="AA21074" s="9"/>
    </row>
    <row r="21075" spans="27:27" x14ac:dyDescent="0.2">
      <c r="AA21075" s="9"/>
    </row>
    <row r="21076" spans="27:27" x14ac:dyDescent="0.2">
      <c r="AA21076" s="9"/>
    </row>
    <row r="21077" spans="27:27" x14ac:dyDescent="0.2">
      <c r="AA21077" s="9"/>
    </row>
    <row r="21078" spans="27:27" x14ac:dyDescent="0.2">
      <c r="AA21078" s="9"/>
    </row>
    <row r="21079" spans="27:27" x14ac:dyDescent="0.2">
      <c r="AA21079" s="9"/>
    </row>
    <row r="21080" spans="27:27" x14ac:dyDescent="0.2">
      <c r="AA21080" s="9"/>
    </row>
    <row r="21081" spans="27:27" x14ac:dyDescent="0.2">
      <c r="AA21081" s="9"/>
    </row>
    <row r="21082" spans="27:27" x14ac:dyDescent="0.2">
      <c r="AA21082" s="9"/>
    </row>
    <row r="21083" spans="27:27" x14ac:dyDescent="0.2">
      <c r="AA21083" s="9"/>
    </row>
    <row r="21084" spans="27:27" x14ac:dyDescent="0.2">
      <c r="AA21084" s="9"/>
    </row>
    <row r="21085" spans="27:27" x14ac:dyDescent="0.2">
      <c r="AA21085" s="9"/>
    </row>
    <row r="21086" spans="27:27" x14ac:dyDescent="0.2">
      <c r="AA21086" s="9"/>
    </row>
    <row r="21087" spans="27:27" x14ac:dyDescent="0.2">
      <c r="AA21087" s="9"/>
    </row>
    <row r="21088" spans="27:27" x14ac:dyDescent="0.2">
      <c r="AA21088" s="9"/>
    </row>
    <row r="21089" spans="27:27" x14ac:dyDescent="0.2">
      <c r="AA21089" s="9"/>
    </row>
    <row r="21090" spans="27:27" x14ac:dyDescent="0.2">
      <c r="AA21090" s="9"/>
    </row>
    <row r="21091" spans="27:27" x14ac:dyDescent="0.2">
      <c r="AA21091" s="9"/>
    </row>
    <row r="21092" spans="27:27" x14ac:dyDescent="0.2">
      <c r="AA21092" s="9"/>
    </row>
    <row r="21093" spans="27:27" x14ac:dyDescent="0.2">
      <c r="AA21093" s="9"/>
    </row>
    <row r="21094" spans="27:27" x14ac:dyDescent="0.2">
      <c r="AA21094" s="9"/>
    </row>
    <row r="21095" spans="27:27" x14ac:dyDescent="0.2">
      <c r="AA21095" s="9"/>
    </row>
    <row r="21096" spans="27:27" x14ac:dyDescent="0.2">
      <c r="AA21096" s="9"/>
    </row>
    <row r="21097" spans="27:27" x14ac:dyDescent="0.2">
      <c r="AA21097" s="9"/>
    </row>
    <row r="21098" spans="27:27" x14ac:dyDescent="0.2">
      <c r="AA21098" s="9"/>
    </row>
    <row r="21099" spans="27:27" x14ac:dyDescent="0.2">
      <c r="AA21099" s="9"/>
    </row>
    <row r="21100" spans="27:27" x14ac:dyDescent="0.2">
      <c r="AA21100" s="9"/>
    </row>
    <row r="21101" spans="27:27" x14ac:dyDescent="0.2">
      <c r="AA21101" s="9"/>
    </row>
    <row r="21102" spans="27:27" x14ac:dyDescent="0.2">
      <c r="AA21102" s="9"/>
    </row>
    <row r="21103" spans="27:27" x14ac:dyDescent="0.2">
      <c r="AA21103" s="9"/>
    </row>
    <row r="21104" spans="27:27" x14ac:dyDescent="0.2">
      <c r="AA21104" s="9"/>
    </row>
    <row r="21105" spans="27:27" x14ac:dyDescent="0.2">
      <c r="AA21105" s="9"/>
    </row>
    <row r="21106" spans="27:27" x14ac:dyDescent="0.2">
      <c r="AA21106" s="9"/>
    </row>
    <row r="21107" spans="27:27" x14ac:dyDescent="0.2">
      <c r="AA21107" s="9"/>
    </row>
    <row r="21108" spans="27:27" x14ac:dyDescent="0.2">
      <c r="AA21108" s="9"/>
    </row>
    <row r="21109" spans="27:27" x14ac:dyDescent="0.2">
      <c r="AA21109" s="9"/>
    </row>
    <row r="21110" spans="27:27" x14ac:dyDescent="0.2">
      <c r="AA21110" s="9"/>
    </row>
    <row r="21111" spans="27:27" x14ac:dyDescent="0.2">
      <c r="AA21111" s="9"/>
    </row>
    <row r="21112" spans="27:27" x14ac:dyDescent="0.2">
      <c r="AA21112" s="9"/>
    </row>
    <row r="21113" spans="27:27" x14ac:dyDescent="0.2">
      <c r="AA21113" s="9"/>
    </row>
    <row r="21114" spans="27:27" x14ac:dyDescent="0.2">
      <c r="AA21114" s="9"/>
    </row>
    <row r="21115" spans="27:27" x14ac:dyDescent="0.2">
      <c r="AA21115" s="9"/>
    </row>
    <row r="21116" spans="27:27" x14ac:dyDescent="0.2">
      <c r="AA21116" s="9"/>
    </row>
    <row r="21117" spans="27:27" x14ac:dyDescent="0.2">
      <c r="AA21117" s="9"/>
    </row>
    <row r="21118" spans="27:27" x14ac:dyDescent="0.2">
      <c r="AA21118" s="9"/>
    </row>
    <row r="21119" spans="27:27" x14ac:dyDescent="0.2">
      <c r="AA21119" s="9"/>
    </row>
    <row r="21120" spans="27:27" x14ac:dyDescent="0.2">
      <c r="AA21120" s="9"/>
    </row>
    <row r="21121" spans="27:27" x14ac:dyDescent="0.2">
      <c r="AA21121" s="9"/>
    </row>
    <row r="21122" spans="27:27" x14ac:dyDescent="0.2">
      <c r="AA21122" s="9"/>
    </row>
    <row r="21123" spans="27:27" x14ac:dyDescent="0.2">
      <c r="AA21123" s="9"/>
    </row>
    <row r="21124" spans="27:27" x14ac:dyDescent="0.2">
      <c r="AA21124" s="9"/>
    </row>
    <row r="21125" spans="27:27" x14ac:dyDescent="0.2">
      <c r="AA21125" s="9"/>
    </row>
    <row r="21126" spans="27:27" x14ac:dyDescent="0.2">
      <c r="AA21126" s="9"/>
    </row>
    <row r="21127" spans="27:27" x14ac:dyDescent="0.2">
      <c r="AA21127" s="9"/>
    </row>
    <row r="21128" spans="27:27" x14ac:dyDescent="0.2">
      <c r="AA21128" s="9"/>
    </row>
    <row r="21129" spans="27:27" x14ac:dyDescent="0.2">
      <c r="AA21129" s="9"/>
    </row>
    <row r="21130" spans="27:27" x14ac:dyDescent="0.2">
      <c r="AA21130" s="9"/>
    </row>
    <row r="21131" spans="27:27" x14ac:dyDescent="0.2">
      <c r="AA21131" s="9"/>
    </row>
    <row r="21132" spans="27:27" x14ac:dyDescent="0.2">
      <c r="AA21132" s="9"/>
    </row>
    <row r="21133" spans="27:27" x14ac:dyDescent="0.2">
      <c r="AA21133" s="9"/>
    </row>
    <row r="21134" spans="27:27" x14ac:dyDescent="0.2">
      <c r="AA21134" s="9"/>
    </row>
    <row r="21135" spans="27:27" x14ac:dyDescent="0.2">
      <c r="AA21135" s="9"/>
    </row>
    <row r="21136" spans="27:27" x14ac:dyDescent="0.2">
      <c r="AA21136" s="9"/>
    </row>
    <row r="21137" spans="27:27" x14ac:dyDescent="0.2">
      <c r="AA21137" s="9"/>
    </row>
    <row r="21138" spans="27:27" x14ac:dyDescent="0.2">
      <c r="AA21138" s="9"/>
    </row>
    <row r="21139" spans="27:27" x14ac:dyDescent="0.2">
      <c r="AA21139" s="9"/>
    </row>
    <row r="21140" spans="27:27" x14ac:dyDescent="0.2">
      <c r="AA21140" s="9"/>
    </row>
    <row r="21141" spans="27:27" x14ac:dyDescent="0.2">
      <c r="AA21141" s="9"/>
    </row>
    <row r="21142" spans="27:27" x14ac:dyDescent="0.2">
      <c r="AA21142" s="9"/>
    </row>
    <row r="21143" spans="27:27" x14ac:dyDescent="0.2">
      <c r="AA21143" s="9"/>
    </row>
    <row r="21144" spans="27:27" x14ac:dyDescent="0.2">
      <c r="AA21144" s="9"/>
    </row>
    <row r="21145" spans="27:27" x14ac:dyDescent="0.2">
      <c r="AA21145" s="9"/>
    </row>
    <row r="21146" spans="27:27" x14ac:dyDescent="0.2">
      <c r="AA21146" s="9"/>
    </row>
    <row r="21147" spans="27:27" x14ac:dyDescent="0.2">
      <c r="AA21147" s="9"/>
    </row>
    <row r="21148" spans="27:27" x14ac:dyDescent="0.2">
      <c r="AA21148" s="9"/>
    </row>
    <row r="21149" spans="27:27" x14ac:dyDescent="0.2">
      <c r="AA21149" s="9"/>
    </row>
    <row r="21150" spans="27:27" x14ac:dyDescent="0.2">
      <c r="AA21150" s="9"/>
    </row>
    <row r="21151" spans="27:27" x14ac:dyDescent="0.2">
      <c r="AA21151" s="9"/>
    </row>
    <row r="21152" spans="27:27" x14ac:dyDescent="0.2">
      <c r="AA21152" s="9"/>
    </row>
    <row r="21153" spans="27:27" x14ac:dyDescent="0.2">
      <c r="AA21153" s="9"/>
    </row>
    <row r="21154" spans="27:27" x14ac:dyDescent="0.2">
      <c r="AA21154" s="9"/>
    </row>
    <row r="21155" spans="27:27" x14ac:dyDescent="0.2">
      <c r="AA21155" s="9"/>
    </row>
    <row r="21156" spans="27:27" x14ac:dyDescent="0.2">
      <c r="AA21156" s="9"/>
    </row>
    <row r="21157" spans="27:27" x14ac:dyDescent="0.2">
      <c r="AA21157" s="9"/>
    </row>
    <row r="21158" spans="27:27" x14ac:dyDescent="0.2">
      <c r="AA21158" s="9"/>
    </row>
    <row r="21159" spans="27:27" x14ac:dyDescent="0.2">
      <c r="AA21159" s="9"/>
    </row>
    <row r="21160" spans="27:27" x14ac:dyDescent="0.2">
      <c r="AA21160" s="9"/>
    </row>
    <row r="21161" spans="27:27" x14ac:dyDescent="0.2">
      <c r="AA21161" s="9"/>
    </row>
    <row r="21162" spans="27:27" x14ac:dyDescent="0.2">
      <c r="AA21162" s="9"/>
    </row>
    <row r="21163" spans="27:27" x14ac:dyDescent="0.2">
      <c r="AA21163" s="9"/>
    </row>
    <row r="21164" spans="27:27" x14ac:dyDescent="0.2">
      <c r="AA21164" s="9"/>
    </row>
    <row r="21165" spans="27:27" x14ac:dyDescent="0.2">
      <c r="AA21165" s="9"/>
    </row>
    <row r="21166" spans="27:27" x14ac:dyDescent="0.2">
      <c r="AA21166" s="9"/>
    </row>
    <row r="21167" spans="27:27" x14ac:dyDescent="0.2">
      <c r="AA21167" s="9"/>
    </row>
    <row r="21168" spans="27:27" x14ac:dyDescent="0.2">
      <c r="AA21168" s="9"/>
    </row>
    <row r="21169" spans="27:27" x14ac:dyDescent="0.2">
      <c r="AA21169" s="9"/>
    </row>
    <row r="21170" spans="27:27" x14ac:dyDescent="0.2">
      <c r="AA21170" s="9"/>
    </row>
    <row r="21171" spans="27:27" x14ac:dyDescent="0.2">
      <c r="AA21171" s="9"/>
    </row>
    <row r="21172" spans="27:27" x14ac:dyDescent="0.2">
      <c r="AA21172" s="9"/>
    </row>
    <row r="21173" spans="27:27" x14ac:dyDescent="0.2">
      <c r="AA21173" s="9"/>
    </row>
    <row r="21174" spans="27:27" x14ac:dyDescent="0.2">
      <c r="AA21174" s="9"/>
    </row>
    <row r="21175" spans="27:27" x14ac:dyDescent="0.2">
      <c r="AA21175" s="9"/>
    </row>
    <row r="21176" spans="27:27" x14ac:dyDescent="0.2">
      <c r="AA21176" s="9"/>
    </row>
    <row r="21177" spans="27:27" x14ac:dyDescent="0.2">
      <c r="AA21177" s="9"/>
    </row>
    <row r="21178" spans="27:27" x14ac:dyDescent="0.2">
      <c r="AA21178" s="9"/>
    </row>
    <row r="21179" spans="27:27" x14ac:dyDescent="0.2">
      <c r="AA21179" s="9"/>
    </row>
    <row r="21180" spans="27:27" x14ac:dyDescent="0.2">
      <c r="AA21180" s="9"/>
    </row>
    <row r="21181" spans="27:27" x14ac:dyDescent="0.2">
      <c r="AA21181" s="9"/>
    </row>
    <row r="21182" spans="27:27" x14ac:dyDescent="0.2">
      <c r="AA21182" s="9"/>
    </row>
    <row r="21183" spans="27:27" x14ac:dyDescent="0.2">
      <c r="AA21183" s="9"/>
    </row>
    <row r="21184" spans="27:27" x14ac:dyDescent="0.2">
      <c r="AA21184" s="9"/>
    </row>
    <row r="21185" spans="27:27" x14ac:dyDescent="0.2">
      <c r="AA21185" s="9"/>
    </row>
    <row r="21186" spans="27:27" x14ac:dyDescent="0.2">
      <c r="AA21186" s="9"/>
    </row>
    <row r="21187" spans="27:27" x14ac:dyDescent="0.2">
      <c r="AA21187" s="9"/>
    </row>
    <row r="21188" spans="27:27" x14ac:dyDescent="0.2">
      <c r="AA21188" s="9"/>
    </row>
    <row r="21189" spans="27:27" x14ac:dyDescent="0.2">
      <c r="AA21189" s="9"/>
    </row>
    <row r="21190" spans="27:27" x14ac:dyDescent="0.2">
      <c r="AA21190" s="9"/>
    </row>
    <row r="21191" spans="27:27" x14ac:dyDescent="0.2">
      <c r="AA21191" s="9"/>
    </row>
    <row r="21192" spans="27:27" x14ac:dyDescent="0.2">
      <c r="AA21192" s="9"/>
    </row>
    <row r="21193" spans="27:27" x14ac:dyDescent="0.2">
      <c r="AA21193" s="9"/>
    </row>
    <row r="21194" spans="27:27" x14ac:dyDescent="0.2">
      <c r="AA21194" s="9"/>
    </row>
    <row r="21195" spans="27:27" x14ac:dyDescent="0.2">
      <c r="AA21195" s="9"/>
    </row>
    <row r="21196" spans="27:27" x14ac:dyDescent="0.2">
      <c r="AA21196" s="9"/>
    </row>
    <row r="21197" spans="27:27" x14ac:dyDescent="0.2">
      <c r="AA21197" s="9"/>
    </row>
    <row r="21198" spans="27:27" x14ac:dyDescent="0.2">
      <c r="AA21198" s="9"/>
    </row>
    <row r="21199" spans="27:27" x14ac:dyDescent="0.2">
      <c r="AA21199" s="9"/>
    </row>
    <row r="21200" spans="27:27" x14ac:dyDescent="0.2">
      <c r="AA21200" s="9"/>
    </row>
    <row r="21201" spans="27:27" x14ac:dyDescent="0.2">
      <c r="AA21201" s="9"/>
    </row>
    <row r="21202" spans="27:27" x14ac:dyDescent="0.2">
      <c r="AA21202" s="9"/>
    </row>
    <row r="21203" spans="27:27" x14ac:dyDescent="0.2">
      <c r="AA21203" s="9"/>
    </row>
    <row r="21204" spans="27:27" x14ac:dyDescent="0.2">
      <c r="AA21204" s="9"/>
    </row>
    <row r="21205" spans="27:27" x14ac:dyDescent="0.2">
      <c r="AA21205" s="9"/>
    </row>
    <row r="21206" spans="27:27" x14ac:dyDescent="0.2">
      <c r="AA21206" s="9"/>
    </row>
    <row r="21207" spans="27:27" x14ac:dyDescent="0.2">
      <c r="AA21207" s="9"/>
    </row>
    <row r="21208" spans="27:27" x14ac:dyDescent="0.2">
      <c r="AA21208" s="9"/>
    </row>
    <row r="21209" spans="27:27" x14ac:dyDescent="0.2">
      <c r="AA21209" s="9"/>
    </row>
    <row r="21210" spans="27:27" x14ac:dyDescent="0.2">
      <c r="AA21210" s="9"/>
    </row>
    <row r="21211" spans="27:27" x14ac:dyDescent="0.2">
      <c r="AA21211" s="9"/>
    </row>
    <row r="21212" spans="27:27" x14ac:dyDescent="0.2">
      <c r="AA21212" s="9"/>
    </row>
    <row r="21213" spans="27:27" x14ac:dyDescent="0.2">
      <c r="AA21213" s="9"/>
    </row>
    <row r="21214" spans="27:27" x14ac:dyDescent="0.2">
      <c r="AA21214" s="9"/>
    </row>
    <row r="21215" spans="27:27" x14ac:dyDescent="0.2">
      <c r="AA21215" s="9"/>
    </row>
    <row r="21216" spans="27:27" x14ac:dyDescent="0.2">
      <c r="AA21216" s="9"/>
    </row>
    <row r="21217" spans="27:27" x14ac:dyDescent="0.2">
      <c r="AA21217" s="9"/>
    </row>
    <row r="21218" spans="27:27" x14ac:dyDescent="0.2">
      <c r="AA21218" s="9"/>
    </row>
    <row r="21219" spans="27:27" x14ac:dyDescent="0.2">
      <c r="AA21219" s="9"/>
    </row>
    <row r="21220" spans="27:27" x14ac:dyDescent="0.2">
      <c r="AA21220" s="9"/>
    </row>
    <row r="21221" spans="27:27" x14ac:dyDescent="0.2">
      <c r="AA21221" s="9"/>
    </row>
    <row r="21222" spans="27:27" x14ac:dyDescent="0.2">
      <c r="AA21222" s="9"/>
    </row>
    <row r="21223" spans="27:27" x14ac:dyDescent="0.2">
      <c r="AA21223" s="9"/>
    </row>
    <row r="21224" spans="27:27" x14ac:dyDescent="0.2">
      <c r="AA21224" s="9"/>
    </row>
    <row r="21225" spans="27:27" x14ac:dyDescent="0.2">
      <c r="AA21225" s="9"/>
    </row>
    <row r="21226" spans="27:27" x14ac:dyDescent="0.2">
      <c r="AA21226" s="9"/>
    </row>
    <row r="21227" spans="27:27" x14ac:dyDescent="0.2">
      <c r="AA21227" s="9"/>
    </row>
    <row r="21228" spans="27:27" x14ac:dyDescent="0.2">
      <c r="AA21228" s="9"/>
    </row>
    <row r="21229" spans="27:27" x14ac:dyDescent="0.2">
      <c r="AA21229" s="9"/>
    </row>
    <row r="21230" spans="27:27" x14ac:dyDescent="0.2">
      <c r="AA21230" s="9"/>
    </row>
    <row r="21231" spans="27:27" x14ac:dyDescent="0.2">
      <c r="AA21231" s="9"/>
    </row>
    <row r="21232" spans="27:27" x14ac:dyDescent="0.2">
      <c r="AA21232" s="9"/>
    </row>
    <row r="21233" spans="27:27" x14ac:dyDescent="0.2">
      <c r="AA21233" s="9"/>
    </row>
    <row r="21234" spans="27:27" x14ac:dyDescent="0.2">
      <c r="AA21234" s="9"/>
    </row>
    <row r="21235" spans="27:27" x14ac:dyDescent="0.2">
      <c r="AA21235" s="9"/>
    </row>
    <row r="21236" spans="27:27" x14ac:dyDescent="0.2">
      <c r="AA21236" s="9"/>
    </row>
    <row r="21237" spans="27:27" x14ac:dyDescent="0.2">
      <c r="AA21237" s="9"/>
    </row>
    <row r="21238" spans="27:27" x14ac:dyDescent="0.2">
      <c r="AA21238" s="9"/>
    </row>
    <row r="21239" spans="27:27" x14ac:dyDescent="0.2">
      <c r="AA21239" s="9"/>
    </row>
    <row r="21240" spans="27:27" x14ac:dyDescent="0.2">
      <c r="AA21240" s="9"/>
    </row>
    <row r="21241" spans="27:27" x14ac:dyDescent="0.2">
      <c r="AA21241" s="9"/>
    </row>
    <row r="21242" spans="27:27" x14ac:dyDescent="0.2">
      <c r="AA21242" s="9"/>
    </row>
    <row r="21243" spans="27:27" x14ac:dyDescent="0.2">
      <c r="AA21243" s="9"/>
    </row>
    <row r="21244" spans="27:27" x14ac:dyDescent="0.2">
      <c r="AA21244" s="9"/>
    </row>
    <row r="21245" spans="27:27" x14ac:dyDescent="0.2">
      <c r="AA21245" s="9"/>
    </row>
    <row r="21246" spans="27:27" x14ac:dyDescent="0.2">
      <c r="AA21246" s="9"/>
    </row>
    <row r="21247" spans="27:27" x14ac:dyDescent="0.2">
      <c r="AA21247" s="9"/>
    </row>
    <row r="21248" spans="27:27" x14ac:dyDescent="0.2">
      <c r="AA21248" s="9"/>
    </row>
    <row r="21249" spans="27:27" x14ac:dyDescent="0.2">
      <c r="AA21249" s="9"/>
    </row>
    <row r="21250" spans="27:27" x14ac:dyDescent="0.2">
      <c r="AA21250" s="9"/>
    </row>
    <row r="21251" spans="27:27" x14ac:dyDescent="0.2">
      <c r="AA21251" s="9"/>
    </row>
    <row r="21252" spans="27:27" x14ac:dyDescent="0.2">
      <c r="AA21252" s="9"/>
    </row>
    <row r="21253" spans="27:27" x14ac:dyDescent="0.2">
      <c r="AA21253" s="9"/>
    </row>
    <row r="21254" spans="27:27" x14ac:dyDescent="0.2">
      <c r="AA21254" s="9"/>
    </row>
    <row r="21255" spans="27:27" x14ac:dyDescent="0.2">
      <c r="AA21255" s="9"/>
    </row>
    <row r="21256" spans="27:27" x14ac:dyDescent="0.2">
      <c r="AA21256" s="9"/>
    </row>
    <row r="21257" spans="27:27" x14ac:dyDescent="0.2">
      <c r="AA21257" s="9"/>
    </row>
    <row r="21258" spans="27:27" x14ac:dyDescent="0.2">
      <c r="AA21258" s="9"/>
    </row>
    <row r="21259" spans="27:27" x14ac:dyDescent="0.2">
      <c r="AA21259" s="9"/>
    </row>
    <row r="21260" spans="27:27" x14ac:dyDescent="0.2">
      <c r="AA21260" s="9"/>
    </row>
    <row r="21261" spans="27:27" x14ac:dyDescent="0.2">
      <c r="AA21261" s="9"/>
    </row>
    <row r="21262" spans="27:27" x14ac:dyDescent="0.2">
      <c r="AA21262" s="9"/>
    </row>
    <row r="21263" spans="27:27" x14ac:dyDescent="0.2">
      <c r="AA21263" s="9"/>
    </row>
    <row r="21264" spans="27:27" x14ac:dyDescent="0.2">
      <c r="AA21264" s="9"/>
    </row>
    <row r="21265" spans="27:27" x14ac:dyDescent="0.2">
      <c r="AA21265" s="9"/>
    </row>
    <row r="21266" spans="27:27" x14ac:dyDescent="0.2">
      <c r="AA21266" s="9"/>
    </row>
    <row r="21267" spans="27:27" x14ac:dyDescent="0.2">
      <c r="AA21267" s="9"/>
    </row>
    <row r="21268" spans="27:27" x14ac:dyDescent="0.2">
      <c r="AA21268" s="9"/>
    </row>
    <row r="21269" spans="27:27" x14ac:dyDescent="0.2">
      <c r="AA21269" s="9"/>
    </row>
    <row r="21270" spans="27:27" x14ac:dyDescent="0.2">
      <c r="AA21270" s="9"/>
    </row>
    <row r="21271" spans="27:27" x14ac:dyDescent="0.2">
      <c r="AA21271" s="9"/>
    </row>
    <row r="21272" spans="27:27" x14ac:dyDescent="0.2">
      <c r="AA21272" s="9"/>
    </row>
    <row r="21273" spans="27:27" x14ac:dyDescent="0.2">
      <c r="AA21273" s="9"/>
    </row>
    <row r="21274" spans="27:27" x14ac:dyDescent="0.2">
      <c r="AA21274" s="9"/>
    </row>
    <row r="21275" spans="27:27" x14ac:dyDescent="0.2">
      <c r="AA21275" s="9"/>
    </row>
    <row r="21276" spans="27:27" x14ac:dyDescent="0.2">
      <c r="AA21276" s="9"/>
    </row>
    <row r="21277" spans="27:27" x14ac:dyDescent="0.2">
      <c r="AA21277" s="9"/>
    </row>
    <row r="21278" spans="27:27" x14ac:dyDescent="0.2">
      <c r="AA21278" s="9"/>
    </row>
    <row r="21279" spans="27:27" x14ac:dyDescent="0.2">
      <c r="AA21279" s="9"/>
    </row>
    <row r="21280" spans="27:27" x14ac:dyDescent="0.2">
      <c r="AA21280" s="9"/>
    </row>
    <row r="21281" spans="27:27" x14ac:dyDescent="0.2">
      <c r="AA21281" s="9"/>
    </row>
    <row r="21282" spans="27:27" x14ac:dyDescent="0.2">
      <c r="AA21282" s="9"/>
    </row>
    <row r="21283" spans="27:27" x14ac:dyDescent="0.2">
      <c r="AA21283" s="9"/>
    </row>
    <row r="21284" spans="27:27" x14ac:dyDescent="0.2">
      <c r="AA21284" s="9"/>
    </row>
    <row r="21285" spans="27:27" x14ac:dyDescent="0.2">
      <c r="AA21285" s="9"/>
    </row>
    <row r="21286" spans="27:27" x14ac:dyDescent="0.2">
      <c r="AA21286" s="9"/>
    </row>
    <row r="21287" spans="27:27" x14ac:dyDescent="0.2">
      <c r="AA21287" s="9"/>
    </row>
    <row r="21288" spans="27:27" x14ac:dyDescent="0.2">
      <c r="AA21288" s="9"/>
    </row>
    <row r="21289" spans="27:27" x14ac:dyDescent="0.2">
      <c r="AA21289" s="9"/>
    </row>
    <row r="21290" spans="27:27" x14ac:dyDescent="0.2">
      <c r="AA21290" s="9"/>
    </row>
    <row r="21291" spans="27:27" x14ac:dyDescent="0.2">
      <c r="AA21291" s="9"/>
    </row>
    <row r="21292" spans="27:27" x14ac:dyDescent="0.2">
      <c r="AA21292" s="9"/>
    </row>
    <row r="21293" spans="27:27" x14ac:dyDescent="0.2">
      <c r="AA21293" s="9"/>
    </row>
    <row r="21294" spans="27:27" x14ac:dyDescent="0.2">
      <c r="AA21294" s="9"/>
    </row>
    <row r="21295" spans="27:27" x14ac:dyDescent="0.2">
      <c r="AA21295" s="9"/>
    </row>
    <row r="21296" spans="27:27" x14ac:dyDescent="0.2">
      <c r="AA21296" s="9"/>
    </row>
    <row r="21297" spans="27:27" x14ac:dyDescent="0.2">
      <c r="AA21297" s="9"/>
    </row>
    <row r="21298" spans="27:27" x14ac:dyDescent="0.2">
      <c r="AA21298" s="9"/>
    </row>
    <row r="21299" spans="27:27" x14ac:dyDescent="0.2">
      <c r="AA21299" s="9"/>
    </row>
    <row r="21300" spans="27:27" x14ac:dyDescent="0.2">
      <c r="AA21300" s="9"/>
    </row>
    <row r="21301" spans="27:27" x14ac:dyDescent="0.2">
      <c r="AA21301" s="9"/>
    </row>
    <row r="21302" spans="27:27" x14ac:dyDescent="0.2">
      <c r="AA21302" s="9"/>
    </row>
    <row r="21303" spans="27:27" x14ac:dyDescent="0.2">
      <c r="AA21303" s="9"/>
    </row>
    <row r="21304" spans="27:27" x14ac:dyDescent="0.2">
      <c r="AA21304" s="9"/>
    </row>
    <row r="21305" spans="27:27" x14ac:dyDescent="0.2">
      <c r="AA21305" s="9"/>
    </row>
    <row r="21306" spans="27:27" x14ac:dyDescent="0.2">
      <c r="AA21306" s="9"/>
    </row>
    <row r="21307" spans="27:27" x14ac:dyDescent="0.2">
      <c r="AA21307" s="9"/>
    </row>
    <row r="21308" spans="27:27" x14ac:dyDescent="0.2">
      <c r="AA21308" s="9"/>
    </row>
    <row r="21309" spans="27:27" x14ac:dyDescent="0.2">
      <c r="AA21309" s="9"/>
    </row>
    <row r="21310" spans="27:27" x14ac:dyDescent="0.2">
      <c r="AA21310" s="9"/>
    </row>
    <row r="21311" spans="27:27" x14ac:dyDescent="0.2">
      <c r="AA21311" s="9"/>
    </row>
    <row r="21312" spans="27:27" x14ac:dyDescent="0.2">
      <c r="AA21312" s="9"/>
    </row>
    <row r="21313" spans="27:27" x14ac:dyDescent="0.2">
      <c r="AA21313" s="9"/>
    </row>
    <row r="21314" spans="27:27" x14ac:dyDescent="0.2">
      <c r="AA21314" s="9"/>
    </row>
    <row r="21315" spans="27:27" x14ac:dyDescent="0.2">
      <c r="AA21315" s="9"/>
    </row>
    <row r="21316" spans="27:27" x14ac:dyDescent="0.2">
      <c r="AA21316" s="9"/>
    </row>
    <row r="21317" spans="27:27" x14ac:dyDescent="0.2">
      <c r="AA21317" s="9"/>
    </row>
    <row r="21318" spans="27:27" x14ac:dyDescent="0.2">
      <c r="AA21318" s="9"/>
    </row>
    <row r="21319" spans="27:27" x14ac:dyDescent="0.2">
      <c r="AA21319" s="9"/>
    </row>
    <row r="21320" spans="27:27" x14ac:dyDescent="0.2">
      <c r="AA21320" s="9"/>
    </row>
    <row r="21321" spans="27:27" x14ac:dyDescent="0.2">
      <c r="AA21321" s="9"/>
    </row>
    <row r="21322" spans="27:27" x14ac:dyDescent="0.2">
      <c r="AA21322" s="9"/>
    </row>
    <row r="21323" spans="27:27" x14ac:dyDescent="0.2">
      <c r="AA21323" s="9"/>
    </row>
    <row r="21324" spans="27:27" x14ac:dyDescent="0.2">
      <c r="AA21324" s="9"/>
    </row>
    <row r="21325" spans="27:27" x14ac:dyDescent="0.2">
      <c r="AA21325" s="9"/>
    </row>
    <row r="21326" spans="27:27" x14ac:dyDescent="0.2">
      <c r="AA21326" s="9"/>
    </row>
    <row r="21327" spans="27:27" x14ac:dyDescent="0.2">
      <c r="AA21327" s="9"/>
    </row>
    <row r="21328" spans="27:27" x14ac:dyDescent="0.2">
      <c r="AA21328" s="9"/>
    </row>
    <row r="21329" spans="27:27" x14ac:dyDescent="0.2">
      <c r="AA21329" s="9"/>
    </row>
    <row r="21330" spans="27:27" x14ac:dyDescent="0.2">
      <c r="AA21330" s="9"/>
    </row>
    <row r="21331" spans="27:27" x14ac:dyDescent="0.2">
      <c r="AA21331" s="9"/>
    </row>
    <row r="21332" spans="27:27" x14ac:dyDescent="0.2">
      <c r="AA21332" s="9"/>
    </row>
    <row r="21333" spans="27:27" x14ac:dyDescent="0.2">
      <c r="AA21333" s="9"/>
    </row>
    <row r="21334" spans="27:27" x14ac:dyDescent="0.2">
      <c r="AA21334" s="9"/>
    </row>
    <row r="21335" spans="27:27" x14ac:dyDescent="0.2">
      <c r="AA21335" s="9"/>
    </row>
    <row r="21336" spans="27:27" x14ac:dyDescent="0.2">
      <c r="AA21336" s="9"/>
    </row>
    <row r="21337" spans="27:27" x14ac:dyDescent="0.2">
      <c r="AA21337" s="9"/>
    </row>
    <row r="21338" spans="27:27" x14ac:dyDescent="0.2">
      <c r="AA21338" s="9"/>
    </row>
    <row r="21339" spans="27:27" x14ac:dyDescent="0.2">
      <c r="AA21339" s="9"/>
    </row>
    <row r="21340" spans="27:27" x14ac:dyDescent="0.2">
      <c r="AA21340" s="9"/>
    </row>
    <row r="21341" spans="27:27" x14ac:dyDescent="0.2">
      <c r="AA21341" s="9"/>
    </row>
    <row r="21342" spans="27:27" x14ac:dyDescent="0.2">
      <c r="AA21342" s="9"/>
    </row>
    <row r="21343" spans="27:27" x14ac:dyDescent="0.2">
      <c r="AA21343" s="9"/>
    </row>
    <row r="21344" spans="27:27" x14ac:dyDescent="0.2">
      <c r="AA21344" s="9"/>
    </row>
    <row r="21345" spans="27:27" x14ac:dyDescent="0.2">
      <c r="AA21345" s="9"/>
    </row>
    <row r="21346" spans="27:27" x14ac:dyDescent="0.2">
      <c r="AA21346" s="9"/>
    </row>
    <row r="21347" spans="27:27" x14ac:dyDescent="0.2">
      <c r="AA21347" s="9"/>
    </row>
    <row r="21348" spans="27:27" x14ac:dyDescent="0.2">
      <c r="AA21348" s="9"/>
    </row>
    <row r="21349" spans="27:27" x14ac:dyDescent="0.2">
      <c r="AA21349" s="9"/>
    </row>
    <row r="21350" spans="27:27" x14ac:dyDescent="0.2">
      <c r="AA21350" s="9"/>
    </row>
    <row r="21351" spans="27:27" x14ac:dyDescent="0.2">
      <c r="AA21351" s="9"/>
    </row>
    <row r="21352" spans="27:27" x14ac:dyDescent="0.2">
      <c r="AA21352" s="9"/>
    </row>
    <row r="21353" spans="27:27" x14ac:dyDescent="0.2">
      <c r="AA21353" s="9"/>
    </row>
    <row r="21354" spans="27:27" x14ac:dyDescent="0.2">
      <c r="AA21354" s="9"/>
    </row>
    <row r="21355" spans="27:27" x14ac:dyDescent="0.2">
      <c r="AA21355" s="9"/>
    </row>
    <row r="21356" spans="27:27" x14ac:dyDescent="0.2">
      <c r="AA21356" s="9"/>
    </row>
    <row r="21357" spans="27:27" x14ac:dyDescent="0.2">
      <c r="AA21357" s="9"/>
    </row>
    <row r="21358" spans="27:27" x14ac:dyDescent="0.2">
      <c r="AA21358" s="9"/>
    </row>
    <row r="21359" spans="27:27" x14ac:dyDescent="0.2">
      <c r="AA21359" s="9"/>
    </row>
    <row r="21360" spans="27:27" x14ac:dyDescent="0.2">
      <c r="AA21360" s="9"/>
    </row>
    <row r="21361" spans="27:27" x14ac:dyDescent="0.2">
      <c r="AA21361" s="9"/>
    </row>
    <row r="21362" spans="27:27" x14ac:dyDescent="0.2">
      <c r="AA21362" s="9"/>
    </row>
    <row r="21363" spans="27:27" x14ac:dyDescent="0.2">
      <c r="AA21363" s="9"/>
    </row>
    <row r="21364" spans="27:27" x14ac:dyDescent="0.2">
      <c r="AA21364" s="9"/>
    </row>
    <row r="21365" spans="27:27" x14ac:dyDescent="0.2">
      <c r="AA21365" s="9"/>
    </row>
    <row r="21366" spans="27:27" x14ac:dyDescent="0.2">
      <c r="AA21366" s="9"/>
    </row>
    <row r="21367" spans="27:27" x14ac:dyDescent="0.2">
      <c r="AA21367" s="9"/>
    </row>
    <row r="21368" spans="27:27" x14ac:dyDescent="0.2">
      <c r="AA21368" s="9"/>
    </row>
    <row r="21369" spans="27:27" x14ac:dyDescent="0.2">
      <c r="AA21369" s="9"/>
    </row>
    <row r="21370" spans="27:27" x14ac:dyDescent="0.2">
      <c r="AA21370" s="9"/>
    </row>
    <row r="21371" spans="27:27" x14ac:dyDescent="0.2">
      <c r="AA21371" s="9"/>
    </row>
    <row r="21372" spans="27:27" x14ac:dyDescent="0.2">
      <c r="AA21372" s="9"/>
    </row>
    <row r="21373" spans="27:27" x14ac:dyDescent="0.2">
      <c r="AA21373" s="9"/>
    </row>
    <row r="21374" spans="27:27" x14ac:dyDescent="0.2">
      <c r="AA21374" s="9"/>
    </row>
    <row r="21375" spans="27:27" x14ac:dyDescent="0.2">
      <c r="AA21375" s="9"/>
    </row>
    <row r="21376" spans="27:27" x14ac:dyDescent="0.2">
      <c r="AA21376" s="9"/>
    </row>
    <row r="21377" spans="27:27" x14ac:dyDescent="0.2">
      <c r="AA21377" s="9"/>
    </row>
    <row r="21378" spans="27:27" x14ac:dyDescent="0.2">
      <c r="AA21378" s="9"/>
    </row>
    <row r="21379" spans="27:27" x14ac:dyDescent="0.2">
      <c r="AA21379" s="9"/>
    </row>
    <row r="21380" spans="27:27" x14ac:dyDescent="0.2">
      <c r="AA21380" s="9"/>
    </row>
    <row r="21381" spans="27:27" x14ac:dyDescent="0.2">
      <c r="AA21381" s="9"/>
    </row>
    <row r="21382" spans="27:27" x14ac:dyDescent="0.2">
      <c r="AA21382" s="9"/>
    </row>
    <row r="21383" spans="27:27" x14ac:dyDescent="0.2">
      <c r="AA21383" s="9"/>
    </row>
    <row r="21384" spans="27:27" x14ac:dyDescent="0.2">
      <c r="AA21384" s="9"/>
    </row>
    <row r="21385" spans="27:27" x14ac:dyDescent="0.2">
      <c r="AA21385" s="9"/>
    </row>
    <row r="21386" spans="27:27" x14ac:dyDescent="0.2">
      <c r="AA21386" s="9"/>
    </row>
    <row r="21387" spans="27:27" x14ac:dyDescent="0.2">
      <c r="AA21387" s="9"/>
    </row>
    <row r="21388" spans="27:27" x14ac:dyDescent="0.2">
      <c r="AA21388" s="9"/>
    </row>
    <row r="21389" spans="27:27" x14ac:dyDescent="0.2">
      <c r="AA21389" s="9"/>
    </row>
    <row r="21390" spans="27:27" x14ac:dyDescent="0.2">
      <c r="AA21390" s="9"/>
    </row>
    <row r="21391" spans="27:27" x14ac:dyDescent="0.2">
      <c r="AA21391" s="9"/>
    </row>
    <row r="21392" spans="27:27" x14ac:dyDescent="0.2">
      <c r="AA21392" s="9"/>
    </row>
    <row r="21393" spans="27:27" x14ac:dyDescent="0.2">
      <c r="AA21393" s="9"/>
    </row>
    <row r="21394" spans="27:27" x14ac:dyDescent="0.2">
      <c r="AA21394" s="9"/>
    </row>
    <row r="21395" spans="27:27" x14ac:dyDescent="0.2">
      <c r="AA21395" s="9"/>
    </row>
    <row r="21396" spans="27:27" x14ac:dyDescent="0.2">
      <c r="AA21396" s="9"/>
    </row>
    <row r="21397" spans="27:27" x14ac:dyDescent="0.2">
      <c r="AA21397" s="9"/>
    </row>
    <row r="21398" spans="27:27" x14ac:dyDescent="0.2">
      <c r="AA21398" s="9"/>
    </row>
    <row r="21399" spans="27:27" x14ac:dyDescent="0.2">
      <c r="AA21399" s="9"/>
    </row>
    <row r="21400" spans="27:27" x14ac:dyDescent="0.2">
      <c r="AA21400" s="9"/>
    </row>
    <row r="21401" spans="27:27" x14ac:dyDescent="0.2">
      <c r="AA21401" s="9"/>
    </row>
    <row r="21402" spans="27:27" x14ac:dyDescent="0.2">
      <c r="AA21402" s="9"/>
    </row>
    <row r="21403" spans="27:27" x14ac:dyDescent="0.2">
      <c r="AA21403" s="9"/>
    </row>
    <row r="21404" spans="27:27" x14ac:dyDescent="0.2">
      <c r="AA21404" s="9"/>
    </row>
    <row r="21405" spans="27:27" x14ac:dyDescent="0.2">
      <c r="AA21405" s="9"/>
    </row>
    <row r="21406" spans="27:27" x14ac:dyDescent="0.2">
      <c r="AA21406" s="9"/>
    </row>
    <row r="21407" spans="27:27" x14ac:dyDescent="0.2">
      <c r="AA21407" s="9"/>
    </row>
    <row r="21408" spans="27:27" x14ac:dyDescent="0.2">
      <c r="AA21408" s="9"/>
    </row>
    <row r="21409" spans="27:27" x14ac:dyDescent="0.2">
      <c r="AA21409" s="9"/>
    </row>
    <row r="21410" spans="27:27" x14ac:dyDescent="0.2">
      <c r="AA21410" s="9"/>
    </row>
    <row r="21411" spans="27:27" x14ac:dyDescent="0.2">
      <c r="AA21411" s="9"/>
    </row>
    <row r="21412" spans="27:27" x14ac:dyDescent="0.2">
      <c r="AA21412" s="9"/>
    </row>
    <row r="21413" spans="27:27" x14ac:dyDescent="0.2">
      <c r="AA21413" s="9"/>
    </row>
    <row r="21414" spans="27:27" x14ac:dyDescent="0.2">
      <c r="AA21414" s="9"/>
    </row>
    <row r="21415" spans="27:27" x14ac:dyDescent="0.2">
      <c r="AA21415" s="9"/>
    </row>
    <row r="21416" spans="27:27" x14ac:dyDescent="0.2">
      <c r="AA21416" s="9"/>
    </row>
    <row r="21417" spans="27:27" x14ac:dyDescent="0.2">
      <c r="AA21417" s="9"/>
    </row>
    <row r="21418" spans="27:27" x14ac:dyDescent="0.2">
      <c r="AA21418" s="9"/>
    </row>
    <row r="21419" spans="27:27" x14ac:dyDescent="0.2">
      <c r="AA21419" s="9"/>
    </row>
    <row r="21420" spans="27:27" x14ac:dyDescent="0.2">
      <c r="AA21420" s="9"/>
    </row>
    <row r="21421" spans="27:27" x14ac:dyDescent="0.2">
      <c r="AA21421" s="9"/>
    </row>
    <row r="21422" spans="27:27" x14ac:dyDescent="0.2">
      <c r="AA21422" s="9"/>
    </row>
    <row r="21423" spans="27:27" x14ac:dyDescent="0.2">
      <c r="AA21423" s="9"/>
    </row>
    <row r="21424" spans="27:27" x14ac:dyDescent="0.2">
      <c r="AA21424" s="9"/>
    </row>
    <row r="21425" spans="27:27" x14ac:dyDescent="0.2">
      <c r="AA21425" s="9"/>
    </row>
    <row r="21426" spans="27:27" x14ac:dyDescent="0.2">
      <c r="AA21426" s="9"/>
    </row>
    <row r="21427" spans="27:27" x14ac:dyDescent="0.2">
      <c r="AA21427" s="9"/>
    </row>
    <row r="21428" spans="27:27" x14ac:dyDescent="0.2">
      <c r="AA21428" s="9"/>
    </row>
    <row r="21429" spans="27:27" x14ac:dyDescent="0.2">
      <c r="AA21429" s="9"/>
    </row>
    <row r="21430" spans="27:27" x14ac:dyDescent="0.2">
      <c r="AA21430" s="9"/>
    </row>
    <row r="21431" spans="27:27" x14ac:dyDescent="0.2">
      <c r="AA21431" s="9"/>
    </row>
    <row r="21432" spans="27:27" x14ac:dyDescent="0.2">
      <c r="AA21432" s="9"/>
    </row>
    <row r="21433" spans="27:27" x14ac:dyDescent="0.2">
      <c r="AA21433" s="9"/>
    </row>
    <row r="21434" spans="27:27" x14ac:dyDescent="0.2">
      <c r="AA21434" s="9"/>
    </row>
    <row r="21435" spans="27:27" x14ac:dyDescent="0.2">
      <c r="AA21435" s="9"/>
    </row>
    <row r="21436" spans="27:27" x14ac:dyDescent="0.2">
      <c r="AA21436" s="9"/>
    </row>
    <row r="21437" spans="27:27" x14ac:dyDescent="0.2">
      <c r="AA21437" s="9"/>
    </row>
    <row r="21438" spans="27:27" x14ac:dyDescent="0.2">
      <c r="AA21438" s="9"/>
    </row>
    <row r="21439" spans="27:27" x14ac:dyDescent="0.2">
      <c r="AA21439" s="9"/>
    </row>
    <row r="21440" spans="27:27" x14ac:dyDescent="0.2">
      <c r="AA21440" s="9"/>
    </row>
    <row r="21441" spans="27:27" x14ac:dyDescent="0.2">
      <c r="AA21441" s="9"/>
    </row>
    <row r="21442" spans="27:27" x14ac:dyDescent="0.2">
      <c r="AA21442" s="9"/>
    </row>
    <row r="21443" spans="27:27" x14ac:dyDescent="0.2">
      <c r="AA21443" s="9"/>
    </row>
    <row r="21444" spans="27:27" x14ac:dyDescent="0.2">
      <c r="AA21444" s="9"/>
    </row>
    <row r="21445" spans="27:27" x14ac:dyDescent="0.2">
      <c r="AA21445" s="9"/>
    </row>
    <row r="21446" spans="27:27" x14ac:dyDescent="0.2">
      <c r="AA21446" s="9"/>
    </row>
    <row r="21447" spans="27:27" x14ac:dyDescent="0.2">
      <c r="AA21447" s="9"/>
    </row>
    <row r="21448" spans="27:27" x14ac:dyDescent="0.2">
      <c r="AA21448" s="9"/>
    </row>
    <row r="21449" spans="27:27" x14ac:dyDescent="0.2">
      <c r="AA21449" s="9"/>
    </row>
    <row r="21450" spans="27:27" x14ac:dyDescent="0.2">
      <c r="AA21450" s="9"/>
    </row>
    <row r="21451" spans="27:27" x14ac:dyDescent="0.2">
      <c r="AA21451" s="9"/>
    </row>
    <row r="21452" spans="27:27" x14ac:dyDescent="0.2">
      <c r="AA21452" s="9"/>
    </row>
    <row r="21453" spans="27:27" x14ac:dyDescent="0.2">
      <c r="AA21453" s="9"/>
    </row>
    <row r="21454" spans="27:27" x14ac:dyDescent="0.2">
      <c r="AA21454" s="9"/>
    </row>
    <row r="21455" spans="27:27" x14ac:dyDescent="0.2">
      <c r="AA21455" s="9"/>
    </row>
    <row r="21456" spans="27:27" x14ac:dyDescent="0.2">
      <c r="AA21456" s="9"/>
    </row>
    <row r="21457" spans="27:27" x14ac:dyDescent="0.2">
      <c r="AA21457" s="9"/>
    </row>
    <row r="21458" spans="27:27" x14ac:dyDescent="0.2">
      <c r="AA21458" s="9"/>
    </row>
    <row r="21459" spans="27:27" x14ac:dyDescent="0.2">
      <c r="AA21459" s="9"/>
    </row>
    <row r="21460" spans="27:27" x14ac:dyDescent="0.2">
      <c r="AA21460" s="9"/>
    </row>
    <row r="21461" spans="27:27" x14ac:dyDescent="0.2">
      <c r="AA21461" s="9"/>
    </row>
    <row r="21462" spans="27:27" x14ac:dyDescent="0.2">
      <c r="AA21462" s="9"/>
    </row>
    <row r="21463" spans="27:27" x14ac:dyDescent="0.2">
      <c r="AA21463" s="9"/>
    </row>
    <row r="21464" spans="27:27" x14ac:dyDescent="0.2">
      <c r="AA21464" s="9"/>
    </row>
    <row r="21465" spans="27:27" x14ac:dyDescent="0.2">
      <c r="AA21465" s="9"/>
    </row>
    <row r="21466" spans="27:27" x14ac:dyDescent="0.2">
      <c r="AA21466" s="9"/>
    </row>
    <row r="21467" spans="27:27" x14ac:dyDescent="0.2">
      <c r="AA21467" s="9"/>
    </row>
    <row r="21468" spans="27:27" x14ac:dyDescent="0.2">
      <c r="AA21468" s="9"/>
    </row>
    <row r="21469" spans="27:27" x14ac:dyDescent="0.2">
      <c r="AA21469" s="9"/>
    </row>
    <row r="21470" spans="27:27" x14ac:dyDescent="0.2">
      <c r="AA21470" s="9"/>
    </row>
    <row r="21471" spans="27:27" x14ac:dyDescent="0.2">
      <c r="AA21471" s="9"/>
    </row>
    <row r="21472" spans="27:27" x14ac:dyDescent="0.2">
      <c r="AA21472" s="9"/>
    </row>
    <row r="21473" spans="27:27" x14ac:dyDescent="0.2">
      <c r="AA21473" s="9"/>
    </row>
    <row r="21474" spans="27:27" x14ac:dyDescent="0.2">
      <c r="AA21474" s="9"/>
    </row>
    <row r="21475" spans="27:27" x14ac:dyDescent="0.2">
      <c r="AA21475" s="9"/>
    </row>
    <row r="21476" spans="27:27" x14ac:dyDescent="0.2">
      <c r="AA21476" s="9"/>
    </row>
    <row r="21477" spans="27:27" x14ac:dyDescent="0.2">
      <c r="AA21477" s="9"/>
    </row>
    <row r="21478" spans="27:27" x14ac:dyDescent="0.2">
      <c r="AA21478" s="9"/>
    </row>
    <row r="21479" spans="27:27" x14ac:dyDescent="0.2">
      <c r="AA21479" s="9"/>
    </row>
    <row r="21480" spans="27:27" x14ac:dyDescent="0.2">
      <c r="AA21480" s="9"/>
    </row>
    <row r="21481" spans="27:27" x14ac:dyDescent="0.2">
      <c r="AA21481" s="9"/>
    </row>
    <row r="21482" spans="27:27" x14ac:dyDescent="0.2">
      <c r="AA21482" s="9"/>
    </row>
    <row r="21483" spans="27:27" x14ac:dyDescent="0.2">
      <c r="AA21483" s="9"/>
    </row>
    <row r="21484" spans="27:27" x14ac:dyDescent="0.2">
      <c r="AA21484" s="9"/>
    </row>
    <row r="21485" spans="27:27" x14ac:dyDescent="0.2">
      <c r="AA21485" s="9"/>
    </row>
    <row r="21486" spans="27:27" x14ac:dyDescent="0.2">
      <c r="AA21486" s="9"/>
    </row>
    <row r="21487" spans="27:27" x14ac:dyDescent="0.2">
      <c r="AA21487" s="9"/>
    </row>
    <row r="21488" spans="27:27" x14ac:dyDescent="0.2">
      <c r="AA21488" s="9"/>
    </row>
    <row r="21489" spans="27:27" x14ac:dyDescent="0.2">
      <c r="AA21489" s="9"/>
    </row>
    <row r="21490" spans="27:27" x14ac:dyDescent="0.2">
      <c r="AA21490" s="9"/>
    </row>
    <row r="21491" spans="27:27" x14ac:dyDescent="0.2">
      <c r="AA21491" s="9"/>
    </row>
    <row r="21492" spans="27:27" x14ac:dyDescent="0.2">
      <c r="AA21492" s="9"/>
    </row>
    <row r="21493" spans="27:27" x14ac:dyDescent="0.2">
      <c r="AA21493" s="9"/>
    </row>
    <row r="21494" spans="27:27" x14ac:dyDescent="0.2">
      <c r="AA21494" s="9"/>
    </row>
    <row r="21495" spans="27:27" x14ac:dyDescent="0.2">
      <c r="AA21495" s="9"/>
    </row>
    <row r="21496" spans="27:27" x14ac:dyDescent="0.2">
      <c r="AA21496" s="9"/>
    </row>
    <row r="21497" spans="27:27" x14ac:dyDescent="0.2">
      <c r="AA21497" s="9"/>
    </row>
    <row r="21498" spans="27:27" x14ac:dyDescent="0.2">
      <c r="AA21498" s="9"/>
    </row>
    <row r="21499" spans="27:27" x14ac:dyDescent="0.2">
      <c r="AA21499" s="9"/>
    </row>
    <row r="21500" spans="27:27" x14ac:dyDescent="0.2">
      <c r="AA21500" s="9"/>
    </row>
    <row r="21501" spans="27:27" x14ac:dyDescent="0.2">
      <c r="AA21501" s="9"/>
    </row>
    <row r="21502" spans="27:27" x14ac:dyDescent="0.2">
      <c r="AA21502" s="9"/>
    </row>
    <row r="21503" spans="27:27" x14ac:dyDescent="0.2">
      <c r="AA21503" s="9"/>
    </row>
    <row r="21504" spans="27:27" x14ac:dyDescent="0.2">
      <c r="AA21504" s="9"/>
    </row>
    <row r="21505" spans="27:27" x14ac:dyDescent="0.2">
      <c r="AA21505" s="9"/>
    </row>
    <row r="21506" spans="27:27" x14ac:dyDescent="0.2">
      <c r="AA21506" s="9"/>
    </row>
    <row r="21507" spans="27:27" x14ac:dyDescent="0.2">
      <c r="AA21507" s="9"/>
    </row>
    <row r="21508" spans="27:27" x14ac:dyDescent="0.2">
      <c r="AA21508" s="9"/>
    </row>
    <row r="21509" spans="27:27" x14ac:dyDescent="0.2">
      <c r="AA21509" s="9"/>
    </row>
    <row r="21510" spans="27:27" x14ac:dyDescent="0.2">
      <c r="AA21510" s="9"/>
    </row>
    <row r="21511" spans="27:27" x14ac:dyDescent="0.2">
      <c r="AA21511" s="9"/>
    </row>
    <row r="21512" spans="27:27" x14ac:dyDescent="0.2">
      <c r="AA21512" s="9"/>
    </row>
    <row r="21513" spans="27:27" x14ac:dyDescent="0.2">
      <c r="AA21513" s="9"/>
    </row>
    <row r="21514" spans="27:27" x14ac:dyDescent="0.2">
      <c r="AA21514" s="9"/>
    </row>
    <row r="21515" spans="27:27" x14ac:dyDescent="0.2">
      <c r="AA21515" s="9"/>
    </row>
    <row r="21516" spans="27:27" x14ac:dyDescent="0.2">
      <c r="AA21516" s="9"/>
    </row>
    <row r="21517" spans="27:27" x14ac:dyDescent="0.2">
      <c r="AA21517" s="9"/>
    </row>
    <row r="21518" spans="27:27" x14ac:dyDescent="0.2">
      <c r="AA21518" s="9"/>
    </row>
    <row r="21519" spans="27:27" x14ac:dyDescent="0.2">
      <c r="AA21519" s="9"/>
    </row>
    <row r="21520" spans="27:27" x14ac:dyDescent="0.2">
      <c r="AA21520" s="9"/>
    </row>
    <row r="21521" spans="27:27" x14ac:dyDescent="0.2">
      <c r="AA21521" s="9"/>
    </row>
    <row r="21522" spans="27:27" x14ac:dyDescent="0.2">
      <c r="AA21522" s="9"/>
    </row>
    <row r="21523" spans="27:27" x14ac:dyDescent="0.2">
      <c r="AA21523" s="9"/>
    </row>
    <row r="21524" spans="27:27" x14ac:dyDescent="0.2">
      <c r="AA21524" s="9"/>
    </row>
    <row r="21525" spans="27:27" x14ac:dyDescent="0.2">
      <c r="AA21525" s="9"/>
    </row>
    <row r="21526" spans="27:27" x14ac:dyDescent="0.2">
      <c r="AA21526" s="9"/>
    </row>
    <row r="21527" spans="27:27" x14ac:dyDescent="0.2">
      <c r="AA21527" s="9"/>
    </row>
    <row r="21528" spans="27:27" x14ac:dyDescent="0.2">
      <c r="AA21528" s="9"/>
    </row>
    <row r="21529" spans="27:27" x14ac:dyDescent="0.2">
      <c r="AA21529" s="9"/>
    </row>
    <row r="21530" spans="27:27" x14ac:dyDescent="0.2">
      <c r="AA21530" s="9"/>
    </row>
    <row r="21531" spans="27:27" x14ac:dyDescent="0.2">
      <c r="AA21531" s="9"/>
    </row>
    <row r="21532" spans="27:27" x14ac:dyDescent="0.2">
      <c r="AA21532" s="9"/>
    </row>
    <row r="21533" spans="27:27" x14ac:dyDescent="0.2">
      <c r="AA21533" s="9"/>
    </row>
    <row r="21534" spans="27:27" x14ac:dyDescent="0.2">
      <c r="AA21534" s="9"/>
    </row>
    <row r="21535" spans="27:27" x14ac:dyDescent="0.2">
      <c r="AA21535" s="9"/>
    </row>
    <row r="21536" spans="27:27" x14ac:dyDescent="0.2">
      <c r="AA21536" s="9"/>
    </row>
    <row r="21537" spans="27:27" x14ac:dyDescent="0.2">
      <c r="AA21537" s="9"/>
    </row>
    <row r="21538" spans="27:27" x14ac:dyDescent="0.2">
      <c r="AA21538" s="9"/>
    </row>
    <row r="21539" spans="27:27" x14ac:dyDescent="0.2">
      <c r="AA21539" s="9"/>
    </row>
    <row r="21540" spans="27:27" x14ac:dyDescent="0.2">
      <c r="AA21540" s="9"/>
    </row>
    <row r="21541" spans="27:27" x14ac:dyDescent="0.2">
      <c r="AA21541" s="9"/>
    </row>
    <row r="21542" spans="27:27" x14ac:dyDescent="0.2">
      <c r="AA21542" s="9"/>
    </row>
    <row r="21543" spans="27:27" x14ac:dyDescent="0.2">
      <c r="AA21543" s="9"/>
    </row>
    <row r="21544" spans="27:27" x14ac:dyDescent="0.2">
      <c r="AA21544" s="9"/>
    </row>
    <row r="21545" spans="27:27" x14ac:dyDescent="0.2">
      <c r="AA21545" s="9"/>
    </row>
    <row r="21546" spans="27:27" x14ac:dyDescent="0.2">
      <c r="AA21546" s="9"/>
    </row>
    <row r="21547" spans="27:27" x14ac:dyDescent="0.2">
      <c r="AA21547" s="9"/>
    </row>
    <row r="21548" spans="27:27" x14ac:dyDescent="0.2">
      <c r="AA21548" s="9"/>
    </row>
    <row r="21549" spans="27:27" x14ac:dyDescent="0.2">
      <c r="AA21549" s="9"/>
    </row>
    <row r="21550" spans="27:27" x14ac:dyDescent="0.2">
      <c r="AA21550" s="9"/>
    </row>
    <row r="21551" spans="27:27" x14ac:dyDescent="0.2">
      <c r="AA21551" s="9"/>
    </row>
    <row r="21552" spans="27:27" x14ac:dyDescent="0.2">
      <c r="AA21552" s="9"/>
    </row>
    <row r="21553" spans="27:27" x14ac:dyDescent="0.2">
      <c r="AA21553" s="9"/>
    </row>
    <row r="21554" spans="27:27" x14ac:dyDescent="0.2">
      <c r="AA21554" s="9"/>
    </row>
    <row r="21555" spans="27:27" x14ac:dyDescent="0.2">
      <c r="AA21555" s="9"/>
    </row>
    <row r="21556" spans="27:27" x14ac:dyDescent="0.2">
      <c r="AA21556" s="9"/>
    </row>
    <row r="21557" spans="27:27" x14ac:dyDescent="0.2">
      <c r="AA21557" s="9"/>
    </row>
    <row r="21558" spans="27:27" x14ac:dyDescent="0.2">
      <c r="AA21558" s="9"/>
    </row>
    <row r="21559" spans="27:27" x14ac:dyDescent="0.2">
      <c r="AA21559" s="9"/>
    </row>
    <row r="21560" spans="27:27" x14ac:dyDescent="0.2">
      <c r="AA21560" s="9"/>
    </row>
    <row r="21561" spans="27:27" x14ac:dyDescent="0.2">
      <c r="AA21561" s="9"/>
    </row>
    <row r="21562" spans="27:27" x14ac:dyDescent="0.2">
      <c r="AA21562" s="9"/>
    </row>
    <row r="21563" spans="27:27" x14ac:dyDescent="0.2">
      <c r="AA21563" s="9"/>
    </row>
    <row r="21564" spans="27:27" x14ac:dyDescent="0.2">
      <c r="AA21564" s="9"/>
    </row>
    <row r="21565" spans="27:27" x14ac:dyDescent="0.2">
      <c r="AA21565" s="9"/>
    </row>
    <row r="21566" spans="27:27" x14ac:dyDescent="0.2">
      <c r="AA21566" s="9"/>
    </row>
    <row r="21567" spans="27:27" x14ac:dyDescent="0.2">
      <c r="AA21567" s="9"/>
    </row>
    <row r="21568" spans="27:27" x14ac:dyDescent="0.2">
      <c r="AA21568" s="9"/>
    </row>
    <row r="21569" spans="27:27" x14ac:dyDescent="0.2">
      <c r="AA21569" s="9"/>
    </row>
    <row r="21570" spans="27:27" x14ac:dyDescent="0.2">
      <c r="AA21570" s="9"/>
    </row>
    <row r="21571" spans="27:27" x14ac:dyDescent="0.2">
      <c r="AA21571" s="9"/>
    </row>
    <row r="21572" spans="27:27" x14ac:dyDescent="0.2">
      <c r="AA21572" s="9"/>
    </row>
    <row r="21573" spans="27:27" x14ac:dyDescent="0.2">
      <c r="AA21573" s="9"/>
    </row>
    <row r="21574" spans="27:27" x14ac:dyDescent="0.2">
      <c r="AA21574" s="9"/>
    </row>
    <row r="21575" spans="27:27" x14ac:dyDescent="0.2">
      <c r="AA21575" s="9"/>
    </row>
    <row r="21576" spans="27:27" x14ac:dyDescent="0.2">
      <c r="AA21576" s="9"/>
    </row>
    <row r="21577" spans="27:27" x14ac:dyDescent="0.2">
      <c r="AA21577" s="9"/>
    </row>
    <row r="21578" spans="27:27" x14ac:dyDescent="0.2">
      <c r="AA21578" s="9"/>
    </row>
    <row r="21579" spans="27:27" x14ac:dyDescent="0.2">
      <c r="AA21579" s="9"/>
    </row>
    <row r="21580" spans="27:27" x14ac:dyDescent="0.2">
      <c r="AA21580" s="9"/>
    </row>
    <row r="21581" spans="27:27" x14ac:dyDescent="0.2">
      <c r="AA21581" s="9"/>
    </row>
    <row r="21582" spans="27:27" x14ac:dyDescent="0.2">
      <c r="AA21582" s="9"/>
    </row>
    <row r="21583" spans="27:27" x14ac:dyDescent="0.2">
      <c r="AA21583" s="9"/>
    </row>
    <row r="21584" spans="27:27" x14ac:dyDescent="0.2">
      <c r="AA21584" s="9"/>
    </row>
    <row r="21585" spans="27:27" x14ac:dyDescent="0.2">
      <c r="AA21585" s="9"/>
    </row>
    <row r="21586" spans="27:27" x14ac:dyDescent="0.2">
      <c r="AA21586" s="9"/>
    </row>
    <row r="21587" spans="27:27" x14ac:dyDescent="0.2">
      <c r="AA21587" s="9"/>
    </row>
    <row r="21588" spans="27:27" x14ac:dyDescent="0.2">
      <c r="AA21588" s="9"/>
    </row>
    <row r="21589" spans="27:27" x14ac:dyDescent="0.2">
      <c r="AA21589" s="9"/>
    </row>
    <row r="21590" spans="27:27" x14ac:dyDescent="0.2">
      <c r="AA21590" s="9"/>
    </row>
    <row r="21591" spans="27:27" x14ac:dyDescent="0.2">
      <c r="AA21591" s="9"/>
    </row>
    <row r="21592" spans="27:27" x14ac:dyDescent="0.2">
      <c r="AA21592" s="9"/>
    </row>
    <row r="21593" spans="27:27" x14ac:dyDescent="0.2">
      <c r="AA21593" s="9"/>
    </row>
    <row r="21594" spans="27:27" x14ac:dyDescent="0.2">
      <c r="AA21594" s="9"/>
    </row>
    <row r="21595" spans="27:27" x14ac:dyDescent="0.2">
      <c r="AA21595" s="9"/>
    </row>
    <row r="21596" spans="27:27" x14ac:dyDescent="0.2">
      <c r="AA21596" s="9"/>
    </row>
    <row r="21597" spans="27:27" x14ac:dyDescent="0.2">
      <c r="AA21597" s="9"/>
    </row>
    <row r="21598" spans="27:27" x14ac:dyDescent="0.2">
      <c r="AA21598" s="9"/>
    </row>
    <row r="21599" spans="27:27" x14ac:dyDescent="0.2">
      <c r="AA21599" s="9"/>
    </row>
    <row r="21600" spans="27:27" x14ac:dyDescent="0.2">
      <c r="AA21600" s="9"/>
    </row>
    <row r="21601" spans="27:27" x14ac:dyDescent="0.2">
      <c r="AA21601" s="9"/>
    </row>
    <row r="21602" spans="27:27" x14ac:dyDescent="0.2">
      <c r="AA21602" s="9"/>
    </row>
    <row r="21603" spans="27:27" x14ac:dyDescent="0.2">
      <c r="AA21603" s="9"/>
    </row>
    <row r="21604" spans="27:27" x14ac:dyDescent="0.2">
      <c r="AA21604" s="9"/>
    </row>
    <row r="21605" spans="27:27" x14ac:dyDescent="0.2">
      <c r="AA21605" s="9"/>
    </row>
    <row r="21606" spans="27:27" x14ac:dyDescent="0.2">
      <c r="AA21606" s="9"/>
    </row>
    <row r="21607" spans="27:27" x14ac:dyDescent="0.2">
      <c r="AA21607" s="9"/>
    </row>
    <row r="21608" spans="27:27" x14ac:dyDescent="0.2">
      <c r="AA21608" s="9"/>
    </row>
    <row r="21609" spans="27:27" x14ac:dyDescent="0.2">
      <c r="AA21609" s="9"/>
    </row>
    <row r="21610" spans="27:27" x14ac:dyDescent="0.2">
      <c r="AA21610" s="9"/>
    </row>
    <row r="21611" spans="27:27" x14ac:dyDescent="0.2">
      <c r="AA21611" s="9"/>
    </row>
    <row r="21612" spans="27:27" x14ac:dyDescent="0.2">
      <c r="AA21612" s="9"/>
    </row>
    <row r="21613" spans="27:27" x14ac:dyDescent="0.2">
      <c r="AA21613" s="9"/>
    </row>
    <row r="21614" spans="27:27" x14ac:dyDescent="0.2">
      <c r="AA21614" s="9"/>
    </row>
    <row r="21615" spans="27:27" x14ac:dyDescent="0.2">
      <c r="AA21615" s="9"/>
    </row>
    <row r="21616" spans="27:27" x14ac:dyDescent="0.2">
      <c r="AA21616" s="9"/>
    </row>
    <row r="21617" spans="27:27" x14ac:dyDescent="0.2">
      <c r="AA21617" s="9"/>
    </row>
    <row r="21618" spans="27:27" x14ac:dyDescent="0.2">
      <c r="AA21618" s="9"/>
    </row>
    <row r="21619" spans="27:27" x14ac:dyDescent="0.2">
      <c r="AA21619" s="9"/>
    </row>
    <row r="21620" spans="27:27" x14ac:dyDescent="0.2">
      <c r="AA21620" s="9"/>
    </row>
    <row r="21621" spans="27:27" x14ac:dyDescent="0.2">
      <c r="AA21621" s="9"/>
    </row>
    <row r="21622" spans="27:27" x14ac:dyDescent="0.2">
      <c r="AA21622" s="9"/>
    </row>
    <row r="21623" spans="27:27" x14ac:dyDescent="0.2">
      <c r="AA21623" s="9"/>
    </row>
    <row r="21624" spans="27:27" x14ac:dyDescent="0.2">
      <c r="AA21624" s="9"/>
    </row>
    <row r="21625" spans="27:27" x14ac:dyDescent="0.2">
      <c r="AA21625" s="9"/>
    </row>
    <row r="21626" spans="27:27" x14ac:dyDescent="0.2">
      <c r="AA21626" s="9"/>
    </row>
    <row r="21627" spans="27:27" x14ac:dyDescent="0.2">
      <c r="AA21627" s="9"/>
    </row>
    <row r="21628" spans="27:27" x14ac:dyDescent="0.2">
      <c r="AA21628" s="9"/>
    </row>
    <row r="21629" spans="27:27" x14ac:dyDescent="0.2">
      <c r="AA21629" s="9"/>
    </row>
    <row r="21630" spans="27:27" x14ac:dyDescent="0.2">
      <c r="AA21630" s="9"/>
    </row>
    <row r="21631" spans="27:27" x14ac:dyDescent="0.2">
      <c r="AA21631" s="9"/>
    </row>
    <row r="21632" spans="27:27" x14ac:dyDescent="0.2">
      <c r="AA21632" s="9"/>
    </row>
    <row r="21633" spans="27:27" x14ac:dyDescent="0.2">
      <c r="AA21633" s="9"/>
    </row>
    <row r="21634" spans="27:27" x14ac:dyDescent="0.2">
      <c r="AA21634" s="9"/>
    </row>
    <row r="21635" spans="27:27" x14ac:dyDescent="0.2">
      <c r="AA21635" s="9"/>
    </row>
    <row r="21636" spans="27:27" x14ac:dyDescent="0.2">
      <c r="AA21636" s="9"/>
    </row>
    <row r="21637" spans="27:27" x14ac:dyDescent="0.2">
      <c r="AA21637" s="9"/>
    </row>
    <row r="21638" spans="27:27" x14ac:dyDescent="0.2">
      <c r="AA21638" s="9"/>
    </row>
    <row r="21639" spans="27:27" x14ac:dyDescent="0.2">
      <c r="AA21639" s="9"/>
    </row>
    <row r="21640" spans="27:27" x14ac:dyDescent="0.2">
      <c r="AA21640" s="9"/>
    </row>
    <row r="21641" spans="27:27" x14ac:dyDescent="0.2">
      <c r="AA21641" s="9"/>
    </row>
    <row r="21642" spans="27:27" x14ac:dyDescent="0.2">
      <c r="AA21642" s="9"/>
    </row>
    <row r="21643" spans="27:27" x14ac:dyDescent="0.2">
      <c r="AA21643" s="9"/>
    </row>
    <row r="21644" spans="27:27" x14ac:dyDescent="0.2">
      <c r="AA21644" s="9"/>
    </row>
    <row r="21645" spans="27:27" x14ac:dyDescent="0.2">
      <c r="AA21645" s="9"/>
    </row>
    <row r="21646" spans="27:27" x14ac:dyDescent="0.2">
      <c r="AA21646" s="9"/>
    </row>
    <row r="21647" spans="27:27" x14ac:dyDescent="0.2">
      <c r="AA21647" s="9"/>
    </row>
    <row r="21648" spans="27:27" x14ac:dyDescent="0.2">
      <c r="AA21648" s="9"/>
    </row>
    <row r="21649" spans="27:27" x14ac:dyDescent="0.2">
      <c r="AA21649" s="9"/>
    </row>
    <row r="21650" spans="27:27" x14ac:dyDescent="0.2">
      <c r="AA21650" s="9"/>
    </row>
    <row r="21651" spans="27:27" x14ac:dyDescent="0.2">
      <c r="AA21651" s="9"/>
    </row>
    <row r="21652" spans="27:27" x14ac:dyDescent="0.2">
      <c r="AA21652" s="9"/>
    </row>
    <row r="21653" spans="27:27" x14ac:dyDescent="0.2">
      <c r="AA21653" s="9"/>
    </row>
    <row r="21654" spans="27:27" x14ac:dyDescent="0.2">
      <c r="AA21654" s="9"/>
    </row>
    <row r="21655" spans="27:27" x14ac:dyDescent="0.2">
      <c r="AA21655" s="9"/>
    </row>
    <row r="21656" spans="27:27" x14ac:dyDescent="0.2">
      <c r="AA21656" s="9"/>
    </row>
    <row r="21657" spans="27:27" x14ac:dyDescent="0.2">
      <c r="AA21657" s="9"/>
    </row>
    <row r="21658" spans="27:27" x14ac:dyDescent="0.2">
      <c r="AA21658" s="9"/>
    </row>
    <row r="21659" spans="27:27" x14ac:dyDescent="0.2">
      <c r="AA21659" s="9"/>
    </row>
    <row r="21660" spans="27:27" x14ac:dyDescent="0.2">
      <c r="AA21660" s="9"/>
    </row>
    <row r="21661" spans="27:27" x14ac:dyDescent="0.2">
      <c r="AA21661" s="9"/>
    </row>
    <row r="21662" spans="27:27" x14ac:dyDescent="0.2">
      <c r="AA21662" s="9"/>
    </row>
    <row r="21663" spans="27:27" x14ac:dyDescent="0.2">
      <c r="AA21663" s="9"/>
    </row>
    <row r="21664" spans="27:27" x14ac:dyDescent="0.2">
      <c r="AA21664" s="9"/>
    </row>
    <row r="21665" spans="27:27" x14ac:dyDescent="0.2">
      <c r="AA21665" s="9"/>
    </row>
    <row r="21666" spans="27:27" x14ac:dyDescent="0.2">
      <c r="AA21666" s="9"/>
    </row>
    <row r="21667" spans="27:27" x14ac:dyDescent="0.2">
      <c r="AA21667" s="9"/>
    </row>
    <row r="21668" spans="27:27" x14ac:dyDescent="0.2">
      <c r="AA21668" s="9"/>
    </row>
    <row r="21669" spans="27:27" x14ac:dyDescent="0.2">
      <c r="AA21669" s="9"/>
    </row>
    <row r="21670" spans="27:27" x14ac:dyDescent="0.2">
      <c r="AA21670" s="9"/>
    </row>
    <row r="21671" spans="27:27" x14ac:dyDescent="0.2">
      <c r="AA21671" s="9"/>
    </row>
    <row r="21672" spans="27:27" x14ac:dyDescent="0.2">
      <c r="AA21672" s="9"/>
    </row>
    <row r="21673" spans="27:27" x14ac:dyDescent="0.2">
      <c r="AA21673" s="9"/>
    </row>
    <row r="21674" spans="27:27" x14ac:dyDescent="0.2">
      <c r="AA21674" s="9"/>
    </row>
    <row r="21675" spans="27:27" x14ac:dyDescent="0.2">
      <c r="AA21675" s="9"/>
    </row>
    <row r="21676" spans="27:27" x14ac:dyDescent="0.2">
      <c r="AA21676" s="9"/>
    </row>
    <row r="21677" spans="27:27" x14ac:dyDescent="0.2">
      <c r="AA21677" s="9"/>
    </row>
    <row r="21678" spans="27:27" x14ac:dyDescent="0.2">
      <c r="AA21678" s="9"/>
    </row>
    <row r="21679" spans="27:27" x14ac:dyDescent="0.2">
      <c r="AA21679" s="9"/>
    </row>
    <row r="21680" spans="27:27" x14ac:dyDescent="0.2">
      <c r="AA21680" s="9"/>
    </row>
    <row r="21681" spans="27:27" x14ac:dyDescent="0.2">
      <c r="AA21681" s="9"/>
    </row>
    <row r="21682" spans="27:27" x14ac:dyDescent="0.2">
      <c r="AA21682" s="9"/>
    </row>
    <row r="21683" spans="27:27" x14ac:dyDescent="0.2">
      <c r="AA21683" s="9"/>
    </row>
    <row r="21684" spans="27:27" x14ac:dyDescent="0.2">
      <c r="AA21684" s="9"/>
    </row>
    <row r="21685" spans="27:27" x14ac:dyDescent="0.2">
      <c r="AA21685" s="9"/>
    </row>
    <row r="21686" spans="27:27" x14ac:dyDescent="0.2">
      <c r="AA21686" s="9"/>
    </row>
    <row r="21687" spans="27:27" x14ac:dyDescent="0.2">
      <c r="AA21687" s="9"/>
    </row>
    <row r="21688" spans="27:27" x14ac:dyDescent="0.2">
      <c r="AA21688" s="9"/>
    </row>
    <row r="21689" spans="27:27" x14ac:dyDescent="0.2">
      <c r="AA21689" s="9"/>
    </row>
    <row r="21690" spans="27:27" x14ac:dyDescent="0.2">
      <c r="AA21690" s="9"/>
    </row>
    <row r="21691" spans="27:27" x14ac:dyDescent="0.2">
      <c r="AA21691" s="9"/>
    </row>
    <row r="21692" spans="27:27" x14ac:dyDescent="0.2">
      <c r="AA21692" s="9"/>
    </row>
    <row r="21693" spans="27:27" x14ac:dyDescent="0.2">
      <c r="AA21693" s="9"/>
    </row>
    <row r="21694" spans="27:27" x14ac:dyDescent="0.2">
      <c r="AA21694" s="9"/>
    </row>
    <row r="21695" spans="27:27" x14ac:dyDescent="0.2">
      <c r="AA21695" s="9"/>
    </row>
    <row r="21696" spans="27:27" x14ac:dyDescent="0.2">
      <c r="AA21696" s="9"/>
    </row>
    <row r="21697" spans="27:27" x14ac:dyDescent="0.2">
      <c r="AA21697" s="9"/>
    </row>
    <row r="21698" spans="27:27" x14ac:dyDescent="0.2">
      <c r="AA21698" s="9"/>
    </row>
    <row r="21699" spans="27:27" x14ac:dyDescent="0.2">
      <c r="AA21699" s="9"/>
    </row>
    <row r="21700" spans="27:27" x14ac:dyDescent="0.2">
      <c r="AA21700" s="9"/>
    </row>
    <row r="21701" spans="27:27" x14ac:dyDescent="0.2">
      <c r="AA21701" s="9"/>
    </row>
    <row r="21702" spans="27:27" x14ac:dyDescent="0.2">
      <c r="AA21702" s="9"/>
    </row>
    <row r="21703" spans="27:27" x14ac:dyDescent="0.2">
      <c r="AA21703" s="9"/>
    </row>
    <row r="21704" spans="27:27" x14ac:dyDescent="0.2">
      <c r="AA21704" s="9"/>
    </row>
    <row r="21705" spans="27:27" x14ac:dyDescent="0.2">
      <c r="AA21705" s="9"/>
    </row>
    <row r="21706" spans="27:27" x14ac:dyDescent="0.2">
      <c r="AA21706" s="9"/>
    </row>
    <row r="21707" spans="27:27" x14ac:dyDescent="0.2">
      <c r="AA21707" s="9"/>
    </row>
    <row r="21708" spans="27:27" x14ac:dyDescent="0.2">
      <c r="AA21708" s="9"/>
    </row>
    <row r="21709" spans="27:27" x14ac:dyDescent="0.2">
      <c r="AA21709" s="9"/>
    </row>
    <row r="21710" spans="27:27" x14ac:dyDescent="0.2">
      <c r="AA21710" s="9"/>
    </row>
    <row r="21711" spans="27:27" x14ac:dyDescent="0.2">
      <c r="AA21711" s="9"/>
    </row>
    <row r="21712" spans="27:27" x14ac:dyDescent="0.2">
      <c r="AA21712" s="9"/>
    </row>
    <row r="21713" spans="27:27" x14ac:dyDescent="0.2">
      <c r="AA21713" s="9"/>
    </row>
    <row r="21714" spans="27:27" x14ac:dyDescent="0.2">
      <c r="AA21714" s="9"/>
    </row>
    <row r="21715" spans="27:27" x14ac:dyDescent="0.2">
      <c r="AA21715" s="9"/>
    </row>
    <row r="21716" spans="27:27" x14ac:dyDescent="0.2">
      <c r="AA21716" s="9"/>
    </row>
    <row r="21717" spans="27:27" x14ac:dyDescent="0.2">
      <c r="AA21717" s="9"/>
    </row>
    <row r="21718" spans="27:27" x14ac:dyDescent="0.2">
      <c r="AA21718" s="9"/>
    </row>
    <row r="21719" spans="27:27" x14ac:dyDescent="0.2">
      <c r="AA21719" s="9"/>
    </row>
    <row r="21720" spans="27:27" x14ac:dyDescent="0.2">
      <c r="AA21720" s="9"/>
    </row>
    <row r="21721" spans="27:27" x14ac:dyDescent="0.2">
      <c r="AA21721" s="9"/>
    </row>
    <row r="21722" spans="27:27" x14ac:dyDescent="0.2">
      <c r="AA21722" s="9"/>
    </row>
    <row r="21723" spans="27:27" x14ac:dyDescent="0.2">
      <c r="AA21723" s="9"/>
    </row>
    <row r="21724" spans="27:27" x14ac:dyDescent="0.2">
      <c r="AA21724" s="9"/>
    </row>
    <row r="21725" spans="27:27" x14ac:dyDescent="0.2">
      <c r="AA21725" s="9"/>
    </row>
    <row r="21726" spans="27:27" x14ac:dyDescent="0.2">
      <c r="AA21726" s="9"/>
    </row>
    <row r="21727" spans="27:27" x14ac:dyDescent="0.2">
      <c r="AA21727" s="9"/>
    </row>
    <row r="21728" spans="27:27" x14ac:dyDescent="0.2">
      <c r="AA21728" s="9"/>
    </row>
    <row r="21729" spans="27:27" x14ac:dyDescent="0.2">
      <c r="AA21729" s="9"/>
    </row>
    <row r="21730" spans="27:27" x14ac:dyDescent="0.2">
      <c r="AA21730" s="9"/>
    </row>
    <row r="21731" spans="27:27" x14ac:dyDescent="0.2">
      <c r="AA21731" s="9"/>
    </row>
    <row r="21732" spans="27:27" x14ac:dyDescent="0.2">
      <c r="AA21732" s="9"/>
    </row>
    <row r="21733" spans="27:27" x14ac:dyDescent="0.2">
      <c r="AA21733" s="9"/>
    </row>
    <row r="21734" spans="27:27" x14ac:dyDescent="0.2">
      <c r="AA21734" s="9"/>
    </row>
    <row r="21735" spans="27:27" x14ac:dyDescent="0.2">
      <c r="AA21735" s="9"/>
    </row>
    <row r="21736" spans="27:27" x14ac:dyDescent="0.2">
      <c r="AA21736" s="9"/>
    </row>
    <row r="21737" spans="27:27" x14ac:dyDescent="0.2">
      <c r="AA21737" s="9"/>
    </row>
    <row r="21738" spans="27:27" x14ac:dyDescent="0.2">
      <c r="AA21738" s="9"/>
    </row>
    <row r="21739" spans="27:27" x14ac:dyDescent="0.2">
      <c r="AA21739" s="9"/>
    </row>
    <row r="21740" spans="27:27" x14ac:dyDescent="0.2">
      <c r="AA21740" s="9"/>
    </row>
    <row r="21741" spans="27:27" x14ac:dyDescent="0.2">
      <c r="AA21741" s="9"/>
    </row>
    <row r="21742" spans="27:27" x14ac:dyDescent="0.2">
      <c r="AA21742" s="9"/>
    </row>
    <row r="21743" spans="27:27" x14ac:dyDescent="0.2">
      <c r="AA21743" s="9"/>
    </row>
    <row r="21744" spans="27:27" x14ac:dyDescent="0.2">
      <c r="AA21744" s="9"/>
    </row>
    <row r="21745" spans="27:27" x14ac:dyDescent="0.2">
      <c r="AA21745" s="9"/>
    </row>
    <row r="21746" spans="27:27" x14ac:dyDescent="0.2">
      <c r="AA21746" s="9"/>
    </row>
    <row r="21747" spans="27:27" x14ac:dyDescent="0.2">
      <c r="AA21747" s="9"/>
    </row>
    <row r="21748" spans="27:27" x14ac:dyDescent="0.2">
      <c r="AA21748" s="9"/>
    </row>
    <row r="21749" spans="27:27" x14ac:dyDescent="0.2">
      <c r="AA21749" s="9"/>
    </row>
    <row r="21750" spans="27:27" x14ac:dyDescent="0.2">
      <c r="AA21750" s="9"/>
    </row>
    <row r="21751" spans="27:27" x14ac:dyDescent="0.2">
      <c r="AA21751" s="9"/>
    </row>
    <row r="21752" spans="27:27" x14ac:dyDescent="0.2">
      <c r="AA21752" s="9"/>
    </row>
    <row r="21753" spans="27:27" x14ac:dyDescent="0.2">
      <c r="AA21753" s="9"/>
    </row>
    <row r="21754" spans="27:27" x14ac:dyDescent="0.2">
      <c r="AA21754" s="9"/>
    </row>
    <row r="21755" spans="27:27" x14ac:dyDescent="0.2">
      <c r="AA21755" s="9"/>
    </row>
    <row r="21756" spans="27:27" x14ac:dyDescent="0.2">
      <c r="AA21756" s="9"/>
    </row>
    <row r="21757" spans="27:27" x14ac:dyDescent="0.2">
      <c r="AA21757" s="9"/>
    </row>
    <row r="21758" spans="27:27" x14ac:dyDescent="0.2">
      <c r="AA21758" s="9"/>
    </row>
    <row r="21759" spans="27:27" x14ac:dyDescent="0.2">
      <c r="AA21759" s="9"/>
    </row>
    <row r="21760" spans="27:27" x14ac:dyDescent="0.2">
      <c r="AA21760" s="9"/>
    </row>
    <row r="21761" spans="27:27" x14ac:dyDescent="0.2">
      <c r="AA21761" s="9"/>
    </row>
    <row r="21762" spans="27:27" x14ac:dyDescent="0.2">
      <c r="AA21762" s="9"/>
    </row>
    <row r="21763" spans="27:27" x14ac:dyDescent="0.2">
      <c r="AA21763" s="9"/>
    </row>
    <row r="21764" spans="27:27" x14ac:dyDescent="0.2">
      <c r="AA21764" s="9"/>
    </row>
    <row r="21765" spans="27:27" x14ac:dyDescent="0.2">
      <c r="AA21765" s="9"/>
    </row>
    <row r="21766" spans="27:27" x14ac:dyDescent="0.2">
      <c r="AA21766" s="9"/>
    </row>
    <row r="21767" spans="27:27" x14ac:dyDescent="0.2">
      <c r="AA21767" s="9"/>
    </row>
    <row r="21768" spans="27:27" x14ac:dyDescent="0.2">
      <c r="AA21768" s="9"/>
    </row>
    <row r="21769" spans="27:27" x14ac:dyDescent="0.2">
      <c r="AA21769" s="9"/>
    </row>
    <row r="21770" spans="27:27" x14ac:dyDescent="0.2">
      <c r="AA21770" s="9"/>
    </row>
    <row r="21771" spans="27:27" x14ac:dyDescent="0.2">
      <c r="AA21771" s="9"/>
    </row>
    <row r="21772" spans="27:27" x14ac:dyDescent="0.2">
      <c r="AA21772" s="9"/>
    </row>
    <row r="21773" spans="27:27" x14ac:dyDescent="0.2">
      <c r="AA21773" s="9"/>
    </row>
    <row r="21774" spans="27:27" x14ac:dyDescent="0.2">
      <c r="AA21774" s="9"/>
    </row>
    <row r="21775" spans="27:27" x14ac:dyDescent="0.2">
      <c r="AA21775" s="9"/>
    </row>
    <row r="21776" spans="27:27" x14ac:dyDescent="0.2">
      <c r="AA21776" s="9"/>
    </row>
    <row r="21777" spans="27:27" x14ac:dyDescent="0.2">
      <c r="AA21777" s="9"/>
    </row>
    <row r="21778" spans="27:27" x14ac:dyDescent="0.2">
      <c r="AA21778" s="9"/>
    </row>
    <row r="21779" spans="27:27" x14ac:dyDescent="0.2">
      <c r="AA21779" s="9"/>
    </row>
    <row r="21780" spans="27:27" x14ac:dyDescent="0.2">
      <c r="AA21780" s="9"/>
    </row>
    <row r="21781" spans="27:27" x14ac:dyDescent="0.2">
      <c r="AA21781" s="9"/>
    </row>
    <row r="21782" spans="27:27" x14ac:dyDescent="0.2">
      <c r="AA21782" s="9"/>
    </row>
    <row r="21783" spans="27:27" x14ac:dyDescent="0.2">
      <c r="AA21783" s="9"/>
    </row>
    <row r="21784" spans="27:27" x14ac:dyDescent="0.2">
      <c r="AA21784" s="9"/>
    </row>
    <row r="21785" spans="27:27" x14ac:dyDescent="0.2">
      <c r="AA21785" s="9"/>
    </row>
    <row r="21786" spans="27:27" x14ac:dyDescent="0.2">
      <c r="AA21786" s="9"/>
    </row>
    <row r="21787" spans="27:27" x14ac:dyDescent="0.2">
      <c r="AA21787" s="9"/>
    </row>
    <row r="21788" spans="27:27" x14ac:dyDescent="0.2">
      <c r="AA21788" s="9"/>
    </row>
    <row r="21789" spans="27:27" x14ac:dyDescent="0.2">
      <c r="AA21789" s="9"/>
    </row>
    <row r="21790" spans="27:27" x14ac:dyDescent="0.2">
      <c r="AA21790" s="9"/>
    </row>
    <row r="21791" spans="27:27" x14ac:dyDescent="0.2">
      <c r="AA21791" s="9"/>
    </row>
    <row r="21792" spans="27:27" x14ac:dyDescent="0.2">
      <c r="AA21792" s="9"/>
    </row>
    <row r="21793" spans="27:27" x14ac:dyDescent="0.2">
      <c r="AA21793" s="9"/>
    </row>
    <row r="21794" spans="27:27" x14ac:dyDescent="0.2">
      <c r="AA21794" s="9"/>
    </row>
    <row r="21795" spans="27:27" x14ac:dyDescent="0.2">
      <c r="AA21795" s="9"/>
    </row>
    <row r="21796" spans="27:27" x14ac:dyDescent="0.2">
      <c r="AA21796" s="9"/>
    </row>
    <row r="21797" spans="27:27" x14ac:dyDescent="0.2">
      <c r="AA21797" s="9"/>
    </row>
    <row r="21798" spans="27:27" x14ac:dyDescent="0.2">
      <c r="AA21798" s="9"/>
    </row>
    <row r="21799" spans="27:27" x14ac:dyDescent="0.2">
      <c r="AA21799" s="9"/>
    </row>
    <row r="21800" spans="27:27" x14ac:dyDescent="0.2">
      <c r="AA21800" s="9"/>
    </row>
    <row r="21801" spans="27:27" x14ac:dyDescent="0.2">
      <c r="AA21801" s="9"/>
    </row>
    <row r="21802" spans="27:27" x14ac:dyDescent="0.2">
      <c r="AA21802" s="9"/>
    </row>
    <row r="21803" spans="27:27" x14ac:dyDescent="0.2">
      <c r="AA21803" s="9"/>
    </row>
    <row r="21804" spans="27:27" x14ac:dyDescent="0.2">
      <c r="AA21804" s="9"/>
    </row>
    <row r="21805" spans="27:27" x14ac:dyDescent="0.2">
      <c r="AA21805" s="9"/>
    </row>
    <row r="21806" spans="27:27" x14ac:dyDescent="0.2">
      <c r="AA21806" s="9"/>
    </row>
    <row r="21807" spans="27:27" x14ac:dyDescent="0.2">
      <c r="AA21807" s="9"/>
    </row>
    <row r="21808" spans="27:27" x14ac:dyDescent="0.2">
      <c r="AA21808" s="9"/>
    </row>
    <row r="21809" spans="27:27" x14ac:dyDescent="0.2">
      <c r="AA21809" s="9"/>
    </row>
    <row r="21810" spans="27:27" x14ac:dyDescent="0.2">
      <c r="AA21810" s="9"/>
    </row>
    <row r="21811" spans="27:27" x14ac:dyDescent="0.2">
      <c r="AA21811" s="9"/>
    </row>
    <row r="21812" spans="27:27" x14ac:dyDescent="0.2">
      <c r="AA21812" s="9"/>
    </row>
    <row r="21813" spans="27:27" x14ac:dyDescent="0.2">
      <c r="AA21813" s="9"/>
    </row>
    <row r="21814" spans="27:27" x14ac:dyDescent="0.2">
      <c r="AA21814" s="9"/>
    </row>
    <row r="21815" spans="27:27" x14ac:dyDescent="0.2">
      <c r="AA21815" s="9"/>
    </row>
    <row r="21816" spans="27:27" x14ac:dyDescent="0.2">
      <c r="AA21816" s="9"/>
    </row>
    <row r="21817" spans="27:27" x14ac:dyDescent="0.2">
      <c r="AA21817" s="9"/>
    </row>
    <row r="21818" spans="27:27" x14ac:dyDescent="0.2">
      <c r="AA21818" s="9"/>
    </row>
    <row r="21819" spans="27:27" x14ac:dyDescent="0.2">
      <c r="AA21819" s="9"/>
    </row>
    <row r="21820" spans="27:27" x14ac:dyDescent="0.2">
      <c r="AA21820" s="9"/>
    </row>
    <row r="21821" spans="27:27" x14ac:dyDescent="0.2">
      <c r="AA21821" s="9"/>
    </row>
    <row r="21822" spans="27:27" x14ac:dyDescent="0.2">
      <c r="AA21822" s="9"/>
    </row>
    <row r="21823" spans="27:27" x14ac:dyDescent="0.2">
      <c r="AA21823" s="9"/>
    </row>
    <row r="21824" spans="27:27" x14ac:dyDescent="0.2">
      <c r="AA21824" s="9"/>
    </row>
    <row r="21825" spans="27:27" x14ac:dyDescent="0.2">
      <c r="AA21825" s="9"/>
    </row>
    <row r="21826" spans="27:27" x14ac:dyDescent="0.2">
      <c r="AA21826" s="9"/>
    </row>
    <row r="21827" spans="27:27" x14ac:dyDescent="0.2">
      <c r="AA21827" s="9"/>
    </row>
    <row r="21828" spans="27:27" x14ac:dyDescent="0.2">
      <c r="AA21828" s="9"/>
    </row>
    <row r="21829" spans="27:27" x14ac:dyDescent="0.2">
      <c r="AA21829" s="9"/>
    </row>
    <row r="21830" spans="27:27" x14ac:dyDescent="0.2">
      <c r="AA21830" s="9"/>
    </row>
    <row r="21831" spans="27:27" x14ac:dyDescent="0.2">
      <c r="AA21831" s="9"/>
    </row>
    <row r="21832" spans="27:27" x14ac:dyDescent="0.2">
      <c r="AA21832" s="9"/>
    </row>
    <row r="21833" spans="27:27" x14ac:dyDescent="0.2">
      <c r="AA21833" s="9"/>
    </row>
    <row r="21834" spans="27:27" x14ac:dyDescent="0.2">
      <c r="AA21834" s="9"/>
    </row>
    <row r="21835" spans="27:27" x14ac:dyDescent="0.2">
      <c r="AA21835" s="9"/>
    </row>
    <row r="21836" spans="27:27" x14ac:dyDescent="0.2">
      <c r="AA21836" s="9"/>
    </row>
    <row r="21837" spans="27:27" x14ac:dyDescent="0.2">
      <c r="AA21837" s="9"/>
    </row>
    <row r="21838" spans="27:27" x14ac:dyDescent="0.2">
      <c r="AA21838" s="9"/>
    </row>
    <row r="21839" spans="27:27" x14ac:dyDescent="0.2">
      <c r="AA21839" s="9"/>
    </row>
    <row r="21840" spans="27:27" x14ac:dyDescent="0.2">
      <c r="AA21840" s="9"/>
    </row>
    <row r="21841" spans="27:27" x14ac:dyDescent="0.2">
      <c r="AA21841" s="9"/>
    </row>
    <row r="21842" spans="27:27" x14ac:dyDescent="0.2">
      <c r="AA21842" s="9"/>
    </row>
    <row r="21843" spans="27:27" x14ac:dyDescent="0.2">
      <c r="AA21843" s="9"/>
    </row>
    <row r="21844" spans="27:27" x14ac:dyDescent="0.2">
      <c r="AA21844" s="9"/>
    </row>
    <row r="21845" spans="27:27" x14ac:dyDescent="0.2">
      <c r="AA21845" s="9"/>
    </row>
    <row r="21846" spans="27:27" x14ac:dyDescent="0.2">
      <c r="AA21846" s="9"/>
    </row>
    <row r="21847" spans="27:27" x14ac:dyDescent="0.2">
      <c r="AA21847" s="9"/>
    </row>
    <row r="21848" spans="27:27" x14ac:dyDescent="0.2">
      <c r="AA21848" s="9"/>
    </row>
    <row r="21849" spans="27:27" x14ac:dyDescent="0.2">
      <c r="AA21849" s="9"/>
    </row>
    <row r="21850" spans="27:27" x14ac:dyDescent="0.2">
      <c r="AA21850" s="9"/>
    </row>
    <row r="21851" spans="27:27" x14ac:dyDescent="0.2">
      <c r="AA21851" s="9"/>
    </row>
    <row r="21852" spans="27:27" x14ac:dyDescent="0.2">
      <c r="AA21852" s="9"/>
    </row>
    <row r="21853" spans="27:27" x14ac:dyDescent="0.2">
      <c r="AA21853" s="9"/>
    </row>
    <row r="21854" spans="27:27" x14ac:dyDescent="0.2">
      <c r="AA21854" s="9"/>
    </row>
    <row r="21855" spans="27:27" x14ac:dyDescent="0.2">
      <c r="AA21855" s="9"/>
    </row>
    <row r="21856" spans="27:27" x14ac:dyDescent="0.2">
      <c r="AA21856" s="9"/>
    </row>
    <row r="21857" spans="27:27" x14ac:dyDescent="0.2">
      <c r="AA21857" s="9"/>
    </row>
    <row r="21858" spans="27:27" x14ac:dyDescent="0.2">
      <c r="AA21858" s="9"/>
    </row>
    <row r="21859" spans="27:27" x14ac:dyDescent="0.2">
      <c r="AA21859" s="9"/>
    </row>
    <row r="21860" spans="27:27" x14ac:dyDescent="0.2">
      <c r="AA21860" s="9"/>
    </row>
    <row r="21861" spans="27:27" x14ac:dyDescent="0.2">
      <c r="AA21861" s="9"/>
    </row>
    <row r="21862" spans="27:27" x14ac:dyDescent="0.2">
      <c r="AA21862" s="9"/>
    </row>
    <row r="21863" spans="27:27" x14ac:dyDescent="0.2">
      <c r="AA21863" s="9"/>
    </row>
    <row r="21864" spans="27:27" x14ac:dyDescent="0.2">
      <c r="AA21864" s="9"/>
    </row>
    <row r="21865" spans="27:27" x14ac:dyDescent="0.2">
      <c r="AA21865" s="9"/>
    </row>
    <row r="21866" spans="27:27" x14ac:dyDescent="0.2">
      <c r="AA21866" s="9"/>
    </row>
    <row r="21867" spans="27:27" x14ac:dyDescent="0.2">
      <c r="AA21867" s="9"/>
    </row>
    <row r="21868" spans="27:27" x14ac:dyDescent="0.2">
      <c r="AA21868" s="9"/>
    </row>
    <row r="21869" spans="27:27" x14ac:dyDescent="0.2">
      <c r="AA21869" s="9"/>
    </row>
    <row r="21870" spans="27:27" x14ac:dyDescent="0.2">
      <c r="AA21870" s="9"/>
    </row>
    <row r="21871" spans="27:27" x14ac:dyDescent="0.2">
      <c r="AA21871" s="9"/>
    </row>
    <row r="21872" spans="27:27" x14ac:dyDescent="0.2">
      <c r="AA21872" s="9"/>
    </row>
    <row r="21873" spans="27:27" x14ac:dyDescent="0.2">
      <c r="AA21873" s="9"/>
    </row>
    <row r="21874" spans="27:27" x14ac:dyDescent="0.2">
      <c r="AA21874" s="9"/>
    </row>
    <row r="21875" spans="27:27" x14ac:dyDescent="0.2">
      <c r="AA21875" s="9"/>
    </row>
    <row r="21876" spans="27:27" x14ac:dyDescent="0.2">
      <c r="AA21876" s="9"/>
    </row>
    <row r="21877" spans="27:27" x14ac:dyDescent="0.2">
      <c r="AA21877" s="9"/>
    </row>
    <row r="21878" spans="27:27" x14ac:dyDescent="0.2">
      <c r="AA21878" s="9"/>
    </row>
    <row r="21879" spans="27:27" x14ac:dyDescent="0.2">
      <c r="AA21879" s="9"/>
    </row>
    <row r="21880" spans="27:27" x14ac:dyDescent="0.2">
      <c r="AA21880" s="9"/>
    </row>
    <row r="21881" spans="27:27" x14ac:dyDescent="0.2">
      <c r="AA21881" s="9"/>
    </row>
    <row r="21882" spans="27:27" x14ac:dyDescent="0.2">
      <c r="AA21882" s="9"/>
    </row>
    <row r="21883" spans="27:27" x14ac:dyDescent="0.2">
      <c r="AA21883" s="9"/>
    </row>
    <row r="21884" spans="27:27" x14ac:dyDescent="0.2">
      <c r="AA21884" s="9"/>
    </row>
    <row r="21885" spans="27:27" x14ac:dyDescent="0.2">
      <c r="AA21885" s="9"/>
    </row>
    <row r="21886" spans="27:27" x14ac:dyDescent="0.2">
      <c r="AA21886" s="9"/>
    </row>
    <row r="21887" spans="27:27" x14ac:dyDescent="0.2">
      <c r="AA21887" s="9"/>
    </row>
    <row r="21888" spans="27:27" x14ac:dyDescent="0.2">
      <c r="AA21888" s="9"/>
    </row>
    <row r="21889" spans="27:27" x14ac:dyDescent="0.2">
      <c r="AA21889" s="9"/>
    </row>
    <row r="21890" spans="27:27" x14ac:dyDescent="0.2">
      <c r="AA21890" s="9"/>
    </row>
    <row r="21891" spans="27:27" x14ac:dyDescent="0.2">
      <c r="AA21891" s="9"/>
    </row>
    <row r="21892" spans="27:27" x14ac:dyDescent="0.2">
      <c r="AA21892" s="9"/>
    </row>
    <row r="21893" spans="27:27" x14ac:dyDescent="0.2">
      <c r="AA21893" s="9"/>
    </row>
    <row r="21894" spans="27:27" x14ac:dyDescent="0.2">
      <c r="AA21894" s="9"/>
    </row>
    <row r="21895" spans="27:27" x14ac:dyDescent="0.2">
      <c r="AA21895" s="9"/>
    </row>
    <row r="21896" spans="27:27" x14ac:dyDescent="0.2">
      <c r="AA21896" s="9"/>
    </row>
    <row r="21897" spans="27:27" x14ac:dyDescent="0.2">
      <c r="AA21897" s="9"/>
    </row>
    <row r="21898" spans="27:27" x14ac:dyDescent="0.2">
      <c r="AA21898" s="9"/>
    </row>
    <row r="21899" spans="27:27" x14ac:dyDescent="0.2">
      <c r="AA21899" s="9"/>
    </row>
    <row r="21900" spans="27:27" x14ac:dyDescent="0.2">
      <c r="AA21900" s="9"/>
    </row>
    <row r="21901" spans="27:27" x14ac:dyDescent="0.2">
      <c r="AA21901" s="9"/>
    </row>
    <row r="21902" spans="27:27" x14ac:dyDescent="0.2">
      <c r="AA21902" s="9"/>
    </row>
    <row r="21903" spans="27:27" x14ac:dyDescent="0.2">
      <c r="AA21903" s="9"/>
    </row>
    <row r="21904" spans="27:27" x14ac:dyDescent="0.2">
      <c r="AA21904" s="9"/>
    </row>
    <row r="21905" spans="27:27" x14ac:dyDescent="0.2">
      <c r="AA21905" s="9"/>
    </row>
    <row r="21906" spans="27:27" x14ac:dyDescent="0.2">
      <c r="AA21906" s="9"/>
    </row>
    <row r="21907" spans="27:27" x14ac:dyDescent="0.2">
      <c r="AA21907" s="9"/>
    </row>
    <row r="21908" spans="27:27" x14ac:dyDescent="0.2">
      <c r="AA21908" s="9"/>
    </row>
    <row r="21909" spans="27:27" x14ac:dyDescent="0.2">
      <c r="AA21909" s="9"/>
    </row>
    <row r="21910" spans="27:27" x14ac:dyDescent="0.2">
      <c r="AA21910" s="9"/>
    </row>
    <row r="21911" spans="27:27" x14ac:dyDescent="0.2">
      <c r="AA21911" s="9"/>
    </row>
    <row r="21912" spans="27:27" x14ac:dyDescent="0.2">
      <c r="AA21912" s="9"/>
    </row>
    <row r="21913" spans="27:27" x14ac:dyDescent="0.2">
      <c r="AA21913" s="9"/>
    </row>
    <row r="21914" spans="27:27" x14ac:dyDescent="0.2">
      <c r="AA21914" s="9"/>
    </row>
    <row r="21915" spans="27:27" x14ac:dyDescent="0.2">
      <c r="AA21915" s="9"/>
    </row>
    <row r="21916" spans="27:27" x14ac:dyDescent="0.2">
      <c r="AA21916" s="9"/>
    </row>
    <row r="21917" spans="27:27" x14ac:dyDescent="0.2">
      <c r="AA21917" s="9"/>
    </row>
    <row r="21918" spans="27:27" x14ac:dyDescent="0.2">
      <c r="AA21918" s="9"/>
    </row>
    <row r="21919" spans="27:27" x14ac:dyDescent="0.2">
      <c r="AA21919" s="9"/>
    </row>
    <row r="21920" spans="27:27" x14ac:dyDescent="0.2">
      <c r="AA21920" s="9"/>
    </row>
    <row r="21921" spans="27:27" x14ac:dyDescent="0.2">
      <c r="AA21921" s="9"/>
    </row>
    <row r="21922" spans="27:27" x14ac:dyDescent="0.2">
      <c r="AA21922" s="9"/>
    </row>
    <row r="21923" spans="27:27" x14ac:dyDescent="0.2">
      <c r="AA21923" s="9"/>
    </row>
    <row r="21924" spans="27:27" x14ac:dyDescent="0.2">
      <c r="AA21924" s="9"/>
    </row>
    <row r="21925" spans="27:27" x14ac:dyDescent="0.2">
      <c r="AA21925" s="9"/>
    </row>
    <row r="21926" spans="27:27" x14ac:dyDescent="0.2">
      <c r="AA21926" s="9"/>
    </row>
    <row r="21927" spans="27:27" x14ac:dyDescent="0.2">
      <c r="AA21927" s="9"/>
    </row>
    <row r="21928" spans="27:27" x14ac:dyDescent="0.2">
      <c r="AA21928" s="9"/>
    </row>
    <row r="21929" spans="27:27" x14ac:dyDescent="0.2">
      <c r="AA21929" s="9"/>
    </row>
    <row r="21930" spans="27:27" x14ac:dyDescent="0.2">
      <c r="AA21930" s="9"/>
    </row>
    <row r="21931" spans="27:27" x14ac:dyDescent="0.2">
      <c r="AA21931" s="9"/>
    </row>
    <row r="21932" spans="27:27" x14ac:dyDescent="0.2">
      <c r="AA21932" s="9"/>
    </row>
    <row r="21933" spans="27:27" x14ac:dyDescent="0.2">
      <c r="AA21933" s="9"/>
    </row>
    <row r="21934" spans="27:27" x14ac:dyDescent="0.2">
      <c r="AA21934" s="9"/>
    </row>
    <row r="21935" spans="27:27" x14ac:dyDescent="0.2">
      <c r="AA21935" s="9"/>
    </row>
    <row r="21936" spans="27:27" x14ac:dyDescent="0.2">
      <c r="AA21936" s="9"/>
    </row>
    <row r="21937" spans="27:27" x14ac:dyDescent="0.2">
      <c r="AA21937" s="9"/>
    </row>
    <row r="21938" spans="27:27" x14ac:dyDescent="0.2">
      <c r="AA21938" s="9"/>
    </row>
    <row r="21939" spans="27:27" x14ac:dyDescent="0.2">
      <c r="AA21939" s="9"/>
    </row>
    <row r="21940" spans="27:27" x14ac:dyDescent="0.2">
      <c r="AA21940" s="9"/>
    </row>
    <row r="21941" spans="27:27" x14ac:dyDescent="0.2">
      <c r="AA21941" s="9"/>
    </row>
    <row r="21942" spans="27:27" x14ac:dyDescent="0.2">
      <c r="AA21942" s="9"/>
    </row>
    <row r="21943" spans="27:27" x14ac:dyDescent="0.2">
      <c r="AA21943" s="9"/>
    </row>
    <row r="21944" spans="27:27" x14ac:dyDescent="0.2">
      <c r="AA21944" s="9"/>
    </row>
    <row r="21945" spans="27:27" x14ac:dyDescent="0.2">
      <c r="AA21945" s="9"/>
    </row>
    <row r="21946" spans="27:27" x14ac:dyDescent="0.2">
      <c r="AA21946" s="9"/>
    </row>
    <row r="21947" spans="27:27" x14ac:dyDescent="0.2">
      <c r="AA21947" s="9"/>
    </row>
    <row r="21948" spans="27:27" x14ac:dyDescent="0.2">
      <c r="AA21948" s="9"/>
    </row>
    <row r="21949" spans="27:27" x14ac:dyDescent="0.2">
      <c r="AA21949" s="9"/>
    </row>
    <row r="21950" spans="27:27" x14ac:dyDescent="0.2">
      <c r="AA21950" s="9"/>
    </row>
    <row r="21951" spans="27:27" x14ac:dyDescent="0.2">
      <c r="AA21951" s="9"/>
    </row>
    <row r="21952" spans="27:27" x14ac:dyDescent="0.2">
      <c r="AA21952" s="9"/>
    </row>
    <row r="21953" spans="27:27" x14ac:dyDescent="0.2">
      <c r="AA21953" s="9"/>
    </row>
    <row r="21954" spans="27:27" x14ac:dyDescent="0.2">
      <c r="AA21954" s="9"/>
    </row>
    <row r="21955" spans="27:27" x14ac:dyDescent="0.2">
      <c r="AA21955" s="9"/>
    </row>
    <row r="21956" spans="27:27" x14ac:dyDescent="0.2">
      <c r="AA21956" s="9"/>
    </row>
    <row r="21957" spans="27:27" x14ac:dyDescent="0.2">
      <c r="AA21957" s="9"/>
    </row>
    <row r="21958" spans="27:27" x14ac:dyDescent="0.2">
      <c r="AA21958" s="9"/>
    </row>
    <row r="21959" spans="27:27" x14ac:dyDescent="0.2">
      <c r="AA21959" s="9"/>
    </row>
    <row r="21960" spans="27:27" x14ac:dyDescent="0.2">
      <c r="AA21960" s="9"/>
    </row>
    <row r="21961" spans="27:27" x14ac:dyDescent="0.2">
      <c r="AA21961" s="9"/>
    </row>
    <row r="21962" spans="27:27" x14ac:dyDescent="0.2">
      <c r="AA21962" s="9"/>
    </row>
    <row r="21963" spans="27:27" x14ac:dyDescent="0.2">
      <c r="AA21963" s="9"/>
    </row>
    <row r="21964" spans="27:27" x14ac:dyDescent="0.2">
      <c r="AA21964" s="9"/>
    </row>
    <row r="21965" spans="27:27" x14ac:dyDescent="0.2">
      <c r="AA21965" s="9"/>
    </row>
    <row r="21966" spans="27:27" x14ac:dyDescent="0.2">
      <c r="AA21966" s="9"/>
    </row>
    <row r="21967" spans="27:27" x14ac:dyDescent="0.2">
      <c r="AA21967" s="9"/>
    </row>
    <row r="21968" spans="27:27" x14ac:dyDescent="0.2">
      <c r="AA21968" s="9"/>
    </row>
    <row r="21969" spans="27:27" x14ac:dyDescent="0.2">
      <c r="AA21969" s="9"/>
    </row>
    <row r="21970" spans="27:27" x14ac:dyDescent="0.2">
      <c r="AA21970" s="9"/>
    </row>
    <row r="21971" spans="27:27" x14ac:dyDescent="0.2">
      <c r="AA21971" s="9"/>
    </row>
    <row r="21972" spans="27:27" x14ac:dyDescent="0.2">
      <c r="AA21972" s="9"/>
    </row>
    <row r="21973" spans="27:27" x14ac:dyDescent="0.2">
      <c r="AA21973" s="9"/>
    </row>
    <row r="21974" spans="27:27" x14ac:dyDescent="0.2">
      <c r="AA21974" s="9"/>
    </row>
    <row r="21975" spans="27:27" x14ac:dyDescent="0.2">
      <c r="AA21975" s="9"/>
    </row>
    <row r="21976" spans="27:27" x14ac:dyDescent="0.2">
      <c r="AA21976" s="9"/>
    </row>
    <row r="21977" spans="27:27" x14ac:dyDescent="0.2">
      <c r="AA21977" s="9"/>
    </row>
    <row r="21978" spans="27:27" x14ac:dyDescent="0.2">
      <c r="AA21978" s="9"/>
    </row>
    <row r="21979" spans="27:27" x14ac:dyDescent="0.2">
      <c r="AA21979" s="9"/>
    </row>
    <row r="21980" spans="27:27" x14ac:dyDescent="0.2">
      <c r="AA21980" s="9"/>
    </row>
    <row r="21981" spans="27:27" x14ac:dyDescent="0.2">
      <c r="AA21981" s="9"/>
    </row>
    <row r="21982" spans="27:27" x14ac:dyDescent="0.2">
      <c r="AA21982" s="9"/>
    </row>
    <row r="21983" spans="27:27" x14ac:dyDescent="0.2">
      <c r="AA21983" s="9"/>
    </row>
    <row r="21984" spans="27:27" x14ac:dyDescent="0.2">
      <c r="AA21984" s="9"/>
    </row>
    <row r="21985" spans="27:27" x14ac:dyDescent="0.2">
      <c r="AA21985" s="9"/>
    </row>
    <row r="21986" spans="27:27" x14ac:dyDescent="0.2">
      <c r="AA21986" s="9"/>
    </row>
    <row r="21987" spans="27:27" x14ac:dyDescent="0.2">
      <c r="AA21987" s="9"/>
    </row>
    <row r="21988" spans="27:27" x14ac:dyDescent="0.2">
      <c r="AA21988" s="9"/>
    </row>
    <row r="21989" spans="27:27" x14ac:dyDescent="0.2">
      <c r="AA21989" s="9"/>
    </row>
    <row r="21990" spans="27:27" x14ac:dyDescent="0.2">
      <c r="AA21990" s="9"/>
    </row>
    <row r="21991" spans="27:27" x14ac:dyDescent="0.2">
      <c r="AA21991" s="9"/>
    </row>
    <row r="21992" spans="27:27" x14ac:dyDescent="0.2">
      <c r="AA21992" s="9"/>
    </row>
    <row r="21993" spans="27:27" x14ac:dyDescent="0.2">
      <c r="AA21993" s="9"/>
    </row>
    <row r="21994" spans="27:27" x14ac:dyDescent="0.2">
      <c r="AA21994" s="9"/>
    </row>
    <row r="21995" spans="27:27" x14ac:dyDescent="0.2">
      <c r="AA21995" s="9"/>
    </row>
    <row r="21996" spans="27:27" x14ac:dyDescent="0.2">
      <c r="AA21996" s="9"/>
    </row>
    <row r="21997" spans="27:27" x14ac:dyDescent="0.2">
      <c r="AA21997" s="9"/>
    </row>
    <row r="21998" spans="27:27" x14ac:dyDescent="0.2">
      <c r="AA21998" s="9"/>
    </row>
    <row r="21999" spans="27:27" x14ac:dyDescent="0.2">
      <c r="AA21999" s="9"/>
    </row>
    <row r="22000" spans="27:27" x14ac:dyDescent="0.2">
      <c r="AA22000" s="9"/>
    </row>
    <row r="22001" spans="27:27" x14ac:dyDescent="0.2">
      <c r="AA22001" s="9"/>
    </row>
    <row r="22002" spans="27:27" x14ac:dyDescent="0.2">
      <c r="AA22002" s="9"/>
    </row>
    <row r="22003" spans="27:27" x14ac:dyDescent="0.2">
      <c r="AA22003" s="9"/>
    </row>
    <row r="22004" spans="27:27" x14ac:dyDescent="0.2">
      <c r="AA22004" s="9"/>
    </row>
    <row r="22005" spans="27:27" x14ac:dyDescent="0.2">
      <c r="AA22005" s="9"/>
    </row>
    <row r="22006" spans="27:27" x14ac:dyDescent="0.2">
      <c r="AA22006" s="9"/>
    </row>
    <row r="22007" spans="27:27" x14ac:dyDescent="0.2">
      <c r="AA22007" s="9"/>
    </row>
    <row r="22008" spans="27:27" x14ac:dyDescent="0.2">
      <c r="AA22008" s="9"/>
    </row>
    <row r="22009" spans="27:27" x14ac:dyDescent="0.2">
      <c r="AA22009" s="9"/>
    </row>
    <row r="22010" spans="27:27" x14ac:dyDescent="0.2">
      <c r="AA22010" s="9"/>
    </row>
    <row r="22011" spans="27:27" x14ac:dyDescent="0.2">
      <c r="AA22011" s="9"/>
    </row>
    <row r="22012" spans="27:27" x14ac:dyDescent="0.2">
      <c r="AA22012" s="9"/>
    </row>
    <row r="22013" spans="27:27" x14ac:dyDescent="0.2">
      <c r="AA22013" s="9"/>
    </row>
    <row r="22014" spans="27:27" x14ac:dyDescent="0.2">
      <c r="AA22014" s="9"/>
    </row>
    <row r="22015" spans="27:27" x14ac:dyDescent="0.2">
      <c r="AA22015" s="9"/>
    </row>
    <row r="22016" spans="27:27" x14ac:dyDescent="0.2">
      <c r="AA22016" s="9"/>
    </row>
    <row r="22017" spans="27:27" x14ac:dyDescent="0.2">
      <c r="AA22017" s="9"/>
    </row>
    <row r="22018" spans="27:27" x14ac:dyDescent="0.2">
      <c r="AA22018" s="9"/>
    </row>
    <row r="22019" spans="27:27" x14ac:dyDescent="0.2">
      <c r="AA22019" s="9"/>
    </row>
    <row r="22020" spans="27:27" x14ac:dyDescent="0.2">
      <c r="AA22020" s="9"/>
    </row>
    <row r="22021" spans="27:27" x14ac:dyDescent="0.2">
      <c r="AA22021" s="9"/>
    </row>
    <row r="22022" spans="27:27" x14ac:dyDescent="0.2">
      <c r="AA22022" s="9"/>
    </row>
    <row r="22023" spans="27:27" x14ac:dyDescent="0.2">
      <c r="AA22023" s="9"/>
    </row>
    <row r="22024" spans="27:27" x14ac:dyDescent="0.2">
      <c r="AA22024" s="9"/>
    </row>
    <row r="22025" spans="27:27" x14ac:dyDescent="0.2">
      <c r="AA22025" s="9"/>
    </row>
    <row r="22026" spans="27:27" x14ac:dyDescent="0.2">
      <c r="AA22026" s="9"/>
    </row>
    <row r="22027" spans="27:27" x14ac:dyDescent="0.2">
      <c r="AA22027" s="9"/>
    </row>
    <row r="22028" spans="27:27" x14ac:dyDescent="0.2">
      <c r="AA22028" s="9"/>
    </row>
    <row r="22029" spans="27:27" x14ac:dyDescent="0.2">
      <c r="AA22029" s="9"/>
    </row>
    <row r="22030" spans="27:27" x14ac:dyDescent="0.2">
      <c r="AA22030" s="9"/>
    </row>
    <row r="22031" spans="27:27" x14ac:dyDescent="0.2">
      <c r="AA22031" s="9"/>
    </row>
    <row r="22032" spans="27:27" x14ac:dyDescent="0.2">
      <c r="AA22032" s="9"/>
    </row>
    <row r="22033" spans="27:27" x14ac:dyDescent="0.2">
      <c r="AA22033" s="9"/>
    </row>
    <row r="22034" spans="27:27" x14ac:dyDescent="0.2">
      <c r="AA22034" s="9"/>
    </row>
    <row r="22035" spans="27:27" x14ac:dyDescent="0.2">
      <c r="AA22035" s="9"/>
    </row>
    <row r="22036" spans="27:27" x14ac:dyDescent="0.2">
      <c r="AA22036" s="9"/>
    </row>
    <row r="22037" spans="27:27" x14ac:dyDescent="0.2">
      <c r="AA22037" s="9"/>
    </row>
    <row r="22038" spans="27:27" x14ac:dyDescent="0.2">
      <c r="AA22038" s="9"/>
    </row>
    <row r="22039" spans="27:27" x14ac:dyDescent="0.2">
      <c r="AA22039" s="9"/>
    </row>
    <row r="22040" spans="27:27" x14ac:dyDescent="0.2">
      <c r="AA22040" s="9"/>
    </row>
    <row r="22041" spans="27:27" x14ac:dyDescent="0.2">
      <c r="AA22041" s="9"/>
    </row>
    <row r="22042" spans="27:27" x14ac:dyDescent="0.2">
      <c r="AA22042" s="9"/>
    </row>
    <row r="22043" spans="27:27" x14ac:dyDescent="0.2">
      <c r="AA22043" s="9"/>
    </row>
    <row r="22044" spans="27:27" x14ac:dyDescent="0.2">
      <c r="AA22044" s="9"/>
    </row>
    <row r="22045" spans="27:27" x14ac:dyDescent="0.2">
      <c r="AA22045" s="9"/>
    </row>
    <row r="22046" spans="27:27" x14ac:dyDescent="0.2">
      <c r="AA22046" s="9"/>
    </row>
    <row r="22047" spans="27:27" x14ac:dyDescent="0.2">
      <c r="AA22047" s="9"/>
    </row>
    <row r="22048" spans="27:27" x14ac:dyDescent="0.2">
      <c r="AA22048" s="9"/>
    </row>
    <row r="22049" spans="27:27" x14ac:dyDescent="0.2">
      <c r="AA22049" s="9"/>
    </row>
    <row r="22050" spans="27:27" x14ac:dyDescent="0.2">
      <c r="AA22050" s="9"/>
    </row>
    <row r="22051" spans="27:27" x14ac:dyDescent="0.2">
      <c r="AA22051" s="9"/>
    </row>
    <row r="22052" spans="27:27" x14ac:dyDescent="0.2">
      <c r="AA22052" s="9"/>
    </row>
    <row r="22053" spans="27:27" x14ac:dyDescent="0.2">
      <c r="AA22053" s="9"/>
    </row>
    <row r="22054" spans="27:27" x14ac:dyDescent="0.2">
      <c r="AA22054" s="9"/>
    </row>
    <row r="22055" spans="27:27" x14ac:dyDescent="0.2">
      <c r="AA22055" s="9"/>
    </row>
    <row r="22056" spans="27:27" x14ac:dyDescent="0.2">
      <c r="AA22056" s="9"/>
    </row>
    <row r="22057" spans="27:27" x14ac:dyDescent="0.2">
      <c r="AA22057" s="9"/>
    </row>
    <row r="22058" spans="27:27" x14ac:dyDescent="0.2">
      <c r="AA22058" s="9"/>
    </row>
    <row r="22059" spans="27:27" x14ac:dyDescent="0.2">
      <c r="AA22059" s="9"/>
    </row>
    <row r="22060" spans="27:27" x14ac:dyDescent="0.2">
      <c r="AA22060" s="9"/>
    </row>
    <row r="22061" spans="27:27" x14ac:dyDescent="0.2">
      <c r="AA22061" s="9"/>
    </row>
    <row r="22062" spans="27:27" x14ac:dyDescent="0.2">
      <c r="AA22062" s="9"/>
    </row>
    <row r="22063" spans="27:27" x14ac:dyDescent="0.2">
      <c r="AA22063" s="9"/>
    </row>
    <row r="22064" spans="27:27" x14ac:dyDescent="0.2">
      <c r="AA22064" s="9"/>
    </row>
    <row r="22065" spans="27:27" x14ac:dyDescent="0.2">
      <c r="AA22065" s="9"/>
    </row>
    <row r="22066" spans="27:27" x14ac:dyDescent="0.2">
      <c r="AA22066" s="9"/>
    </row>
    <row r="22067" spans="27:27" x14ac:dyDescent="0.2">
      <c r="AA22067" s="9"/>
    </row>
    <row r="22068" spans="27:27" x14ac:dyDescent="0.2">
      <c r="AA22068" s="9"/>
    </row>
    <row r="22069" spans="27:27" x14ac:dyDescent="0.2">
      <c r="AA22069" s="9"/>
    </row>
    <row r="22070" spans="27:27" x14ac:dyDescent="0.2">
      <c r="AA22070" s="9"/>
    </row>
    <row r="22071" spans="27:27" x14ac:dyDescent="0.2">
      <c r="AA22071" s="9"/>
    </row>
    <row r="22072" spans="27:27" x14ac:dyDescent="0.2">
      <c r="AA22072" s="9"/>
    </row>
    <row r="22073" spans="27:27" x14ac:dyDescent="0.2">
      <c r="AA22073" s="9"/>
    </row>
    <row r="22074" spans="27:27" x14ac:dyDescent="0.2">
      <c r="AA22074" s="9"/>
    </row>
    <row r="22075" spans="27:27" x14ac:dyDescent="0.2">
      <c r="AA22075" s="9"/>
    </row>
    <row r="22076" spans="27:27" x14ac:dyDescent="0.2">
      <c r="AA22076" s="9"/>
    </row>
    <row r="22077" spans="27:27" x14ac:dyDescent="0.2">
      <c r="AA22077" s="9"/>
    </row>
    <row r="22078" spans="27:27" x14ac:dyDescent="0.2">
      <c r="AA22078" s="9"/>
    </row>
    <row r="22079" spans="27:27" x14ac:dyDescent="0.2">
      <c r="AA22079" s="9"/>
    </row>
    <row r="22080" spans="27:27" x14ac:dyDescent="0.2">
      <c r="AA22080" s="9"/>
    </row>
    <row r="22081" spans="27:27" x14ac:dyDescent="0.2">
      <c r="AA22081" s="9"/>
    </row>
    <row r="22082" spans="27:27" x14ac:dyDescent="0.2">
      <c r="AA22082" s="9"/>
    </row>
    <row r="22083" spans="27:27" x14ac:dyDescent="0.2">
      <c r="AA22083" s="9"/>
    </row>
    <row r="22084" spans="27:27" x14ac:dyDescent="0.2">
      <c r="AA22084" s="9"/>
    </row>
    <row r="22085" spans="27:27" x14ac:dyDescent="0.2">
      <c r="AA22085" s="9"/>
    </row>
    <row r="22086" spans="27:27" x14ac:dyDescent="0.2">
      <c r="AA22086" s="9"/>
    </row>
    <row r="22087" spans="27:27" x14ac:dyDescent="0.2">
      <c r="AA22087" s="9"/>
    </row>
    <row r="22088" spans="27:27" x14ac:dyDescent="0.2">
      <c r="AA22088" s="9"/>
    </row>
    <row r="22089" spans="27:27" x14ac:dyDescent="0.2">
      <c r="AA22089" s="9"/>
    </row>
    <row r="22090" spans="27:27" x14ac:dyDescent="0.2">
      <c r="AA22090" s="9"/>
    </row>
    <row r="22091" spans="27:27" x14ac:dyDescent="0.2">
      <c r="AA22091" s="9"/>
    </row>
    <row r="22092" spans="27:27" x14ac:dyDescent="0.2">
      <c r="AA22092" s="9"/>
    </row>
    <row r="22093" spans="27:27" x14ac:dyDescent="0.2">
      <c r="AA22093" s="9"/>
    </row>
    <row r="22094" spans="27:27" x14ac:dyDescent="0.2">
      <c r="AA22094" s="9"/>
    </row>
    <row r="22095" spans="27:27" x14ac:dyDescent="0.2">
      <c r="AA22095" s="9"/>
    </row>
    <row r="22096" spans="27:27" x14ac:dyDescent="0.2">
      <c r="AA22096" s="9"/>
    </row>
    <row r="22097" spans="27:27" x14ac:dyDescent="0.2">
      <c r="AA22097" s="9"/>
    </row>
    <row r="22098" spans="27:27" x14ac:dyDescent="0.2">
      <c r="AA22098" s="9"/>
    </row>
    <row r="22099" spans="27:27" x14ac:dyDescent="0.2">
      <c r="AA22099" s="9"/>
    </row>
    <row r="22100" spans="27:27" x14ac:dyDescent="0.2">
      <c r="AA22100" s="9"/>
    </row>
    <row r="22101" spans="27:27" x14ac:dyDescent="0.2">
      <c r="AA22101" s="9"/>
    </row>
    <row r="22102" spans="27:27" x14ac:dyDescent="0.2">
      <c r="AA22102" s="9"/>
    </row>
    <row r="22103" spans="27:27" x14ac:dyDescent="0.2">
      <c r="AA22103" s="9"/>
    </row>
    <row r="22104" spans="27:27" x14ac:dyDescent="0.2">
      <c r="AA22104" s="9"/>
    </row>
    <row r="22105" spans="27:27" x14ac:dyDescent="0.2">
      <c r="AA22105" s="9"/>
    </row>
    <row r="22106" spans="27:27" x14ac:dyDescent="0.2">
      <c r="AA22106" s="9"/>
    </row>
    <row r="22107" spans="27:27" x14ac:dyDescent="0.2">
      <c r="AA22107" s="9"/>
    </row>
    <row r="22108" spans="27:27" x14ac:dyDescent="0.2">
      <c r="AA22108" s="9"/>
    </row>
    <row r="22109" spans="27:27" x14ac:dyDescent="0.2">
      <c r="AA22109" s="9"/>
    </row>
    <row r="22110" spans="27:27" x14ac:dyDescent="0.2">
      <c r="AA22110" s="9"/>
    </row>
    <row r="22111" spans="27:27" x14ac:dyDescent="0.2">
      <c r="AA22111" s="9"/>
    </row>
    <row r="22112" spans="27:27" x14ac:dyDescent="0.2">
      <c r="AA22112" s="9"/>
    </row>
    <row r="22113" spans="27:27" x14ac:dyDescent="0.2">
      <c r="AA22113" s="9"/>
    </row>
    <row r="22114" spans="27:27" x14ac:dyDescent="0.2">
      <c r="AA22114" s="9"/>
    </row>
    <row r="22115" spans="27:27" x14ac:dyDescent="0.2">
      <c r="AA22115" s="9"/>
    </row>
    <row r="22116" spans="27:27" x14ac:dyDescent="0.2">
      <c r="AA22116" s="9"/>
    </row>
    <row r="22117" spans="27:27" x14ac:dyDescent="0.2">
      <c r="AA22117" s="9"/>
    </row>
    <row r="22118" spans="27:27" x14ac:dyDescent="0.2">
      <c r="AA22118" s="9"/>
    </row>
    <row r="22119" spans="27:27" x14ac:dyDescent="0.2">
      <c r="AA22119" s="9"/>
    </row>
    <row r="22120" spans="27:27" x14ac:dyDescent="0.2">
      <c r="AA22120" s="9"/>
    </row>
    <row r="22121" spans="27:27" x14ac:dyDescent="0.2">
      <c r="AA22121" s="9"/>
    </row>
    <row r="22122" spans="27:27" x14ac:dyDescent="0.2">
      <c r="AA22122" s="9"/>
    </row>
    <row r="22123" spans="27:27" x14ac:dyDescent="0.2">
      <c r="AA22123" s="9"/>
    </row>
    <row r="22124" spans="27:27" x14ac:dyDescent="0.2">
      <c r="AA22124" s="9"/>
    </row>
    <row r="22125" spans="27:27" x14ac:dyDescent="0.2">
      <c r="AA22125" s="9"/>
    </row>
    <row r="22126" spans="27:27" x14ac:dyDescent="0.2">
      <c r="AA22126" s="9"/>
    </row>
    <row r="22127" spans="27:27" x14ac:dyDescent="0.2">
      <c r="AA22127" s="9"/>
    </row>
    <row r="22128" spans="27:27" x14ac:dyDescent="0.2">
      <c r="AA22128" s="9"/>
    </row>
    <row r="22129" spans="27:27" x14ac:dyDescent="0.2">
      <c r="AA22129" s="9"/>
    </row>
    <row r="22130" spans="27:27" x14ac:dyDescent="0.2">
      <c r="AA22130" s="9"/>
    </row>
    <row r="22131" spans="27:27" x14ac:dyDescent="0.2">
      <c r="AA22131" s="9"/>
    </row>
    <row r="22132" spans="27:27" x14ac:dyDescent="0.2">
      <c r="AA22132" s="9"/>
    </row>
    <row r="22133" spans="27:27" x14ac:dyDescent="0.2">
      <c r="AA22133" s="9"/>
    </row>
    <row r="22134" spans="27:27" x14ac:dyDescent="0.2">
      <c r="AA22134" s="9"/>
    </row>
    <row r="22135" spans="27:27" x14ac:dyDescent="0.2">
      <c r="AA22135" s="9"/>
    </row>
    <row r="22136" spans="27:27" x14ac:dyDescent="0.2">
      <c r="AA22136" s="9"/>
    </row>
    <row r="22137" spans="27:27" x14ac:dyDescent="0.2">
      <c r="AA22137" s="9"/>
    </row>
    <row r="22138" spans="27:27" x14ac:dyDescent="0.2">
      <c r="AA22138" s="9"/>
    </row>
    <row r="22139" spans="27:27" x14ac:dyDescent="0.2">
      <c r="AA22139" s="9"/>
    </row>
    <row r="22140" spans="27:27" x14ac:dyDescent="0.2">
      <c r="AA22140" s="9"/>
    </row>
    <row r="22141" spans="27:27" x14ac:dyDescent="0.2">
      <c r="AA22141" s="9"/>
    </row>
    <row r="22142" spans="27:27" x14ac:dyDescent="0.2">
      <c r="AA22142" s="9"/>
    </row>
    <row r="22143" spans="27:27" x14ac:dyDescent="0.2">
      <c r="AA22143" s="9"/>
    </row>
    <row r="22144" spans="27:27" x14ac:dyDescent="0.2">
      <c r="AA22144" s="9"/>
    </row>
    <row r="22145" spans="27:27" x14ac:dyDescent="0.2">
      <c r="AA22145" s="9"/>
    </row>
    <row r="22146" spans="27:27" x14ac:dyDescent="0.2">
      <c r="AA22146" s="9"/>
    </row>
    <row r="22147" spans="27:27" x14ac:dyDescent="0.2">
      <c r="AA22147" s="9"/>
    </row>
    <row r="22148" spans="27:27" x14ac:dyDescent="0.2">
      <c r="AA22148" s="9"/>
    </row>
    <row r="22149" spans="27:27" x14ac:dyDescent="0.2">
      <c r="AA22149" s="9"/>
    </row>
    <row r="22150" spans="27:27" x14ac:dyDescent="0.2">
      <c r="AA22150" s="9"/>
    </row>
    <row r="22151" spans="27:27" x14ac:dyDescent="0.2">
      <c r="AA22151" s="9"/>
    </row>
    <row r="22152" spans="27:27" x14ac:dyDescent="0.2">
      <c r="AA22152" s="9"/>
    </row>
    <row r="22153" spans="27:27" x14ac:dyDescent="0.2">
      <c r="AA22153" s="9"/>
    </row>
    <row r="22154" spans="27:27" x14ac:dyDescent="0.2">
      <c r="AA22154" s="9"/>
    </row>
    <row r="22155" spans="27:27" x14ac:dyDescent="0.2">
      <c r="AA22155" s="9"/>
    </row>
    <row r="22156" spans="27:27" x14ac:dyDescent="0.2">
      <c r="AA22156" s="9"/>
    </row>
    <row r="22157" spans="27:27" x14ac:dyDescent="0.2">
      <c r="AA22157" s="9"/>
    </row>
    <row r="22158" spans="27:27" x14ac:dyDescent="0.2">
      <c r="AA22158" s="9"/>
    </row>
    <row r="22159" spans="27:27" x14ac:dyDescent="0.2">
      <c r="AA22159" s="9"/>
    </row>
    <row r="22160" spans="27:27" x14ac:dyDescent="0.2">
      <c r="AA22160" s="9"/>
    </row>
    <row r="22161" spans="27:27" x14ac:dyDescent="0.2">
      <c r="AA22161" s="9"/>
    </row>
    <row r="22162" spans="27:27" x14ac:dyDescent="0.2">
      <c r="AA22162" s="9"/>
    </row>
    <row r="22163" spans="27:27" x14ac:dyDescent="0.2">
      <c r="AA22163" s="9"/>
    </row>
    <row r="22164" spans="27:27" x14ac:dyDescent="0.2">
      <c r="AA22164" s="9"/>
    </row>
    <row r="22165" spans="27:27" x14ac:dyDescent="0.2">
      <c r="AA22165" s="9"/>
    </row>
    <row r="22166" spans="27:27" x14ac:dyDescent="0.2">
      <c r="AA22166" s="9"/>
    </row>
    <row r="22167" spans="27:27" x14ac:dyDescent="0.2">
      <c r="AA22167" s="9"/>
    </row>
    <row r="22168" spans="27:27" x14ac:dyDescent="0.2">
      <c r="AA22168" s="9"/>
    </row>
    <row r="22169" spans="27:27" x14ac:dyDescent="0.2">
      <c r="AA22169" s="9"/>
    </row>
    <row r="22170" spans="27:27" x14ac:dyDescent="0.2">
      <c r="AA22170" s="9"/>
    </row>
    <row r="22171" spans="27:27" x14ac:dyDescent="0.2">
      <c r="AA22171" s="9"/>
    </row>
    <row r="22172" spans="27:27" x14ac:dyDescent="0.2">
      <c r="AA22172" s="9"/>
    </row>
    <row r="22173" spans="27:27" x14ac:dyDescent="0.2">
      <c r="AA22173" s="9"/>
    </row>
    <row r="22174" spans="27:27" x14ac:dyDescent="0.2">
      <c r="AA22174" s="9"/>
    </row>
    <row r="22175" spans="27:27" x14ac:dyDescent="0.2">
      <c r="AA22175" s="9"/>
    </row>
    <row r="22176" spans="27:27" x14ac:dyDescent="0.2">
      <c r="AA22176" s="9"/>
    </row>
    <row r="22177" spans="27:27" x14ac:dyDescent="0.2">
      <c r="AA22177" s="9"/>
    </row>
    <row r="22178" spans="27:27" x14ac:dyDescent="0.2">
      <c r="AA22178" s="9"/>
    </row>
    <row r="22179" spans="27:27" x14ac:dyDescent="0.2">
      <c r="AA22179" s="9"/>
    </row>
    <row r="22180" spans="27:27" x14ac:dyDescent="0.2">
      <c r="AA22180" s="9"/>
    </row>
    <row r="22181" spans="27:27" x14ac:dyDescent="0.2">
      <c r="AA22181" s="9"/>
    </row>
    <row r="22182" spans="27:27" x14ac:dyDescent="0.2">
      <c r="AA22182" s="9"/>
    </row>
    <row r="22183" spans="27:27" x14ac:dyDescent="0.2">
      <c r="AA22183" s="9"/>
    </row>
    <row r="22184" spans="27:27" x14ac:dyDescent="0.2">
      <c r="AA22184" s="9"/>
    </row>
    <row r="22185" spans="27:27" x14ac:dyDescent="0.2">
      <c r="AA22185" s="9"/>
    </row>
    <row r="22186" spans="27:27" x14ac:dyDescent="0.2">
      <c r="AA22186" s="9"/>
    </row>
    <row r="22187" spans="27:27" x14ac:dyDescent="0.2">
      <c r="AA22187" s="9"/>
    </row>
    <row r="22188" spans="27:27" x14ac:dyDescent="0.2">
      <c r="AA22188" s="9"/>
    </row>
    <row r="22189" spans="27:27" x14ac:dyDescent="0.2">
      <c r="AA22189" s="9"/>
    </row>
    <row r="22190" spans="27:27" x14ac:dyDescent="0.2">
      <c r="AA22190" s="9"/>
    </row>
    <row r="22191" spans="27:27" x14ac:dyDescent="0.2">
      <c r="AA22191" s="9"/>
    </row>
    <row r="22192" spans="27:27" x14ac:dyDescent="0.2">
      <c r="AA22192" s="9"/>
    </row>
    <row r="22193" spans="27:27" x14ac:dyDescent="0.2">
      <c r="AA22193" s="9"/>
    </row>
    <row r="22194" spans="27:27" x14ac:dyDescent="0.2">
      <c r="AA22194" s="9"/>
    </row>
    <row r="22195" spans="27:27" x14ac:dyDescent="0.2">
      <c r="AA22195" s="9"/>
    </row>
    <row r="22196" spans="27:27" x14ac:dyDescent="0.2">
      <c r="AA22196" s="9"/>
    </row>
    <row r="22197" spans="27:27" x14ac:dyDescent="0.2">
      <c r="AA22197" s="9"/>
    </row>
    <row r="22198" spans="27:27" x14ac:dyDescent="0.2">
      <c r="AA22198" s="9"/>
    </row>
    <row r="22199" spans="27:27" x14ac:dyDescent="0.2">
      <c r="AA22199" s="9"/>
    </row>
    <row r="22200" spans="27:27" x14ac:dyDescent="0.2">
      <c r="AA22200" s="9"/>
    </row>
    <row r="22201" spans="27:27" x14ac:dyDescent="0.2">
      <c r="AA22201" s="9"/>
    </row>
    <row r="22202" spans="27:27" x14ac:dyDescent="0.2">
      <c r="AA22202" s="9"/>
    </row>
    <row r="22203" spans="27:27" x14ac:dyDescent="0.2">
      <c r="AA22203" s="9"/>
    </row>
    <row r="22204" spans="27:27" x14ac:dyDescent="0.2">
      <c r="AA22204" s="9"/>
    </row>
    <row r="22205" spans="27:27" x14ac:dyDescent="0.2">
      <c r="AA22205" s="9"/>
    </row>
    <row r="22206" spans="27:27" x14ac:dyDescent="0.2">
      <c r="AA22206" s="9"/>
    </row>
    <row r="22207" spans="27:27" x14ac:dyDescent="0.2">
      <c r="AA22207" s="9"/>
    </row>
    <row r="22208" spans="27:27" x14ac:dyDescent="0.2">
      <c r="AA22208" s="9"/>
    </row>
    <row r="22209" spans="27:27" x14ac:dyDescent="0.2">
      <c r="AA22209" s="9"/>
    </row>
    <row r="22210" spans="27:27" x14ac:dyDescent="0.2">
      <c r="AA22210" s="9"/>
    </row>
    <row r="22211" spans="27:27" x14ac:dyDescent="0.2">
      <c r="AA22211" s="9"/>
    </row>
    <row r="22212" spans="27:27" x14ac:dyDescent="0.2">
      <c r="AA22212" s="9"/>
    </row>
    <row r="22213" spans="27:27" x14ac:dyDescent="0.2">
      <c r="AA22213" s="9"/>
    </row>
    <row r="22214" spans="27:27" x14ac:dyDescent="0.2">
      <c r="AA22214" s="9"/>
    </row>
    <row r="22215" spans="27:27" x14ac:dyDescent="0.2">
      <c r="AA22215" s="9"/>
    </row>
    <row r="22216" spans="27:27" x14ac:dyDescent="0.2">
      <c r="AA22216" s="9"/>
    </row>
    <row r="22217" spans="27:27" x14ac:dyDescent="0.2">
      <c r="AA22217" s="9"/>
    </row>
    <row r="22218" spans="27:27" x14ac:dyDescent="0.2">
      <c r="AA22218" s="9"/>
    </row>
    <row r="22219" spans="27:27" x14ac:dyDescent="0.2">
      <c r="AA22219" s="9"/>
    </row>
    <row r="22220" spans="27:27" x14ac:dyDescent="0.2">
      <c r="AA22220" s="9"/>
    </row>
    <row r="22221" spans="27:27" x14ac:dyDescent="0.2">
      <c r="AA22221" s="9"/>
    </row>
    <row r="22222" spans="27:27" x14ac:dyDescent="0.2">
      <c r="AA22222" s="9"/>
    </row>
    <row r="22223" spans="27:27" x14ac:dyDescent="0.2">
      <c r="AA22223" s="9"/>
    </row>
    <row r="22224" spans="27:27" x14ac:dyDescent="0.2">
      <c r="AA22224" s="9"/>
    </row>
    <row r="22225" spans="27:27" x14ac:dyDescent="0.2">
      <c r="AA22225" s="9"/>
    </row>
    <row r="22226" spans="27:27" x14ac:dyDescent="0.2">
      <c r="AA22226" s="9"/>
    </row>
    <row r="22227" spans="27:27" x14ac:dyDescent="0.2">
      <c r="AA22227" s="9"/>
    </row>
    <row r="22228" spans="27:27" x14ac:dyDescent="0.2">
      <c r="AA22228" s="9"/>
    </row>
    <row r="22229" spans="27:27" x14ac:dyDescent="0.2">
      <c r="AA22229" s="9"/>
    </row>
    <row r="22230" spans="27:27" x14ac:dyDescent="0.2">
      <c r="AA22230" s="9"/>
    </row>
    <row r="22231" spans="27:27" x14ac:dyDescent="0.2">
      <c r="AA22231" s="9"/>
    </row>
    <row r="22232" spans="27:27" x14ac:dyDescent="0.2">
      <c r="AA22232" s="9"/>
    </row>
    <row r="22233" spans="27:27" x14ac:dyDescent="0.2">
      <c r="AA22233" s="9"/>
    </row>
    <row r="22234" spans="27:27" x14ac:dyDescent="0.2">
      <c r="AA22234" s="9"/>
    </row>
    <row r="22235" spans="27:27" x14ac:dyDescent="0.2">
      <c r="AA22235" s="9"/>
    </row>
    <row r="22236" spans="27:27" x14ac:dyDescent="0.2">
      <c r="AA22236" s="9"/>
    </row>
    <row r="22237" spans="27:27" x14ac:dyDescent="0.2">
      <c r="AA22237" s="9"/>
    </row>
    <row r="22238" spans="27:27" x14ac:dyDescent="0.2">
      <c r="AA22238" s="9"/>
    </row>
    <row r="22239" spans="27:27" x14ac:dyDescent="0.2">
      <c r="AA22239" s="9"/>
    </row>
    <row r="22240" spans="27:27" x14ac:dyDescent="0.2">
      <c r="AA22240" s="9"/>
    </row>
    <row r="22241" spans="27:27" x14ac:dyDescent="0.2">
      <c r="AA22241" s="9"/>
    </row>
    <row r="22242" spans="27:27" x14ac:dyDescent="0.2">
      <c r="AA22242" s="9"/>
    </row>
    <row r="22243" spans="27:27" x14ac:dyDescent="0.2">
      <c r="AA22243" s="9"/>
    </row>
    <row r="22244" spans="27:27" x14ac:dyDescent="0.2">
      <c r="AA22244" s="9"/>
    </row>
    <row r="22245" spans="27:27" x14ac:dyDescent="0.2">
      <c r="AA22245" s="9"/>
    </row>
    <row r="22246" spans="27:27" x14ac:dyDescent="0.2">
      <c r="AA22246" s="9"/>
    </row>
    <row r="22247" spans="27:27" x14ac:dyDescent="0.2">
      <c r="AA22247" s="9"/>
    </row>
    <row r="22248" spans="27:27" x14ac:dyDescent="0.2">
      <c r="AA22248" s="9"/>
    </row>
    <row r="22249" spans="27:27" x14ac:dyDescent="0.2">
      <c r="AA22249" s="9"/>
    </row>
    <row r="22250" spans="27:27" x14ac:dyDescent="0.2">
      <c r="AA22250" s="9"/>
    </row>
    <row r="22251" spans="27:27" x14ac:dyDescent="0.2">
      <c r="AA22251" s="9"/>
    </row>
    <row r="22252" spans="27:27" x14ac:dyDescent="0.2">
      <c r="AA22252" s="9"/>
    </row>
    <row r="22253" spans="27:27" x14ac:dyDescent="0.2">
      <c r="AA22253" s="9"/>
    </row>
    <row r="22254" spans="27:27" x14ac:dyDescent="0.2">
      <c r="AA22254" s="9"/>
    </row>
    <row r="22255" spans="27:27" x14ac:dyDescent="0.2">
      <c r="AA22255" s="9"/>
    </row>
    <row r="22256" spans="27:27" x14ac:dyDescent="0.2">
      <c r="AA22256" s="9"/>
    </row>
    <row r="22257" spans="27:27" x14ac:dyDescent="0.2">
      <c r="AA22257" s="9"/>
    </row>
    <row r="22258" spans="27:27" x14ac:dyDescent="0.2">
      <c r="AA22258" s="9"/>
    </row>
    <row r="22259" spans="27:27" x14ac:dyDescent="0.2">
      <c r="AA22259" s="9"/>
    </row>
    <row r="22260" spans="27:27" x14ac:dyDescent="0.2">
      <c r="AA22260" s="9"/>
    </row>
    <row r="22261" spans="27:27" x14ac:dyDescent="0.2">
      <c r="AA22261" s="9"/>
    </row>
    <row r="22262" spans="27:27" x14ac:dyDescent="0.2">
      <c r="AA22262" s="9"/>
    </row>
    <row r="22263" spans="27:27" x14ac:dyDescent="0.2">
      <c r="AA22263" s="9"/>
    </row>
    <row r="22264" spans="27:27" x14ac:dyDescent="0.2">
      <c r="AA22264" s="9"/>
    </row>
    <row r="22265" spans="27:27" x14ac:dyDescent="0.2">
      <c r="AA22265" s="9"/>
    </row>
    <row r="22266" spans="27:27" x14ac:dyDescent="0.2">
      <c r="AA22266" s="9"/>
    </row>
    <row r="22267" spans="27:27" x14ac:dyDescent="0.2">
      <c r="AA22267" s="9"/>
    </row>
    <row r="22268" spans="27:27" x14ac:dyDescent="0.2">
      <c r="AA22268" s="9"/>
    </row>
    <row r="22269" spans="27:27" x14ac:dyDescent="0.2">
      <c r="AA22269" s="9"/>
    </row>
    <row r="22270" spans="27:27" x14ac:dyDescent="0.2">
      <c r="AA22270" s="9"/>
    </row>
    <row r="22271" spans="27:27" x14ac:dyDescent="0.2">
      <c r="AA22271" s="9"/>
    </row>
    <row r="22272" spans="27:27" x14ac:dyDescent="0.2">
      <c r="AA22272" s="9"/>
    </row>
    <row r="22273" spans="27:27" x14ac:dyDescent="0.2">
      <c r="AA22273" s="9"/>
    </row>
    <row r="22274" spans="27:27" x14ac:dyDescent="0.2">
      <c r="AA22274" s="9"/>
    </row>
    <row r="22275" spans="27:27" x14ac:dyDescent="0.2">
      <c r="AA22275" s="9"/>
    </row>
    <row r="22276" spans="27:27" x14ac:dyDescent="0.2">
      <c r="AA22276" s="9"/>
    </row>
    <row r="22277" spans="27:27" x14ac:dyDescent="0.2">
      <c r="AA22277" s="9"/>
    </row>
    <row r="22278" spans="27:27" x14ac:dyDescent="0.2">
      <c r="AA22278" s="9"/>
    </row>
    <row r="22279" spans="27:27" x14ac:dyDescent="0.2">
      <c r="AA22279" s="9"/>
    </row>
    <row r="22280" spans="27:27" x14ac:dyDescent="0.2">
      <c r="AA22280" s="9"/>
    </row>
    <row r="22281" spans="27:27" x14ac:dyDescent="0.2">
      <c r="AA22281" s="9"/>
    </row>
    <row r="22282" spans="27:27" x14ac:dyDescent="0.2">
      <c r="AA22282" s="9"/>
    </row>
    <row r="22283" spans="27:27" x14ac:dyDescent="0.2">
      <c r="AA22283" s="9"/>
    </row>
    <row r="22284" spans="27:27" x14ac:dyDescent="0.2">
      <c r="AA22284" s="9"/>
    </row>
    <row r="22285" spans="27:27" x14ac:dyDescent="0.2">
      <c r="AA22285" s="9"/>
    </row>
    <row r="22286" spans="27:27" x14ac:dyDescent="0.2">
      <c r="AA22286" s="9"/>
    </row>
    <row r="22287" spans="27:27" x14ac:dyDescent="0.2">
      <c r="AA22287" s="9"/>
    </row>
    <row r="22288" spans="27:27" x14ac:dyDescent="0.2">
      <c r="AA22288" s="9"/>
    </row>
    <row r="22289" spans="27:27" x14ac:dyDescent="0.2">
      <c r="AA22289" s="9"/>
    </row>
    <row r="22290" spans="27:27" x14ac:dyDescent="0.2">
      <c r="AA22290" s="9"/>
    </row>
    <row r="22291" spans="27:27" x14ac:dyDescent="0.2">
      <c r="AA22291" s="9"/>
    </row>
    <row r="22292" spans="27:27" x14ac:dyDescent="0.2">
      <c r="AA22292" s="9"/>
    </row>
    <row r="22293" spans="27:27" x14ac:dyDescent="0.2">
      <c r="AA22293" s="9"/>
    </row>
    <row r="22294" spans="27:27" x14ac:dyDescent="0.2">
      <c r="AA22294" s="9"/>
    </row>
    <row r="22295" spans="27:27" x14ac:dyDescent="0.2">
      <c r="AA22295" s="9"/>
    </row>
    <row r="22296" spans="27:27" x14ac:dyDescent="0.2">
      <c r="AA22296" s="9"/>
    </row>
    <row r="22297" spans="27:27" x14ac:dyDescent="0.2">
      <c r="AA22297" s="9"/>
    </row>
    <row r="22298" spans="27:27" x14ac:dyDescent="0.2">
      <c r="AA22298" s="9"/>
    </row>
    <row r="22299" spans="27:27" x14ac:dyDescent="0.2">
      <c r="AA22299" s="9"/>
    </row>
    <row r="22300" spans="27:27" x14ac:dyDescent="0.2">
      <c r="AA22300" s="9"/>
    </row>
    <row r="22301" spans="27:27" x14ac:dyDescent="0.2">
      <c r="AA22301" s="9"/>
    </row>
    <row r="22302" spans="27:27" x14ac:dyDescent="0.2">
      <c r="AA22302" s="9"/>
    </row>
    <row r="22303" spans="27:27" x14ac:dyDescent="0.2">
      <c r="AA22303" s="9"/>
    </row>
    <row r="22304" spans="27:27" x14ac:dyDescent="0.2">
      <c r="AA22304" s="9"/>
    </row>
    <row r="22305" spans="27:27" x14ac:dyDescent="0.2">
      <c r="AA22305" s="9"/>
    </row>
    <row r="22306" spans="27:27" x14ac:dyDescent="0.2">
      <c r="AA22306" s="9"/>
    </row>
    <row r="22307" spans="27:27" x14ac:dyDescent="0.2">
      <c r="AA22307" s="9"/>
    </row>
    <row r="22308" spans="27:27" x14ac:dyDescent="0.2">
      <c r="AA22308" s="9"/>
    </row>
    <row r="22309" spans="27:27" x14ac:dyDescent="0.2">
      <c r="AA22309" s="9"/>
    </row>
    <row r="22310" spans="27:27" x14ac:dyDescent="0.2">
      <c r="AA22310" s="9"/>
    </row>
    <row r="22311" spans="27:27" x14ac:dyDescent="0.2">
      <c r="AA22311" s="9"/>
    </row>
    <row r="22312" spans="27:27" x14ac:dyDescent="0.2">
      <c r="AA22312" s="9"/>
    </row>
    <row r="22313" spans="27:27" x14ac:dyDescent="0.2">
      <c r="AA22313" s="9"/>
    </row>
    <row r="22314" spans="27:27" x14ac:dyDescent="0.2">
      <c r="AA22314" s="9"/>
    </row>
    <row r="22315" spans="27:27" x14ac:dyDescent="0.2">
      <c r="AA22315" s="9"/>
    </row>
    <row r="22316" spans="27:27" x14ac:dyDescent="0.2">
      <c r="AA22316" s="9"/>
    </row>
    <row r="22317" spans="27:27" x14ac:dyDescent="0.2">
      <c r="AA22317" s="9"/>
    </row>
    <row r="22318" spans="27:27" x14ac:dyDescent="0.2">
      <c r="AA22318" s="9"/>
    </row>
    <row r="22319" spans="27:27" x14ac:dyDescent="0.2">
      <c r="AA22319" s="9"/>
    </row>
    <row r="22320" spans="27:27" x14ac:dyDescent="0.2">
      <c r="AA22320" s="9"/>
    </row>
    <row r="22321" spans="27:27" x14ac:dyDescent="0.2">
      <c r="AA22321" s="9"/>
    </row>
    <row r="22322" spans="27:27" x14ac:dyDescent="0.2">
      <c r="AA22322" s="9"/>
    </row>
    <row r="22323" spans="27:27" x14ac:dyDescent="0.2">
      <c r="AA22323" s="9"/>
    </row>
    <row r="22324" spans="27:27" x14ac:dyDescent="0.2">
      <c r="AA22324" s="9"/>
    </row>
    <row r="22325" spans="27:27" x14ac:dyDescent="0.2">
      <c r="AA22325" s="9"/>
    </row>
    <row r="22326" spans="27:27" x14ac:dyDescent="0.2">
      <c r="AA22326" s="9"/>
    </row>
    <row r="22327" spans="27:27" x14ac:dyDescent="0.2">
      <c r="AA22327" s="9"/>
    </row>
    <row r="22328" spans="27:27" x14ac:dyDescent="0.2">
      <c r="AA22328" s="9"/>
    </row>
    <row r="22329" spans="27:27" x14ac:dyDescent="0.2">
      <c r="AA22329" s="9"/>
    </row>
    <row r="22330" spans="27:27" x14ac:dyDescent="0.2">
      <c r="AA22330" s="9"/>
    </row>
    <row r="22331" spans="27:27" x14ac:dyDescent="0.2">
      <c r="AA22331" s="9"/>
    </row>
    <row r="22332" spans="27:27" x14ac:dyDescent="0.2">
      <c r="AA22332" s="9"/>
    </row>
    <row r="22333" spans="27:27" x14ac:dyDescent="0.2">
      <c r="AA22333" s="9"/>
    </row>
    <row r="22334" spans="27:27" x14ac:dyDescent="0.2">
      <c r="AA22334" s="9"/>
    </row>
    <row r="22335" spans="27:27" x14ac:dyDescent="0.2">
      <c r="AA22335" s="9"/>
    </row>
    <row r="22336" spans="27:27" x14ac:dyDescent="0.2">
      <c r="AA22336" s="9"/>
    </row>
    <row r="22337" spans="27:27" x14ac:dyDescent="0.2">
      <c r="AA22337" s="9"/>
    </row>
    <row r="22338" spans="27:27" x14ac:dyDescent="0.2">
      <c r="AA22338" s="9"/>
    </row>
    <row r="22339" spans="27:27" x14ac:dyDescent="0.2">
      <c r="AA22339" s="9"/>
    </row>
    <row r="22340" spans="27:27" x14ac:dyDescent="0.2">
      <c r="AA22340" s="9"/>
    </row>
    <row r="22341" spans="27:27" x14ac:dyDescent="0.2">
      <c r="AA22341" s="9"/>
    </row>
    <row r="22342" spans="27:27" x14ac:dyDescent="0.2">
      <c r="AA22342" s="9"/>
    </row>
    <row r="22343" spans="27:27" x14ac:dyDescent="0.2">
      <c r="AA22343" s="9"/>
    </row>
    <row r="22344" spans="27:27" x14ac:dyDescent="0.2">
      <c r="AA22344" s="9"/>
    </row>
    <row r="22345" spans="27:27" x14ac:dyDescent="0.2">
      <c r="AA22345" s="9"/>
    </row>
    <row r="22346" spans="27:27" x14ac:dyDescent="0.2">
      <c r="AA22346" s="9"/>
    </row>
    <row r="22347" spans="27:27" x14ac:dyDescent="0.2">
      <c r="AA22347" s="9"/>
    </row>
    <row r="22348" spans="27:27" x14ac:dyDescent="0.2">
      <c r="AA22348" s="9"/>
    </row>
    <row r="22349" spans="27:27" x14ac:dyDescent="0.2">
      <c r="AA22349" s="9"/>
    </row>
    <row r="22350" spans="27:27" x14ac:dyDescent="0.2">
      <c r="AA22350" s="9"/>
    </row>
    <row r="22351" spans="27:27" x14ac:dyDescent="0.2">
      <c r="AA22351" s="9"/>
    </row>
    <row r="22352" spans="27:27" x14ac:dyDescent="0.2">
      <c r="AA22352" s="9"/>
    </row>
    <row r="22353" spans="27:27" x14ac:dyDescent="0.2">
      <c r="AA22353" s="9"/>
    </row>
    <row r="22354" spans="27:27" x14ac:dyDescent="0.2">
      <c r="AA22354" s="9"/>
    </row>
    <row r="22355" spans="27:27" x14ac:dyDescent="0.2">
      <c r="AA22355" s="9"/>
    </row>
    <row r="22356" spans="27:27" x14ac:dyDescent="0.2">
      <c r="AA22356" s="9"/>
    </row>
    <row r="22357" spans="27:27" x14ac:dyDescent="0.2">
      <c r="AA22357" s="9"/>
    </row>
    <row r="22358" spans="27:27" x14ac:dyDescent="0.2">
      <c r="AA22358" s="9"/>
    </row>
    <row r="22359" spans="27:27" x14ac:dyDescent="0.2">
      <c r="AA22359" s="9"/>
    </row>
    <row r="22360" spans="27:27" x14ac:dyDescent="0.2">
      <c r="AA22360" s="9"/>
    </row>
    <row r="22361" spans="27:27" x14ac:dyDescent="0.2">
      <c r="AA22361" s="9"/>
    </row>
    <row r="22362" spans="27:27" x14ac:dyDescent="0.2">
      <c r="AA22362" s="9"/>
    </row>
    <row r="22363" spans="27:27" x14ac:dyDescent="0.2">
      <c r="AA22363" s="9"/>
    </row>
    <row r="22364" spans="27:27" x14ac:dyDescent="0.2">
      <c r="AA22364" s="9"/>
    </row>
    <row r="22365" spans="27:27" x14ac:dyDescent="0.2">
      <c r="AA22365" s="9"/>
    </row>
    <row r="22366" spans="27:27" x14ac:dyDescent="0.2">
      <c r="AA22366" s="9"/>
    </row>
    <row r="22367" spans="27:27" x14ac:dyDescent="0.2">
      <c r="AA22367" s="9"/>
    </row>
    <row r="22368" spans="27:27" x14ac:dyDescent="0.2">
      <c r="AA22368" s="9"/>
    </row>
    <row r="22369" spans="27:27" x14ac:dyDescent="0.2">
      <c r="AA22369" s="9"/>
    </row>
    <row r="22370" spans="27:27" x14ac:dyDescent="0.2">
      <c r="AA22370" s="9"/>
    </row>
    <row r="22371" spans="27:27" x14ac:dyDescent="0.2">
      <c r="AA22371" s="9"/>
    </row>
    <row r="22372" spans="27:27" x14ac:dyDescent="0.2">
      <c r="AA22372" s="9"/>
    </row>
    <row r="22373" spans="27:27" x14ac:dyDescent="0.2">
      <c r="AA22373" s="9"/>
    </row>
    <row r="22374" spans="27:27" x14ac:dyDescent="0.2">
      <c r="AA22374" s="9"/>
    </row>
    <row r="22375" spans="27:27" x14ac:dyDescent="0.2">
      <c r="AA22375" s="9"/>
    </row>
    <row r="22376" spans="27:27" x14ac:dyDescent="0.2">
      <c r="AA22376" s="9"/>
    </row>
    <row r="22377" spans="27:27" x14ac:dyDescent="0.2">
      <c r="AA22377" s="9"/>
    </row>
    <row r="22378" spans="27:27" x14ac:dyDescent="0.2">
      <c r="AA22378" s="9"/>
    </row>
    <row r="22379" spans="27:27" x14ac:dyDescent="0.2">
      <c r="AA22379" s="9"/>
    </row>
    <row r="22380" spans="27:27" x14ac:dyDescent="0.2">
      <c r="AA22380" s="9"/>
    </row>
    <row r="22381" spans="27:27" x14ac:dyDescent="0.2">
      <c r="AA22381" s="9"/>
    </row>
    <row r="22382" spans="27:27" x14ac:dyDescent="0.2">
      <c r="AA22382" s="9"/>
    </row>
    <row r="22383" spans="27:27" x14ac:dyDescent="0.2">
      <c r="AA22383" s="9"/>
    </row>
    <row r="22384" spans="27:27" x14ac:dyDescent="0.2">
      <c r="AA22384" s="9"/>
    </row>
    <row r="22385" spans="27:27" x14ac:dyDescent="0.2">
      <c r="AA22385" s="9"/>
    </row>
    <row r="22386" spans="27:27" x14ac:dyDescent="0.2">
      <c r="AA22386" s="9"/>
    </row>
    <row r="22387" spans="27:27" x14ac:dyDescent="0.2">
      <c r="AA22387" s="9"/>
    </row>
    <row r="22388" spans="27:27" x14ac:dyDescent="0.2">
      <c r="AA22388" s="9"/>
    </row>
    <row r="22389" spans="27:27" x14ac:dyDescent="0.2">
      <c r="AA22389" s="9"/>
    </row>
    <row r="22390" spans="27:27" x14ac:dyDescent="0.2">
      <c r="AA22390" s="9"/>
    </row>
    <row r="22391" spans="27:27" x14ac:dyDescent="0.2">
      <c r="AA22391" s="9"/>
    </row>
    <row r="22392" spans="27:27" x14ac:dyDescent="0.2">
      <c r="AA22392" s="9"/>
    </row>
    <row r="22393" spans="27:27" x14ac:dyDescent="0.2">
      <c r="AA22393" s="9"/>
    </row>
    <row r="22394" spans="27:27" x14ac:dyDescent="0.2">
      <c r="AA22394" s="9"/>
    </row>
    <row r="22395" spans="27:27" x14ac:dyDescent="0.2">
      <c r="AA22395" s="9"/>
    </row>
    <row r="22396" spans="27:27" x14ac:dyDescent="0.2">
      <c r="AA22396" s="9"/>
    </row>
    <row r="22397" spans="27:27" x14ac:dyDescent="0.2">
      <c r="AA22397" s="9"/>
    </row>
    <row r="22398" spans="27:27" x14ac:dyDescent="0.2">
      <c r="AA22398" s="9"/>
    </row>
    <row r="22399" spans="27:27" x14ac:dyDescent="0.2">
      <c r="AA22399" s="9"/>
    </row>
    <row r="22400" spans="27:27" x14ac:dyDescent="0.2">
      <c r="AA22400" s="9"/>
    </row>
    <row r="22401" spans="27:27" x14ac:dyDescent="0.2">
      <c r="AA22401" s="9"/>
    </row>
    <row r="22402" spans="27:27" x14ac:dyDescent="0.2">
      <c r="AA22402" s="9"/>
    </row>
    <row r="22403" spans="27:27" x14ac:dyDescent="0.2">
      <c r="AA22403" s="9"/>
    </row>
    <row r="22404" spans="27:27" x14ac:dyDescent="0.2">
      <c r="AA22404" s="9"/>
    </row>
    <row r="22405" spans="27:27" x14ac:dyDescent="0.2">
      <c r="AA22405" s="9"/>
    </row>
    <row r="22406" spans="27:27" x14ac:dyDescent="0.2">
      <c r="AA22406" s="9"/>
    </row>
    <row r="22407" spans="27:27" x14ac:dyDescent="0.2">
      <c r="AA22407" s="9"/>
    </row>
    <row r="22408" spans="27:27" x14ac:dyDescent="0.2">
      <c r="AA22408" s="9"/>
    </row>
    <row r="22409" spans="27:27" x14ac:dyDescent="0.2">
      <c r="AA22409" s="9"/>
    </row>
    <row r="22410" spans="27:27" x14ac:dyDescent="0.2">
      <c r="AA22410" s="9"/>
    </row>
    <row r="22411" spans="27:27" x14ac:dyDescent="0.2">
      <c r="AA22411" s="9"/>
    </row>
    <row r="22412" spans="27:27" x14ac:dyDescent="0.2">
      <c r="AA22412" s="9"/>
    </row>
    <row r="22413" spans="27:27" x14ac:dyDescent="0.2">
      <c r="AA22413" s="9"/>
    </row>
    <row r="22414" spans="27:27" x14ac:dyDescent="0.2">
      <c r="AA22414" s="9"/>
    </row>
    <row r="22415" spans="27:27" x14ac:dyDescent="0.2">
      <c r="AA22415" s="9"/>
    </row>
    <row r="22416" spans="27:27" x14ac:dyDescent="0.2">
      <c r="AA22416" s="9"/>
    </row>
    <row r="22417" spans="27:27" x14ac:dyDescent="0.2">
      <c r="AA22417" s="9"/>
    </row>
    <row r="22418" spans="27:27" x14ac:dyDescent="0.2">
      <c r="AA22418" s="9"/>
    </row>
    <row r="22419" spans="27:27" x14ac:dyDescent="0.2">
      <c r="AA22419" s="9"/>
    </row>
    <row r="22420" spans="27:27" x14ac:dyDescent="0.2">
      <c r="AA22420" s="9"/>
    </row>
    <row r="22421" spans="27:27" x14ac:dyDescent="0.2">
      <c r="AA22421" s="9"/>
    </row>
    <row r="22422" spans="27:27" x14ac:dyDescent="0.2">
      <c r="AA22422" s="9"/>
    </row>
    <row r="22423" spans="27:27" x14ac:dyDescent="0.2">
      <c r="AA22423" s="9"/>
    </row>
    <row r="22424" spans="27:27" x14ac:dyDescent="0.2">
      <c r="AA22424" s="9"/>
    </row>
    <row r="22425" spans="27:27" x14ac:dyDescent="0.2">
      <c r="AA22425" s="9"/>
    </row>
    <row r="22426" spans="27:27" x14ac:dyDescent="0.2">
      <c r="AA22426" s="9"/>
    </row>
    <row r="22427" spans="27:27" x14ac:dyDescent="0.2">
      <c r="AA22427" s="9"/>
    </row>
    <row r="22428" spans="27:27" x14ac:dyDescent="0.2">
      <c r="AA22428" s="9"/>
    </row>
    <row r="22429" spans="27:27" x14ac:dyDescent="0.2">
      <c r="AA22429" s="9"/>
    </row>
    <row r="22430" spans="27:27" x14ac:dyDescent="0.2">
      <c r="AA22430" s="9"/>
    </row>
    <row r="22431" spans="27:27" x14ac:dyDescent="0.2">
      <c r="AA22431" s="9"/>
    </row>
    <row r="22432" spans="27:27" x14ac:dyDescent="0.2">
      <c r="AA22432" s="9"/>
    </row>
    <row r="22433" spans="27:27" x14ac:dyDescent="0.2">
      <c r="AA22433" s="9"/>
    </row>
    <row r="22434" spans="27:27" x14ac:dyDescent="0.2">
      <c r="AA22434" s="9"/>
    </row>
    <row r="22435" spans="27:27" x14ac:dyDescent="0.2">
      <c r="AA22435" s="9"/>
    </row>
    <row r="22436" spans="27:27" x14ac:dyDescent="0.2">
      <c r="AA22436" s="9"/>
    </row>
    <row r="22437" spans="27:27" x14ac:dyDescent="0.2">
      <c r="AA22437" s="9"/>
    </row>
    <row r="22438" spans="27:27" x14ac:dyDescent="0.2">
      <c r="AA22438" s="9"/>
    </row>
    <row r="22439" spans="27:27" x14ac:dyDescent="0.2">
      <c r="AA22439" s="9"/>
    </row>
    <row r="22440" spans="27:27" x14ac:dyDescent="0.2">
      <c r="AA22440" s="9"/>
    </row>
    <row r="22441" spans="27:27" x14ac:dyDescent="0.2">
      <c r="AA22441" s="9"/>
    </row>
    <row r="22442" spans="27:27" x14ac:dyDescent="0.2">
      <c r="AA22442" s="9"/>
    </row>
    <row r="22443" spans="27:27" x14ac:dyDescent="0.2">
      <c r="AA22443" s="9"/>
    </row>
    <row r="22444" spans="27:27" x14ac:dyDescent="0.2">
      <c r="AA22444" s="9"/>
    </row>
    <row r="22445" spans="27:27" x14ac:dyDescent="0.2">
      <c r="AA22445" s="9"/>
    </row>
    <row r="22446" spans="27:27" x14ac:dyDescent="0.2">
      <c r="AA22446" s="9"/>
    </row>
    <row r="22447" spans="27:27" x14ac:dyDescent="0.2">
      <c r="AA22447" s="9"/>
    </row>
    <row r="22448" spans="27:27" x14ac:dyDescent="0.2">
      <c r="AA22448" s="9"/>
    </row>
    <row r="22449" spans="27:27" x14ac:dyDescent="0.2">
      <c r="AA22449" s="9"/>
    </row>
    <row r="22450" spans="27:27" x14ac:dyDescent="0.2">
      <c r="AA22450" s="9"/>
    </row>
    <row r="22451" spans="27:27" x14ac:dyDescent="0.2">
      <c r="AA22451" s="9"/>
    </row>
    <row r="22452" spans="27:27" x14ac:dyDescent="0.2">
      <c r="AA22452" s="9"/>
    </row>
    <row r="22453" spans="27:27" x14ac:dyDescent="0.2">
      <c r="AA22453" s="9"/>
    </row>
    <row r="22454" spans="27:27" x14ac:dyDescent="0.2">
      <c r="AA22454" s="9"/>
    </row>
    <row r="22455" spans="27:27" x14ac:dyDescent="0.2">
      <c r="AA22455" s="9"/>
    </row>
    <row r="22456" spans="27:27" x14ac:dyDescent="0.2">
      <c r="AA22456" s="9"/>
    </row>
    <row r="22457" spans="27:27" x14ac:dyDescent="0.2">
      <c r="AA22457" s="9"/>
    </row>
    <row r="22458" spans="27:27" x14ac:dyDescent="0.2">
      <c r="AA22458" s="9"/>
    </row>
    <row r="22459" spans="27:27" x14ac:dyDescent="0.2">
      <c r="AA22459" s="9"/>
    </row>
    <row r="22460" spans="27:27" x14ac:dyDescent="0.2">
      <c r="AA22460" s="9"/>
    </row>
    <row r="22461" spans="27:27" x14ac:dyDescent="0.2">
      <c r="AA22461" s="9"/>
    </row>
    <row r="22462" spans="27:27" x14ac:dyDescent="0.2">
      <c r="AA22462" s="9"/>
    </row>
    <row r="22463" spans="27:27" x14ac:dyDescent="0.2">
      <c r="AA22463" s="9"/>
    </row>
    <row r="22464" spans="27:27" x14ac:dyDescent="0.2">
      <c r="AA22464" s="9"/>
    </row>
    <row r="22465" spans="27:27" x14ac:dyDescent="0.2">
      <c r="AA22465" s="9"/>
    </row>
    <row r="22466" spans="27:27" x14ac:dyDescent="0.2">
      <c r="AA22466" s="9"/>
    </row>
    <row r="22467" spans="27:27" x14ac:dyDescent="0.2">
      <c r="AA22467" s="9"/>
    </row>
    <row r="22468" spans="27:27" x14ac:dyDescent="0.2">
      <c r="AA22468" s="9"/>
    </row>
    <row r="22469" spans="27:27" x14ac:dyDescent="0.2">
      <c r="AA22469" s="9"/>
    </row>
    <row r="22470" spans="27:27" x14ac:dyDescent="0.2">
      <c r="AA22470" s="9"/>
    </row>
    <row r="22471" spans="27:27" x14ac:dyDescent="0.2">
      <c r="AA22471" s="9"/>
    </row>
    <row r="22472" spans="27:27" x14ac:dyDescent="0.2">
      <c r="AA22472" s="9"/>
    </row>
    <row r="22473" spans="27:27" x14ac:dyDescent="0.2">
      <c r="AA22473" s="9"/>
    </row>
    <row r="22474" spans="27:27" x14ac:dyDescent="0.2">
      <c r="AA22474" s="9"/>
    </row>
    <row r="22475" spans="27:27" x14ac:dyDescent="0.2">
      <c r="AA22475" s="9"/>
    </row>
    <row r="22476" spans="27:27" x14ac:dyDescent="0.2">
      <c r="AA22476" s="9"/>
    </row>
    <row r="22477" spans="27:27" x14ac:dyDescent="0.2">
      <c r="AA22477" s="9"/>
    </row>
    <row r="22478" spans="27:27" x14ac:dyDescent="0.2">
      <c r="AA22478" s="9"/>
    </row>
    <row r="22479" spans="27:27" x14ac:dyDescent="0.2">
      <c r="AA22479" s="9"/>
    </row>
    <row r="22480" spans="27:27" x14ac:dyDescent="0.2">
      <c r="AA22480" s="9"/>
    </row>
    <row r="22481" spans="27:27" x14ac:dyDescent="0.2">
      <c r="AA22481" s="9"/>
    </row>
    <row r="22482" spans="27:27" x14ac:dyDescent="0.2">
      <c r="AA22482" s="9"/>
    </row>
    <row r="22483" spans="27:27" x14ac:dyDescent="0.2">
      <c r="AA22483" s="9"/>
    </row>
    <row r="22484" spans="27:27" x14ac:dyDescent="0.2">
      <c r="AA22484" s="9"/>
    </row>
    <row r="22485" spans="27:27" x14ac:dyDescent="0.2">
      <c r="AA22485" s="9"/>
    </row>
    <row r="22486" spans="27:27" x14ac:dyDescent="0.2">
      <c r="AA22486" s="9"/>
    </row>
    <row r="22487" spans="27:27" x14ac:dyDescent="0.2">
      <c r="AA22487" s="9"/>
    </row>
    <row r="22488" spans="27:27" x14ac:dyDescent="0.2">
      <c r="AA22488" s="9"/>
    </row>
    <row r="22489" spans="27:27" x14ac:dyDescent="0.2">
      <c r="AA22489" s="9"/>
    </row>
    <row r="22490" spans="27:27" x14ac:dyDescent="0.2">
      <c r="AA22490" s="9"/>
    </row>
    <row r="22491" spans="27:27" x14ac:dyDescent="0.2">
      <c r="AA22491" s="9"/>
    </row>
    <row r="22492" spans="27:27" x14ac:dyDescent="0.2">
      <c r="AA22492" s="9"/>
    </row>
    <row r="22493" spans="27:27" x14ac:dyDescent="0.2">
      <c r="AA22493" s="9"/>
    </row>
    <row r="22494" spans="27:27" x14ac:dyDescent="0.2">
      <c r="AA22494" s="9"/>
    </row>
    <row r="22495" spans="27:27" x14ac:dyDescent="0.2">
      <c r="AA22495" s="9"/>
    </row>
    <row r="22496" spans="27:27" x14ac:dyDescent="0.2">
      <c r="AA22496" s="9"/>
    </row>
    <row r="22497" spans="27:27" x14ac:dyDescent="0.2">
      <c r="AA22497" s="9"/>
    </row>
    <row r="22498" spans="27:27" x14ac:dyDescent="0.2">
      <c r="AA22498" s="9"/>
    </row>
    <row r="22499" spans="27:27" x14ac:dyDescent="0.2">
      <c r="AA22499" s="9"/>
    </row>
    <row r="22500" spans="27:27" x14ac:dyDescent="0.2">
      <c r="AA22500" s="9"/>
    </row>
    <row r="22501" spans="27:27" x14ac:dyDescent="0.2">
      <c r="AA22501" s="9"/>
    </row>
    <row r="22502" spans="27:27" x14ac:dyDescent="0.2">
      <c r="AA22502" s="9"/>
    </row>
    <row r="22503" spans="27:27" x14ac:dyDescent="0.2">
      <c r="AA22503" s="9"/>
    </row>
    <row r="22504" spans="27:27" x14ac:dyDescent="0.2">
      <c r="AA22504" s="9"/>
    </row>
    <row r="22505" spans="27:27" x14ac:dyDescent="0.2">
      <c r="AA22505" s="9"/>
    </row>
    <row r="22506" spans="27:27" x14ac:dyDescent="0.2">
      <c r="AA22506" s="9"/>
    </row>
    <row r="22507" spans="27:27" x14ac:dyDescent="0.2">
      <c r="AA22507" s="9"/>
    </row>
    <row r="22508" spans="27:27" x14ac:dyDescent="0.2">
      <c r="AA22508" s="9"/>
    </row>
    <row r="22509" spans="27:27" x14ac:dyDescent="0.2">
      <c r="AA22509" s="9"/>
    </row>
    <row r="22510" spans="27:27" x14ac:dyDescent="0.2">
      <c r="AA22510" s="9"/>
    </row>
    <row r="22511" spans="27:27" x14ac:dyDescent="0.2">
      <c r="AA22511" s="9"/>
    </row>
    <row r="22512" spans="27:27" x14ac:dyDescent="0.2">
      <c r="AA22512" s="9"/>
    </row>
    <row r="22513" spans="27:27" x14ac:dyDescent="0.2">
      <c r="AA22513" s="9"/>
    </row>
    <row r="22514" spans="27:27" x14ac:dyDescent="0.2">
      <c r="AA22514" s="9"/>
    </row>
    <row r="22515" spans="27:27" x14ac:dyDescent="0.2">
      <c r="AA22515" s="9"/>
    </row>
    <row r="22516" spans="27:27" x14ac:dyDescent="0.2">
      <c r="AA22516" s="9"/>
    </row>
    <row r="22517" spans="27:27" x14ac:dyDescent="0.2">
      <c r="AA22517" s="9"/>
    </row>
    <row r="22518" spans="27:27" x14ac:dyDescent="0.2">
      <c r="AA22518" s="9"/>
    </row>
    <row r="22519" spans="27:27" x14ac:dyDescent="0.2">
      <c r="AA22519" s="9"/>
    </row>
    <row r="22520" spans="27:27" x14ac:dyDescent="0.2">
      <c r="AA22520" s="9"/>
    </row>
    <row r="22521" spans="27:27" x14ac:dyDescent="0.2">
      <c r="AA22521" s="9"/>
    </row>
    <row r="22522" spans="27:27" x14ac:dyDescent="0.2">
      <c r="AA22522" s="9"/>
    </row>
    <row r="22523" spans="27:27" x14ac:dyDescent="0.2">
      <c r="AA22523" s="9"/>
    </row>
    <row r="22524" spans="27:27" x14ac:dyDescent="0.2">
      <c r="AA22524" s="9"/>
    </row>
    <row r="22525" spans="27:27" x14ac:dyDescent="0.2">
      <c r="AA22525" s="9"/>
    </row>
    <row r="22526" spans="27:27" x14ac:dyDescent="0.2">
      <c r="AA22526" s="9"/>
    </row>
    <row r="22527" spans="27:27" x14ac:dyDescent="0.2">
      <c r="AA22527" s="9"/>
    </row>
    <row r="22528" spans="27:27" x14ac:dyDescent="0.2">
      <c r="AA22528" s="9"/>
    </row>
    <row r="22529" spans="27:27" x14ac:dyDescent="0.2">
      <c r="AA22529" s="9"/>
    </row>
    <row r="22530" spans="27:27" x14ac:dyDescent="0.2">
      <c r="AA22530" s="9"/>
    </row>
    <row r="22531" spans="27:27" x14ac:dyDescent="0.2">
      <c r="AA22531" s="9"/>
    </row>
    <row r="22532" spans="27:27" x14ac:dyDescent="0.2">
      <c r="AA22532" s="9"/>
    </row>
    <row r="22533" spans="27:27" x14ac:dyDescent="0.2">
      <c r="AA22533" s="9"/>
    </row>
    <row r="22534" spans="27:27" x14ac:dyDescent="0.2">
      <c r="AA22534" s="9"/>
    </row>
    <row r="22535" spans="27:27" x14ac:dyDescent="0.2">
      <c r="AA22535" s="9"/>
    </row>
    <row r="22536" spans="27:27" x14ac:dyDescent="0.2">
      <c r="AA22536" s="9"/>
    </row>
    <row r="22537" spans="27:27" x14ac:dyDescent="0.2">
      <c r="AA22537" s="9"/>
    </row>
    <row r="22538" spans="27:27" x14ac:dyDescent="0.2">
      <c r="AA22538" s="9"/>
    </row>
    <row r="22539" spans="27:27" x14ac:dyDescent="0.2">
      <c r="AA22539" s="9"/>
    </row>
    <row r="22540" spans="27:27" x14ac:dyDescent="0.2">
      <c r="AA22540" s="9"/>
    </row>
    <row r="22541" spans="27:27" x14ac:dyDescent="0.2">
      <c r="AA22541" s="9"/>
    </row>
    <row r="22542" spans="27:27" x14ac:dyDescent="0.2">
      <c r="AA22542" s="9"/>
    </row>
    <row r="22543" spans="27:27" x14ac:dyDescent="0.2">
      <c r="AA22543" s="9"/>
    </row>
    <row r="22544" spans="27:27" x14ac:dyDescent="0.2">
      <c r="AA22544" s="9"/>
    </row>
    <row r="22545" spans="27:27" x14ac:dyDescent="0.2">
      <c r="AA22545" s="9"/>
    </row>
    <row r="22546" spans="27:27" x14ac:dyDescent="0.2">
      <c r="AA22546" s="9"/>
    </row>
    <row r="22547" spans="27:27" x14ac:dyDescent="0.2">
      <c r="AA22547" s="9"/>
    </row>
    <row r="22548" spans="27:27" x14ac:dyDescent="0.2">
      <c r="AA22548" s="9"/>
    </row>
    <row r="22549" spans="27:27" x14ac:dyDescent="0.2">
      <c r="AA22549" s="9"/>
    </row>
    <row r="22550" spans="27:27" x14ac:dyDescent="0.2">
      <c r="AA22550" s="9"/>
    </row>
    <row r="22551" spans="27:27" x14ac:dyDescent="0.2">
      <c r="AA22551" s="9"/>
    </row>
    <row r="22552" spans="27:27" x14ac:dyDescent="0.2">
      <c r="AA22552" s="9"/>
    </row>
    <row r="22553" spans="27:27" x14ac:dyDescent="0.2">
      <c r="AA22553" s="9"/>
    </row>
    <row r="22554" spans="27:27" x14ac:dyDescent="0.2">
      <c r="AA22554" s="9"/>
    </row>
    <row r="22555" spans="27:27" x14ac:dyDescent="0.2">
      <c r="AA22555" s="9"/>
    </row>
    <row r="22556" spans="27:27" x14ac:dyDescent="0.2">
      <c r="AA22556" s="9"/>
    </row>
    <row r="22557" spans="27:27" x14ac:dyDescent="0.2">
      <c r="AA22557" s="9"/>
    </row>
    <row r="22558" spans="27:27" x14ac:dyDescent="0.2">
      <c r="AA22558" s="9"/>
    </row>
    <row r="22559" spans="27:27" x14ac:dyDescent="0.2">
      <c r="AA22559" s="9"/>
    </row>
    <row r="22560" spans="27:27" x14ac:dyDescent="0.2">
      <c r="AA22560" s="9"/>
    </row>
    <row r="22561" spans="27:27" x14ac:dyDescent="0.2">
      <c r="AA22561" s="9"/>
    </row>
    <row r="22562" spans="27:27" x14ac:dyDescent="0.2">
      <c r="AA22562" s="9"/>
    </row>
    <row r="22563" spans="27:27" x14ac:dyDescent="0.2">
      <c r="AA22563" s="9"/>
    </row>
    <row r="22564" spans="27:27" x14ac:dyDescent="0.2">
      <c r="AA22564" s="9"/>
    </row>
    <row r="22565" spans="27:27" x14ac:dyDescent="0.2">
      <c r="AA22565" s="9"/>
    </row>
    <row r="22566" spans="27:27" x14ac:dyDescent="0.2">
      <c r="AA22566" s="9"/>
    </row>
    <row r="22567" spans="27:27" x14ac:dyDescent="0.2">
      <c r="AA22567" s="9"/>
    </row>
    <row r="22568" spans="27:27" x14ac:dyDescent="0.2">
      <c r="AA22568" s="9"/>
    </row>
    <row r="22569" spans="27:27" x14ac:dyDescent="0.2">
      <c r="AA22569" s="9"/>
    </row>
    <row r="22570" spans="27:27" x14ac:dyDescent="0.2">
      <c r="AA22570" s="9"/>
    </row>
    <row r="22571" spans="27:27" x14ac:dyDescent="0.2">
      <c r="AA22571" s="9"/>
    </row>
    <row r="22572" spans="27:27" x14ac:dyDescent="0.2">
      <c r="AA22572" s="9"/>
    </row>
    <row r="22573" spans="27:27" x14ac:dyDescent="0.2">
      <c r="AA22573" s="9"/>
    </row>
    <row r="22574" spans="27:27" x14ac:dyDescent="0.2">
      <c r="AA22574" s="9"/>
    </row>
    <row r="22575" spans="27:27" x14ac:dyDescent="0.2">
      <c r="AA22575" s="9"/>
    </row>
    <row r="22576" spans="27:27" x14ac:dyDescent="0.2">
      <c r="AA22576" s="9"/>
    </row>
    <row r="22577" spans="27:27" x14ac:dyDescent="0.2">
      <c r="AA22577" s="9"/>
    </row>
    <row r="22578" spans="27:27" x14ac:dyDescent="0.2">
      <c r="AA22578" s="9"/>
    </row>
    <row r="22579" spans="27:27" x14ac:dyDescent="0.2">
      <c r="AA22579" s="9"/>
    </row>
    <row r="22580" spans="27:27" x14ac:dyDescent="0.2">
      <c r="AA22580" s="9"/>
    </row>
    <row r="22581" spans="27:27" x14ac:dyDescent="0.2">
      <c r="AA22581" s="9"/>
    </row>
    <row r="22582" spans="27:27" x14ac:dyDescent="0.2">
      <c r="AA22582" s="9"/>
    </row>
    <row r="22583" spans="27:27" x14ac:dyDescent="0.2">
      <c r="AA22583" s="9"/>
    </row>
    <row r="22584" spans="27:27" x14ac:dyDescent="0.2">
      <c r="AA22584" s="9"/>
    </row>
    <row r="22585" spans="27:27" x14ac:dyDescent="0.2">
      <c r="AA22585" s="9"/>
    </row>
    <row r="22586" spans="27:27" x14ac:dyDescent="0.2">
      <c r="AA22586" s="9"/>
    </row>
    <row r="22587" spans="27:27" x14ac:dyDescent="0.2">
      <c r="AA22587" s="9"/>
    </row>
    <row r="22588" spans="27:27" x14ac:dyDescent="0.2">
      <c r="AA22588" s="9"/>
    </row>
    <row r="22589" spans="27:27" x14ac:dyDescent="0.2">
      <c r="AA22589" s="9"/>
    </row>
    <row r="22590" spans="27:27" x14ac:dyDescent="0.2">
      <c r="AA22590" s="9"/>
    </row>
    <row r="22591" spans="27:27" x14ac:dyDescent="0.2">
      <c r="AA22591" s="9"/>
    </row>
    <row r="22592" spans="27:27" x14ac:dyDescent="0.2">
      <c r="AA22592" s="9"/>
    </row>
    <row r="22593" spans="27:27" x14ac:dyDescent="0.2">
      <c r="AA22593" s="9"/>
    </row>
    <row r="22594" spans="27:27" x14ac:dyDescent="0.2">
      <c r="AA22594" s="9"/>
    </row>
    <row r="22595" spans="27:27" x14ac:dyDescent="0.2">
      <c r="AA22595" s="9"/>
    </row>
    <row r="22596" spans="27:27" x14ac:dyDescent="0.2">
      <c r="AA22596" s="9"/>
    </row>
    <row r="22597" spans="27:27" x14ac:dyDescent="0.2">
      <c r="AA22597" s="9"/>
    </row>
    <row r="22598" spans="27:27" x14ac:dyDescent="0.2">
      <c r="AA22598" s="9"/>
    </row>
    <row r="22599" spans="27:27" x14ac:dyDescent="0.2">
      <c r="AA22599" s="9"/>
    </row>
    <row r="22600" spans="27:27" x14ac:dyDescent="0.2">
      <c r="AA22600" s="9"/>
    </row>
    <row r="22601" spans="27:27" x14ac:dyDescent="0.2">
      <c r="AA22601" s="9"/>
    </row>
    <row r="22602" spans="27:27" x14ac:dyDescent="0.2">
      <c r="AA22602" s="9"/>
    </row>
    <row r="22603" spans="27:27" x14ac:dyDescent="0.2">
      <c r="AA22603" s="9"/>
    </row>
    <row r="22604" spans="27:27" x14ac:dyDescent="0.2">
      <c r="AA22604" s="9"/>
    </row>
    <row r="22605" spans="27:27" x14ac:dyDescent="0.2">
      <c r="AA22605" s="9"/>
    </row>
    <row r="22606" spans="27:27" x14ac:dyDescent="0.2">
      <c r="AA22606" s="9"/>
    </row>
    <row r="22607" spans="27:27" x14ac:dyDescent="0.2">
      <c r="AA22607" s="9"/>
    </row>
    <row r="22608" spans="27:27" x14ac:dyDescent="0.2">
      <c r="AA22608" s="9"/>
    </row>
    <row r="22609" spans="27:27" x14ac:dyDescent="0.2">
      <c r="AA22609" s="9"/>
    </row>
    <row r="22610" spans="27:27" x14ac:dyDescent="0.2">
      <c r="AA22610" s="9"/>
    </row>
    <row r="22611" spans="27:27" x14ac:dyDescent="0.2">
      <c r="AA22611" s="9"/>
    </row>
    <row r="22612" spans="27:27" x14ac:dyDescent="0.2">
      <c r="AA22612" s="9"/>
    </row>
    <row r="22613" spans="27:27" x14ac:dyDescent="0.2">
      <c r="AA22613" s="9"/>
    </row>
    <row r="22614" spans="27:27" x14ac:dyDescent="0.2">
      <c r="AA22614" s="9"/>
    </row>
    <row r="22615" spans="27:27" x14ac:dyDescent="0.2">
      <c r="AA22615" s="9"/>
    </row>
    <row r="22616" spans="27:27" x14ac:dyDescent="0.2">
      <c r="AA22616" s="9"/>
    </row>
    <row r="22617" spans="27:27" x14ac:dyDescent="0.2">
      <c r="AA22617" s="9"/>
    </row>
    <row r="22618" spans="27:27" x14ac:dyDescent="0.2">
      <c r="AA22618" s="9"/>
    </row>
    <row r="22619" spans="27:27" x14ac:dyDescent="0.2">
      <c r="AA22619" s="9"/>
    </row>
    <row r="22620" spans="27:27" x14ac:dyDescent="0.2">
      <c r="AA22620" s="9"/>
    </row>
    <row r="22621" spans="27:27" x14ac:dyDescent="0.2">
      <c r="AA22621" s="9"/>
    </row>
    <row r="22622" spans="27:27" x14ac:dyDescent="0.2">
      <c r="AA22622" s="9"/>
    </row>
    <row r="22623" spans="27:27" x14ac:dyDescent="0.2">
      <c r="AA22623" s="9"/>
    </row>
    <row r="22624" spans="27:27" x14ac:dyDescent="0.2">
      <c r="AA22624" s="9"/>
    </row>
    <row r="22625" spans="27:27" x14ac:dyDescent="0.2">
      <c r="AA22625" s="9"/>
    </row>
    <row r="22626" spans="27:27" x14ac:dyDescent="0.2">
      <c r="AA22626" s="9"/>
    </row>
    <row r="22627" spans="27:27" x14ac:dyDescent="0.2">
      <c r="AA22627" s="9"/>
    </row>
    <row r="22628" spans="27:27" x14ac:dyDescent="0.2">
      <c r="AA22628" s="9"/>
    </row>
    <row r="22629" spans="27:27" x14ac:dyDescent="0.2">
      <c r="AA22629" s="9"/>
    </row>
    <row r="22630" spans="27:27" x14ac:dyDescent="0.2">
      <c r="AA22630" s="9"/>
    </row>
    <row r="22631" spans="27:27" x14ac:dyDescent="0.2">
      <c r="AA22631" s="9"/>
    </row>
    <row r="22632" spans="27:27" x14ac:dyDescent="0.2">
      <c r="AA22632" s="9"/>
    </row>
    <row r="22633" spans="27:27" x14ac:dyDescent="0.2">
      <c r="AA22633" s="9"/>
    </row>
    <row r="22634" spans="27:27" x14ac:dyDescent="0.2">
      <c r="AA22634" s="9"/>
    </row>
    <row r="22635" spans="27:27" x14ac:dyDescent="0.2">
      <c r="AA22635" s="9"/>
    </row>
    <row r="22636" spans="27:27" x14ac:dyDescent="0.2">
      <c r="AA22636" s="9"/>
    </row>
    <row r="22637" spans="27:27" x14ac:dyDescent="0.2">
      <c r="AA22637" s="9"/>
    </row>
    <row r="22638" spans="27:27" x14ac:dyDescent="0.2">
      <c r="AA22638" s="9"/>
    </row>
    <row r="22639" spans="27:27" x14ac:dyDescent="0.2">
      <c r="AA22639" s="9"/>
    </row>
    <row r="22640" spans="27:27" x14ac:dyDescent="0.2">
      <c r="AA22640" s="9"/>
    </row>
    <row r="22641" spans="27:27" x14ac:dyDescent="0.2">
      <c r="AA22641" s="9"/>
    </row>
    <row r="22642" spans="27:27" x14ac:dyDescent="0.2">
      <c r="AA22642" s="9"/>
    </row>
    <row r="22643" spans="27:27" x14ac:dyDescent="0.2">
      <c r="AA22643" s="9"/>
    </row>
    <row r="22644" spans="27:27" x14ac:dyDescent="0.2">
      <c r="AA22644" s="9"/>
    </row>
    <row r="22645" spans="27:27" x14ac:dyDescent="0.2">
      <c r="AA22645" s="9"/>
    </row>
    <row r="22646" spans="27:27" x14ac:dyDescent="0.2">
      <c r="AA22646" s="9"/>
    </row>
    <row r="22647" spans="27:27" x14ac:dyDescent="0.2">
      <c r="AA22647" s="9"/>
    </row>
    <row r="22648" spans="27:27" x14ac:dyDescent="0.2">
      <c r="AA22648" s="9"/>
    </row>
    <row r="22649" spans="27:27" x14ac:dyDescent="0.2">
      <c r="AA22649" s="9"/>
    </row>
    <row r="22650" spans="27:27" x14ac:dyDescent="0.2">
      <c r="AA22650" s="9"/>
    </row>
    <row r="22651" spans="27:27" x14ac:dyDescent="0.2">
      <c r="AA22651" s="9"/>
    </row>
    <row r="22652" spans="27:27" x14ac:dyDescent="0.2">
      <c r="AA22652" s="9"/>
    </row>
    <row r="22653" spans="27:27" x14ac:dyDescent="0.2">
      <c r="AA22653" s="9"/>
    </row>
    <row r="22654" spans="27:27" x14ac:dyDescent="0.2">
      <c r="AA22654" s="9"/>
    </row>
    <row r="22655" spans="27:27" x14ac:dyDescent="0.2">
      <c r="AA22655" s="9"/>
    </row>
    <row r="22656" spans="27:27" x14ac:dyDescent="0.2">
      <c r="AA22656" s="9"/>
    </row>
    <row r="22657" spans="27:27" x14ac:dyDescent="0.2">
      <c r="AA22657" s="9"/>
    </row>
    <row r="22658" spans="27:27" x14ac:dyDescent="0.2">
      <c r="AA22658" s="9"/>
    </row>
    <row r="22659" spans="27:27" x14ac:dyDescent="0.2">
      <c r="AA22659" s="9"/>
    </row>
    <row r="22660" spans="27:27" x14ac:dyDescent="0.2">
      <c r="AA22660" s="9"/>
    </row>
    <row r="22661" spans="27:27" x14ac:dyDescent="0.2">
      <c r="AA22661" s="9"/>
    </row>
    <row r="22662" spans="27:27" x14ac:dyDescent="0.2">
      <c r="AA22662" s="9"/>
    </row>
    <row r="22663" spans="27:27" x14ac:dyDescent="0.2">
      <c r="AA22663" s="9"/>
    </row>
    <row r="22664" spans="27:27" x14ac:dyDescent="0.2">
      <c r="AA22664" s="9"/>
    </row>
    <row r="22665" spans="27:27" x14ac:dyDescent="0.2">
      <c r="AA22665" s="9"/>
    </row>
    <row r="22666" spans="27:27" x14ac:dyDescent="0.2">
      <c r="AA22666" s="9"/>
    </row>
    <row r="22667" spans="27:27" x14ac:dyDescent="0.2">
      <c r="AA22667" s="9"/>
    </row>
    <row r="22668" spans="27:27" x14ac:dyDescent="0.2">
      <c r="AA22668" s="9"/>
    </row>
    <row r="22669" spans="27:27" x14ac:dyDescent="0.2">
      <c r="AA22669" s="9"/>
    </row>
    <row r="22670" spans="27:27" x14ac:dyDescent="0.2">
      <c r="AA22670" s="9"/>
    </row>
    <row r="22671" spans="27:27" x14ac:dyDescent="0.2">
      <c r="AA22671" s="9"/>
    </row>
    <row r="22672" spans="27:27" x14ac:dyDescent="0.2">
      <c r="AA22672" s="9"/>
    </row>
    <row r="22673" spans="27:27" x14ac:dyDescent="0.2">
      <c r="AA22673" s="9"/>
    </row>
    <row r="22674" spans="27:27" x14ac:dyDescent="0.2">
      <c r="AA22674" s="9"/>
    </row>
    <row r="22675" spans="27:27" x14ac:dyDescent="0.2">
      <c r="AA22675" s="9"/>
    </row>
    <row r="22676" spans="27:27" x14ac:dyDescent="0.2">
      <c r="AA22676" s="9"/>
    </row>
    <row r="22677" spans="27:27" x14ac:dyDescent="0.2">
      <c r="AA22677" s="9"/>
    </row>
    <row r="22678" spans="27:27" x14ac:dyDescent="0.2">
      <c r="AA22678" s="9"/>
    </row>
    <row r="22679" spans="27:27" x14ac:dyDescent="0.2">
      <c r="AA22679" s="9"/>
    </row>
    <row r="22680" spans="27:27" x14ac:dyDescent="0.2">
      <c r="AA22680" s="9"/>
    </row>
    <row r="22681" spans="27:27" x14ac:dyDescent="0.2">
      <c r="AA22681" s="9"/>
    </row>
    <row r="22682" spans="27:27" x14ac:dyDescent="0.2">
      <c r="AA22682" s="9"/>
    </row>
    <row r="22683" spans="27:27" x14ac:dyDescent="0.2">
      <c r="AA22683" s="9"/>
    </row>
    <row r="22684" spans="27:27" x14ac:dyDescent="0.2">
      <c r="AA22684" s="9"/>
    </row>
    <row r="22685" spans="27:27" x14ac:dyDescent="0.2">
      <c r="AA22685" s="9"/>
    </row>
    <row r="22686" spans="27:27" x14ac:dyDescent="0.2">
      <c r="AA22686" s="9"/>
    </row>
    <row r="22687" spans="27:27" x14ac:dyDescent="0.2">
      <c r="AA22687" s="9"/>
    </row>
    <row r="22688" spans="27:27" x14ac:dyDescent="0.2">
      <c r="AA22688" s="9"/>
    </row>
    <row r="22689" spans="27:27" x14ac:dyDescent="0.2">
      <c r="AA22689" s="9"/>
    </row>
    <row r="22690" spans="27:27" x14ac:dyDescent="0.2">
      <c r="AA22690" s="9"/>
    </row>
    <row r="22691" spans="27:27" x14ac:dyDescent="0.2">
      <c r="AA22691" s="9"/>
    </row>
    <row r="22692" spans="27:27" x14ac:dyDescent="0.2">
      <c r="AA22692" s="9"/>
    </row>
    <row r="22693" spans="27:27" x14ac:dyDescent="0.2">
      <c r="AA22693" s="9"/>
    </row>
    <row r="22694" spans="27:27" x14ac:dyDescent="0.2">
      <c r="AA22694" s="9"/>
    </row>
    <row r="22695" spans="27:27" x14ac:dyDescent="0.2">
      <c r="AA22695" s="9"/>
    </row>
    <row r="22696" spans="27:27" x14ac:dyDescent="0.2">
      <c r="AA22696" s="9"/>
    </row>
    <row r="22697" spans="27:27" x14ac:dyDescent="0.2">
      <c r="AA22697" s="9"/>
    </row>
    <row r="22698" spans="27:27" x14ac:dyDescent="0.2">
      <c r="AA22698" s="9"/>
    </row>
    <row r="22699" spans="27:27" x14ac:dyDescent="0.2">
      <c r="AA22699" s="9"/>
    </row>
    <row r="22700" spans="27:27" x14ac:dyDescent="0.2">
      <c r="AA22700" s="9"/>
    </row>
    <row r="22701" spans="27:27" x14ac:dyDescent="0.2">
      <c r="AA22701" s="9"/>
    </row>
    <row r="22702" spans="27:27" x14ac:dyDescent="0.2">
      <c r="AA22702" s="9"/>
    </row>
    <row r="22703" spans="27:27" x14ac:dyDescent="0.2">
      <c r="AA22703" s="9"/>
    </row>
    <row r="22704" spans="27:27" x14ac:dyDescent="0.2">
      <c r="AA22704" s="9"/>
    </row>
    <row r="22705" spans="27:27" x14ac:dyDescent="0.2">
      <c r="AA22705" s="9"/>
    </row>
    <row r="22706" spans="27:27" x14ac:dyDescent="0.2">
      <c r="AA22706" s="9"/>
    </row>
    <row r="22707" spans="27:27" x14ac:dyDescent="0.2">
      <c r="AA22707" s="9"/>
    </row>
    <row r="22708" spans="27:27" x14ac:dyDescent="0.2">
      <c r="AA22708" s="9"/>
    </row>
    <row r="22709" spans="27:27" x14ac:dyDescent="0.2">
      <c r="AA22709" s="9"/>
    </row>
    <row r="22710" spans="27:27" x14ac:dyDescent="0.2">
      <c r="AA22710" s="9"/>
    </row>
    <row r="22711" spans="27:27" x14ac:dyDescent="0.2">
      <c r="AA22711" s="9"/>
    </row>
    <row r="22712" spans="27:27" x14ac:dyDescent="0.2">
      <c r="AA22712" s="9"/>
    </row>
    <row r="22713" spans="27:27" x14ac:dyDescent="0.2">
      <c r="AA22713" s="9"/>
    </row>
    <row r="22714" spans="27:27" x14ac:dyDescent="0.2">
      <c r="AA22714" s="9"/>
    </row>
    <row r="22715" spans="27:27" x14ac:dyDescent="0.2">
      <c r="AA22715" s="9"/>
    </row>
    <row r="22716" spans="27:27" x14ac:dyDescent="0.2">
      <c r="AA22716" s="9"/>
    </row>
    <row r="22717" spans="27:27" x14ac:dyDescent="0.2">
      <c r="AA22717" s="9"/>
    </row>
    <row r="22718" spans="27:27" x14ac:dyDescent="0.2">
      <c r="AA22718" s="9"/>
    </row>
    <row r="22719" spans="27:27" x14ac:dyDescent="0.2">
      <c r="AA22719" s="9"/>
    </row>
    <row r="22720" spans="27:27" x14ac:dyDescent="0.2">
      <c r="AA22720" s="9"/>
    </row>
    <row r="22721" spans="27:27" x14ac:dyDescent="0.2">
      <c r="AA22721" s="9"/>
    </row>
    <row r="22722" spans="27:27" x14ac:dyDescent="0.2">
      <c r="AA22722" s="9"/>
    </row>
    <row r="22723" spans="27:27" x14ac:dyDescent="0.2">
      <c r="AA22723" s="9"/>
    </row>
    <row r="22724" spans="27:27" x14ac:dyDescent="0.2">
      <c r="AA22724" s="9"/>
    </row>
    <row r="22725" spans="27:27" x14ac:dyDescent="0.2">
      <c r="AA22725" s="9"/>
    </row>
    <row r="22726" spans="27:27" x14ac:dyDescent="0.2">
      <c r="AA22726" s="9"/>
    </row>
    <row r="22727" spans="27:27" x14ac:dyDescent="0.2">
      <c r="AA22727" s="9"/>
    </row>
    <row r="22728" spans="27:27" x14ac:dyDescent="0.2">
      <c r="AA22728" s="9"/>
    </row>
    <row r="22729" spans="27:27" x14ac:dyDescent="0.2">
      <c r="AA22729" s="9"/>
    </row>
    <row r="22730" spans="27:27" x14ac:dyDescent="0.2">
      <c r="AA22730" s="9"/>
    </row>
    <row r="22731" spans="27:27" x14ac:dyDescent="0.2">
      <c r="AA22731" s="9"/>
    </row>
    <row r="22732" spans="27:27" x14ac:dyDescent="0.2">
      <c r="AA22732" s="9"/>
    </row>
    <row r="22733" spans="27:27" x14ac:dyDescent="0.2">
      <c r="AA22733" s="9"/>
    </row>
    <row r="22734" spans="27:27" x14ac:dyDescent="0.2">
      <c r="AA22734" s="9"/>
    </row>
    <row r="22735" spans="27:27" x14ac:dyDescent="0.2">
      <c r="AA22735" s="9"/>
    </row>
    <row r="22736" spans="27:27" x14ac:dyDescent="0.2">
      <c r="AA22736" s="9"/>
    </row>
    <row r="22737" spans="27:27" x14ac:dyDescent="0.2">
      <c r="AA22737" s="9"/>
    </row>
    <row r="22738" spans="27:27" x14ac:dyDescent="0.2">
      <c r="AA22738" s="9"/>
    </row>
    <row r="22739" spans="27:27" x14ac:dyDescent="0.2">
      <c r="AA22739" s="9"/>
    </row>
    <row r="22740" spans="27:27" x14ac:dyDescent="0.2">
      <c r="AA22740" s="9"/>
    </row>
    <row r="22741" spans="27:27" x14ac:dyDescent="0.2">
      <c r="AA22741" s="9"/>
    </row>
    <row r="22742" spans="27:27" x14ac:dyDescent="0.2">
      <c r="AA22742" s="9"/>
    </row>
    <row r="22743" spans="27:27" x14ac:dyDescent="0.2">
      <c r="AA22743" s="9"/>
    </row>
    <row r="22744" spans="27:27" x14ac:dyDescent="0.2">
      <c r="AA22744" s="9"/>
    </row>
    <row r="22745" spans="27:27" x14ac:dyDescent="0.2">
      <c r="AA22745" s="9"/>
    </row>
    <row r="22746" spans="27:27" x14ac:dyDescent="0.2">
      <c r="AA22746" s="9"/>
    </row>
    <row r="22747" spans="27:27" x14ac:dyDescent="0.2">
      <c r="AA22747" s="9"/>
    </row>
    <row r="22748" spans="27:27" x14ac:dyDescent="0.2">
      <c r="AA22748" s="9"/>
    </row>
    <row r="22749" spans="27:27" x14ac:dyDescent="0.2">
      <c r="AA22749" s="9"/>
    </row>
    <row r="22750" spans="27:27" x14ac:dyDescent="0.2">
      <c r="AA22750" s="9"/>
    </row>
    <row r="22751" spans="27:27" x14ac:dyDescent="0.2">
      <c r="AA22751" s="9"/>
    </row>
    <row r="22752" spans="27:27" x14ac:dyDescent="0.2">
      <c r="AA22752" s="9"/>
    </row>
    <row r="22753" spans="27:27" x14ac:dyDescent="0.2">
      <c r="AA22753" s="9"/>
    </row>
    <row r="22754" spans="27:27" x14ac:dyDescent="0.2">
      <c r="AA22754" s="9"/>
    </row>
    <row r="22755" spans="27:27" x14ac:dyDescent="0.2">
      <c r="AA22755" s="9"/>
    </row>
    <row r="22756" spans="27:27" x14ac:dyDescent="0.2">
      <c r="AA22756" s="9"/>
    </row>
    <row r="22757" spans="27:27" x14ac:dyDescent="0.2">
      <c r="AA22757" s="9"/>
    </row>
    <row r="22758" spans="27:27" x14ac:dyDescent="0.2">
      <c r="AA22758" s="9"/>
    </row>
    <row r="22759" spans="27:27" x14ac:dyDescent="0.2">
      <c r="AA22759" s="9"/>
    </row>
    <row r="22760" spans="27:27" x14ac:dyDescent="0.2">
      <c r="AA22760" s="9"/>
    </row>
    <row r="22761" spans="27:27" x14ac:dyDescent="0.2">
      <c r="AA22761" s="9"/>
    </row>
    <row r="22762" spans="27:27" x14ac:dyDescent="0.2">
      <c r="AA22762" s="9"/>
    </row>
    <row r="22763" spans="27:27" x14ac:dyDescent="0.2">
      <c r="AA22763" s="9"/>
    </row>
    <row r="22764" spans="27:27" x14ac:dyDescent="0.2">
      <c r="AA22764" s="9"/>
    </row>
    <row r="22765" spans="27:27" x14ac:dyDescent="0.2">
      <c r="AA22765" s="9"/>
    </row>
    <row r="22766" spans="27:27" x14ac:dyDescent="0.2">
      <c r="AA22766" s="9"/>
    </row>
    <row r="22767" spans="27:27" x14ac:dyDescent="0.2">
      <c r="AA22767" s="9"/>
    </row>
    <row r="22768" spans="27:27" x14ac:dyDescent="0.2">
      <c r="AA22768" s="9"/>
    </row>
    <row r="22769" spans="27:27" x14ac:dyDescent="0.2">
      <c r="AA22769" s="9"/>
    </row>
    <row r="22770" spans="27:27" x14ac:dyDescent="0.2">
      <c r="AA22770" s="9"/>
    </row>
    <row r="22771" spans="27:27" x14ac:dyDescent="0.2">
      <c r="AA22771" s="9"/>
    </row>
    <row r="22772" spans="27:27" x14ac:dyDescent="0.2">
      <c r="AA22772" s="9"/>
    </row>
    <row r="22773" spans="27:27" x14ac:dyDescent="0.2">
      <c r="AA22773" s="9"/>
    </row>
    <row r="22774" spans="27:27" x14ac:dyDescent="0.2">
      <c r="AA22774" s="9"/>
    </row>
    <row r="22775" spans="27:27" x14ac:dyDescent="0.2">
      <c r="AA22775" s="9"/>
    </row>
    <row r="22776" spans="27:27" x14ac:dyDescent="0.2">
      <c r="AA22776" s="9"/>
    </row>
    <row r="22777" spans="27:27" x14ac:dyDescent="0.2">
      <c r="AA22777" s="9"/>
    </row>
    <row r="22778" spans="27:27" x14ac:dyDescent="0.2">
      <c r="AA22778" s="9"/>
    </row>
    <row r="22779" spans="27:27" x14ac:dyDescent="0.2">
      <c r="AA22779" s="9"/>
    </row>
    <row r="22780" spans="27:27" x14ac:dyDescent="0.2">
      <c r="AA22780" s="9"/>
    </row>
    <row r="22781" spans="27:27" x14ac:dyDescent="0.2">
      <c r="AA22781" s="9"/>
    </row>
    <row r="22782" spans="27:27" x14ac:dyDescent="0.2">
      <c r="AA22782" s="9"/>
    </row>
    <row r="22783" spans="27:27" x14ac:dyDescent="0.2">
      <c r="AA22783" s="9"/>
    </row>
    <row r="22784" spans="27:27" x14ac:dyDescent="0.2">
      <c r="AA22784" s="9"/>
    </row>
    <row r="22785" spans="27:27" x14ac:dyDescent="0.2">
      <c r="AA22785" s="9"/>
    </row>
    <row r="22786" spans="27:27" x14ac:dyDescent="0.2">
      <c r="AA22786" s="9"/>
    </row>
    <row r="22787" spans="27:27" x14ac:dyDescent="0.2">
      <c r="AA22787" s="9"/>
    </row>
    <row r="22788" spans="27:27" x14ac:dyDescent="0.2">
      <c r="AA22788" s="9"/>
    </row>
    <row r="22789" spans="27:27" x14ac:dyDescent="0.2">
      <c r="AA22789" s="9"/>
    </row>
    <row r="22790" spans="27:27" x14ac:dyDescent="0.2">
      <c r="AA22790" s="9"/>
    </row>
    <row r="22791" spans="27:27" x14ac:dyDescent="0.2">
      <c r="AA22791" s="9"/>
    </row>
    <row r="22792" spans="27:27" x14ac:dyDescent="0.2">
      <c r="AA22792" s="9"/>
    </row>
    <row r="22793" spans="27:27" x14ac:dyDescent="0.2">
      <c r="AA22793" s="9"/>
    </row>
    <row r="22794" spans="27:27" x14ac:dyDescent="0.2">
      <c r="AA22794" s="9"/>
    </row>
    <row r="22795" spans="27:27" x14ac:dyDescent="0.2">
      <c r="AA22795" s="9"/>
    </row>
    <row r="22796" spans="27:27" x14ac:dyDescent="0.2">
      <c r="AA22796" s="9"/>
    </row>
    <row r="22797" spans="27:27" x14ac:dyDescent="0.2">
      <c r="AA22797" s="9"/>
    </row>
    <row r="22798" spans="27:27" x14ac:dyDescent="0.2">
      <c r="AA22798" s="9"/>
    </row>
    <row r="22799" spans="27:27" x14ac:dyDescent="0.2">
      <c r="AA22799" s="9"/>
    </row>
    <row r="22800" spans="27:27" x14ac:dyDescent="0.2">
      <c r="AA22800" s="9"/>
    </row>
    <row r="22801" spans="27:27" x14ac:dyDescent="0.2">
      <c r="AA22801" s="9"/>
    </row>
    <row r="22802" spans="27:27" x14ac:dyDescent="0.2">
      <c r="AA22802" s="9"/>
    </row>
    <row r="22803" spans="27:27" x14ac:dyDescent="0.2">
      <c r="AA22803" s="9"/>
    </row>
    <row r="22804" spans="27:27" x14ac:dyDescent="0.2">
      <c r="AA22804" s="9"/>
    </row>
    <row r="22805" spans="27:27" x14ac:dyDescent="0.2">
      <c r="AA22805" s="9"/>
    </row>
    <row r="22806" spans="27:27" x14ac:dyDescent="0.2">
      <c r="AA22806" s="9"/>
    </row>
    <row r="22807" spans="27:27" x14ac:dyDescent="0.2">
      <c r="AA22807" s="9"/>
    </row>
    <row r="22808" spans="27:27" x14ac:dyDescent="0.2">
      <c r="AA22808" s="9"/>
    </row>
    <row r="22809" spans="27:27" x14ac:dyDescent="0.2">
      <c r="AA22809" s="9"/>
    </row>
    <row r="22810" spans="27:27" x14ac:dyDescent="0.2">
      <c r="AA22810" s="9"/>
    </row>
    <row r="22811" spans="27:27" x14ac:dyDescent="0.2">
      <c r="AA22811" s="9"/>
    </row>
    <row r="22812" spans="27:27" x14ac:dyDescent="0.2">
      <c r="AA22812" s="9"/>
    </row>
    <row r="22813" spans="27:27" x14ac:dyDescent="0.2">
      <c r="AA22813" s="9"/>
    </row>
    <row r="22814" spans="27:27" x14ac:dyDescent="0.2">
      <c r="AA22814" s="9"/>
    </row>
    <row r="22815" spans="27:27" x14ac:dyDescent="0.2">
      <c r="AA22815" s="9"/>
    </row>
    <row r="22816" spans="27:27" x14ac:dyDescent="0.2">
      <c r="AA22816" s="9"/>
    </row>
    <row r="22817" spans="27:27" x14ac:dyDescent="0.2">
      <c r="AA22817" s="9"/>
    </row>
    <row r="22818" spans="27:27" x14ac:dyDescent="0.2">
      <c r="AA22818" s="9"/>
    </row>
    <row r="22819" spans="27:27" x14ac:dyDescent="0.2">
      <c r="AA22819" s="9"/>
    </row>
    <row r="22820" spans="27:27" x14ac:dyDescent="0.2">
      <c r="AA22820" s="9"/>
    </row>
    <row r="22821" spans="27:27" x14ac:dyDescent="0.2">
      <c r="AA22821" s="9"/>
    </row>
    <row r="22822" spans="27:27" x14ac:dyDescent="0.2">
      <c r="AA22822" s="9"/>
    </row>
    <row r="22823" spans="27:27" x14ac:dyDescent="0.2">
      <c r="AA22823" s="9"/>
    </row>
    <row r="22824" spans="27:27" x14ac:dyDescent="0.2">
      <c r="AA22824" s="9"/>
    </row>
    <row r="22825" spans="27:27" x14ac:dyDescent="0.2">
      <c r="AA22825" s="9"/>
    </row>
    <row r="22826" spans="27:27" x14ac:dyDescent="0.2">
      <c r="AA22826" s="9"/>
    </row>
    <row r="22827" spans="27:27" x14ac:dyDescent="0.2">
      <c r="AA22827" s="9"/>
    </row>
    <row r="22828" spans="27:27" x14ac:dyDescent="0.2">
      <c r="AA22828" s="9"/>
    </row>
    <row r="22829" spans="27:27" x14ac:dyDescent="0.2">
      <c r="AA22829" s="9"/>
    </row>
    <row r="22830" spans="27:27" x14ac:dyDescent="0.2">
      <c r="AA22830" s="9"/>
    </row>
    <row r="22831" spans="27:27" x14ac:dyDescent="0.2">
      <c r="AA22831" s="9"/>
    </row>
    <row r="22832" spans="27:27" x14ac:dyDescent="0.2">
      <c r="AA22832" s="9"/>
    </row>
    <row r="22833" spans="27:27" x14ac:dyDescent="0.2">
      <c r="AA22833" s="9"/>
    </row>
    <row r="22834" spans="27:27" x14ac:dyDescent="0.2">
      <c r="AA22834" s="9"/>
    </row>
    <row r="22835" spans="27:27" x14ac:dyDescent="0.2">
      <c r="AA22835" s="9"/>
    </row>
    <row r="22836" spans="27:27" x14ac:dyDescent="0.2">
      <c r="AA22836" s="9"/>
    </row>
    <row r="22837" spans="27:27" x14ac:dyDescent="0.2">
      <c r="AA22837" s="9"/>
    </row>
    <row r="22838" spans="27:27" x14ac:dyDescent="0.2">
      <c r="AA22838" s="9"/>
    </row>
    <row r="22839" spans="27:27" x14ac:dyDescent="0.2">
      <c r="AA22839" s="9"/>
    </row>
    <row r="22840" spans="27:27" x14ac:dyDescent="0.2">
      <c r="AA22840" s="9"/>
    </row>
    <row r="22841" spans="27:27" x14ac:dyDescent="0.2">
      <c r="AA22841" s="9"/>
    </row>
    <row r="22842" spans="27:27" x14ac:dyDescent="0.2">
      <c r="AA22842" s="9"/>
    </row>
    <row r="22843" spans="27:27" x14ac:dyDescent="0.2">
      <c r="AA22843" s="9"/>
    </row>
    <row r="22844" spans="27:27" x14ac:dyDescent="0.2">
      <c r="AA22844" s="9"/>
    </row>
    <row r="22845" spans="27:27" x14ac:dyDescent="0.2">
      <c r="AA22845" s="9"/>
    </row>
    <row r="22846" spans="27:27" x14ac:dyDescent="0.2">
      <c r="AA22846" s="9"/>
    </row>
    <row r="22847" spans="27:27" x14ac:dyDescent="0.2">
      <c r="AA22847" s="9"/>
    </row>
    <row r="22848" spans="27:27" x14ac:dyDescent="0.2">
      <c r="AA22848" s="9"/>
    </row>
    <row r="22849" spans="27:27" x14ac:dyDescent="0.2">
      <c r="AA22849" s="9"/>
    </row>
    <row r="22850" spans="27:27" x14ac:dyDescent="0.2">
      <c r="AA22850" s="9"/>
    </row>
    <row r="22851" spans="27:27" x14ac:dyDescent="0.2">
      <c r="AA22851" s="9"/>
    </row>
    <row r="22852" spans="27:27" x14ac:dyDescent="0.2">
      <c r="AA22852" s="9"/>
    </row>
    <row r="22853" spans="27:27" x14ac:dyDescent="0.2">
      <c r="AA22853" s="9"/>
    </row>
    <row r="22854" spans="27:27" x14ac:dyDescent="0.2">
      <c r="AA22854" s="9"/>
    </row>
    <row r="22855" spans="27:27" x14ac:dyDescent="0.2">
      <c r="AA22855" s="9"/>
    </row>
    <row r="22856" spans="27:27" x14ac:dyDescent="0.2">
      <c r="AA22856" s="9"/>
    </row>
    <row r="22857" spans="27:27" x14ac:dyDescent="0.2">
      <c r="AA22857" s="9"/>
    </row>
    <row r="22858" spans="27:27" x14ac:dyDescent="0.2">
      <c r="AA22858" s="9"/>
    </row>
    <row r="22859" spans="27:27" x14ac:dyDescent="0.2">
      <c r="AA22859" s="9"/>
    </row>
    <row r="22860" spans="27:27" x14ac:dyDescent="0.2">
      <c r="AA22860" s="9"/>
    </row>
    <row r="22861" spans="27:27" x14ac:dyDescent="0.2">
      <c r="AA22861" s="9"/>
    </row>
    <row r="22862" spans="27:27" x14ac:dyDescent="0.2">
      <c r="AA22862" s="9"/>
    </row>
    <row r="22863" spans="27:27" x14ac:dyDescent="0.2">
      <c r="AA22863" s="9"/>
    </row>
    <row r="22864" spans="27:27" x14ac:dyDescent="0.2">
      <c r="AA22864" s="9"/>
    </row>
    <row r="22865" spans="27:27" x14ac:dyDescent="0.2">
      <c r="AA22865" s="9"/>
    </row>
    <row r="22866" spans="27:27" x14ac:dyDescent="0.2">
      <c r="AA22866" s="9"/>
    </row>
    <row r="22867" spans="27:27" x14ac:dyDescent="0.2">
      <c r="AA22867" s="9"/>
    </row>
    <row r="22868" spans="27:27" x14ac:dyDescent="0.2">
      <c r="AA22868" s="9"/>
    </row>
    <row r="22869" spans="27:27" x14ac:dyDescent="0.2">
      <c r="AA22869" s="9"/>
    </row>
    <row r="22870" spans="27:27" x14ac:dyDescent="0.2">
      <c r="AA22870" s="9"/>
    </row>
    <row r="22871" spans="27:27" x14ac:dyDescent="0.2">
      <c r="AA22871" s="9"/>
    </row>
    <row r="22872" spans="27:27" x14ac:dyDescent="0.2">
      <c r="AA22872" s="9"/>
    </row>
    <row r="22873" spans="27:27" x14ac:dyDescent="0.2">
      <c r="AA22873" s="9"/>
    </row>
    <row r="22874" spans="27:27" x14ac:dyDescent="0.2">
      <c r="AA22874" s="9"/>
    </row>
    <row r="22875" spans="27:27" x14ac:dyDescent="0.2">
      <c r="AA22875" s="9"/>
    </row>
    <row r="22876" spans="27:27" x14ac:dyDescent="0.2">
      <c r="AA22876" s="9"/>
    </row>
    <row r="22877" spans="27:27" x14ac:dyDescent="0.2">
      <c r="AA22877" s="9"/>
    </row>
    <row r="22878" spans="27:27" x14ac:dyDescent="0.2">
      <c r="AA22878" s="9"/>
    </row>
    <row r="22879" spans="27:27" x14ac:dyDescent="0.2">
      <c r="AA22879" s="9"/>
    </row>
    <row r="22880" spans="27:27" x14ac:dyDescent="0.2">
      <c r="AA22880" s="9"/>
    </row>
    <row r="22881" spans="27:27" x14ac:dyDescent="0.2">
      <c r="AA22881" s="9"/>
    </row>
    <row r="22882" spans="27:27" x14ac:dyDescent="0.2">
      <c r="AA22882" s="9"/>
    </row>
    <row r="22883" spans="27:27" x14ac:dyDescent="0.2">
      <c r="AA22883" s="9"/>
    </row>
    <row r="22884" spans="27:27" x14ac:dyDescent="0.2">
      <c r="AA22884" s="9"/>
    </row>
    <row r="22885" spans="27:27" x14ac:dyDescent="0.2">
      <c r="AA22885" s="9"/>
    </row>
    <row r="22886" spans="27:27" x14ac:dyDescent="0.2">
      <c r="AA22886" s="9"/>
    </row>
    <row r="22887" spans="27:27" x14ac:dyDescent="0.2">
      <c r="AA22887" s="9"/>
    </row>
    <row r="22888" spans="27:27" x14ac:dyDescent="0.2">
      <c r="AA22888" s="9"/>
    </row>
    <row r="22889" spans="27:27" x14ac:dyDescent="0.2">
      <c r="AA22889" s="9"/>
    </row>
    <row r="22890" spans="27:27" x14ac:dyDescent="0.2">
      <c r="AA22890" s="9"/>
    </row>
    <row r="22891" spans="27:27" x14ac:dyDescent="0.2">
      <c r="AA22891" s="9"/>
    </row>
    <row r="22892" spans="27:27" x14ac:dyDescent="0.2">
      <c r="AA22892" s="9"/>
    </row>
    <row r="22893" spans="27:27" x14ac:dyDescent="0.2">
      <c r="AA22893" s="9"/>
    </row>
    <row r="22894" spans="27:27" x14ac:dyDescent="0.2">
      <c r="AA22894" s="9"/>
    </row>
    <row r="22895" spans="27:27" x14ac:dyDescent="0.2">
      <c r="AA22895" s="9"/>
    </row>
    <row r="22896" spans="27:27" x14ac:dyDescent="0.2">
      <c r="AA22896" s="9"/>
    </row>
    <row r="22897" spans="27:27" x14ac:dyDescent="0.2">
      <c r="AA22897" s="9"/>
    </row>
    <row r="22898" spans="27:27" x14ac:dyDescent="0.2">
      <c r="AA22898" s="9"/>
    </row>
    <row r="22899" spans="27:27" x14ac:dyDescent="0.2">
      <c r="AA22899" s="9"/>
    </row>
    <row r="22900" spans="27:27" x14ac:dyDescent="0.2">
      <c r="AA22900" s="9"/>
    </row>
    <row r="22901" spans="27:27" x14ac:dyDescent="0.2">
      <c r="AA22901" s="9"/>
    </row>
    <row r="22902" spans="27:27" x14ac:dyDescent="0.2">
      <c r="AA22902" s="9"/>
    </row>
    <row r="22903" spans="27:27" x14ac:dyDescent="0.2">
      <c r="AA22903" s="9"/>
    </row>
    <row r="22904" spans="27:27" x14ac:dyDescent="0.2">
      <c r="AA22904" s="9"/>
    </row>
    <row r="22905" spans="27:27" x14ac:dyDescent="0.2">
      <c r="AA22905" s="9"/>
    </row>
    <row r="22906" spans="27:27" x14ac:dyDescent="0.2">
      <c r="AA22906" s="9"/>
    </row>
    <row r="22907" spans="27:27" x14ac:dyDescent="0.2">
      <c r="AA22907" s="9"/>
    </row>
    <row r="22908" spans="27:27" x14ac:dyDescent="0.2">
      <c r="AA22908" s="9"/>
    </row>
    <row r="22909" spans="27:27" x14ac:dyDescent="0.2">
      <c r="AA22909" s="9"/>
    </row>
    <row r="22910" spans="27:27" x14ac:dyDescent="0.2">
      <c r="AA22910" s="9"/>
    </row>
    <row r="22911" spans="27:27" x14ac:dyDescent="0.2">
      <c r="AA22911" s="9"/>
    </row>
    <row r="22912" spans="27:27" x14ac:dyDescent="0.2">
      <c r="AA22912" s="9"/>
    </row>
    <row r="22913" spans="27:27" x14ac:dyDescent="0.2">
      <c r="AA22913" s="9"/>
    </row>
    <row r="22914" spans="27:27" x14ac:dyDescent="0.2">
      <c r="AA22914" s="9"/>
    </row>
    <row r="22915" spans="27:27" x14ac:dyDescent="0.2">
      <c r="AA22915" s="9"/>
    </row>
    <row r="22916" spans="27:27" x14ac:dyDescent="0.2">
      <c r="AA22916" s="9"/>
    </row>
    <row r="22917" spans="27:27" x14ac:dyDescent="0.2">
      <c r="AA22917" s="9"/>
    </row>
    <row r="22918" spans="27:27" x14ac:dyDescent="0.2">
      <c r="AA22918" s="9"/>
    </row>
    <row r="22919" spans="27:27" x14ac:dyDescent="0.2">
      <c r="AA22919" s="9"/>
    </row>
    <row r="22920" spans="27:27" x14ac:dyDescent="0.2">
      <c r="AA22920" s="9"/>
    </row>
    <row r="22921" spans="27:27" x14ac:dyDescent="0.2">
      <c r="AA22921" s="9"/>
    </row>
    <row r="22922" spans="27:27" x14ac:dyDescent="0.2">
      <c r="AA22922" s="9"/>
    </row>
    <row r="22923" spans="27:27" x14ac:dyDescent="0.2">
      <c r="AA22923" s="9"/>
    </row>
    <row r="22924" spans="27:27" x14ac:dyDescent="0.2">
      <c r="AA22924" s="9"/>
    </row>
    <row r="22925" spans="27:27" x14ac:dyDescent="0.2">
      <c r="AA22925" s="9"/>
    </row>
    <row r="22926" spans="27:27" x14ac:dyDescent="0.2">
      <c r="AA22926" s="9"/>
    </row>
    <row r="22927" spans="27:27" x14ac:dyDescent="0.2">
      <c r="AA22927" s="9"/>
    </row>
    <row r="22928" spans="27:27" x14ac:dyDescent="0.2">
      <c r="AA22928" s="9"/>
    </row>
    <row r="22929" spans="27:27" x14ac:dyDescent="0.2">
      <c r="AA22929" s="9"/>
    </row>
    <row r="22930" spans="27:27" x14ac:dyDescent="0.2">
      <c r="AA22930" s="9"/>
    </row>
    <row r="22931" spans="27:27" x14ac:dyDescent="0.2">
      <c r="AA22931" s="9"/>
    </row>
    <row r="22932" spans="27:27" x14ac:dyDescent="0.2">
      <c r="AA22932" s="9"/>
    </row>
    <row r="22933" spans="27:27" x14ac:dyDescent="0.2">
      <c r="AA22933" s="9"/>
    </row>
    <row r="22934" spans="27:27" x14ac:dyDescent="0.2">
      <c r="AA22934" s="9"/>
    </row>
    <row r="22935" spans="27:27" x14ac:dyDescent="0.2">
      <c r="AA22935" s="9"/>
    </row>
    <row r="22936" spans="27:27" x14ac:dyDescent="0.2">
      <c r="AA22936" s="9"/>
    </row>
    <row r="22937" spans="27:27" x14ac:dyDescent="0.2">
      <c r="AA22937" s="9"/>
    </row>
    <row r="22938" spans="27:27" x14ac:dyDescent="0.2">
      <c r="AA22938" s="9"/>
    </row>
    <row r="22939" spans="27:27" x14ac:dyDescent="0.2">
      <c r="AA22939" s="9"/>
    </row>
    <row r="22940" spans="27:27" x14ac:dyDescent="0.2">
      <c r="AA22940" s="9"/>
    </row>
    <row r="22941" spans="27:27" x14ac:dyDescent="0.2">
      <c r="AA22941" s="9"/>
    </row>
    <row r="22942" spans="27:27" x14ac:dyDescent="0.2">
      <c r="AA22942" s="9"/>
    </row>
    <row r="22943" spans="27:27" x14ac:dyDescent="0.2">
      <c r="AA22943" s="9"/>
    </row>
    <row r="22944" spans="27:27" x14ac:dyDescent="0.2">
      <c r="AA22944" s="9"/>
    </row>
    <row r="22945" spans="27:27" x14ac:dyDescent="0.2">
      <c r="AA22945" s="9"/>
    </row>
    <row r="22946" spans="27:27" x14ac:dyDescent="0.2">
      <c r="AA22946" s="9"/>
    </row>
    <row r="22947" spans="27:27" x14ac:dyDescent="0.2">
      <c r="AA22947" s="9"/>
    </row>
    <row r="22948" spans="27:27" x14ac:dyDescent="0.2">
      <c r="AA22948" s="9"/>
    </row>
    <row r="22949" spans="27:27" x14ac:dyDescent="0.2">
      <c r="AA22949" s="9"/>
    </row>
    <row r="22950" spans="27:27" x14ac:dyDescent="0.2">
      <c r="AA22950" s="9"/>
    </row>
    <row r="22951" spans="27:27" x14ac:dyDescent="0.2">
      <c r="AA22951" s="9"/>
    </row>
    <row r="22952" spans="27:27" x14ac:dyDescent="0.2">
      <c r="AA22952" s="9"/>
    </row>
    <row r="22953" spans="27:27" x14ac:dyDescent="0.2">
      <c r="AA22953" s="9"/>
    </row>
    <row r="22954" spans="27:27" x14ac:dyDescent="0.2">
      <c r="AA22954" s="9"/>
    </row>
    <row r="22955" spans="27:27" x14ac:dyDescent="0.2">
      <c r="AA22955" s="9"/>
    </row>
    <row r="22956" spans="27:27" x14ac:dyDescent="0.2">
      <c r="AA22956" s="9"/>
    </row>
    <row r="22957" spans="27:27" x14ac:dyDescent="0.2">
      <c r="AA22957" s="9"/>
    </row>
    <row r="22958" spans="27:27" x14ac:dyDescent="0.2">
      <c r="AA22958" s="9"/>
    </row>
    <row r="22959" spans="27:27" x14ac:dyDescent="0.2">
      <c r="AA22959" s="9"/>
    </row>
    <row r="22960" spans="27:27" x14ac:dyDescent="0.2">
      <c r="AA22960" s="9"/>
    </row>
    <row r="22961" spans="27:27" x14ac:dyDescent="0.2">
      <c r="AA22961" s="9"/>
    </row>
    <row r="22962" spans="27:27" x14ac:dyDescent="0.2">
      <c r="AA22962" s="9"/>
    </row>
    <row r="22963" spans="27:27" x14ac:dyDescent="0.2">
      <c r="AA22963" s="9"/>
    </row>
    <row r="22964" spans="27:27" x14ac:dyDescent="0.2">
      <c r="AA22964" s="9"/>
    </row>
    <row r="22965" spans="27:27" x14ac:dyDescent="0.2">
      <c r="AA22965" s="9"/>
    </row>
    <row r="22966" spans="27:27" x14ac:dyDescent="0.2">
      <c r="AA22966" s="9"/>
    </row>
    <row r="22967" spans="27:27" x14ac:dyDescent="0.2">
      <c r="AA22967" s="9"/>
    </row>
    <row r="22968" spans="27:27" x14ac:dyDescent="0.2">
      <c r="AA22968" s="9"/>
    </row>
    <row r="22969" spans="27:27" x14ac:dyDescent="0.2">
      <c r="AA22969" s="9"/>
    </row>
    <row r="22970" spans="27:27" x14ac:dyDescent="0.2">
      <c r="AA22970" s="9"/>
    </row>
    <row r="22971" spans="27:27" x14ac:dyDescent="0.2">
      <c r="AA22971" s="9"/>
    </row>
    <row r="22972" spans="27:27" x14ac:dyDescent="0.2">
      <c r="AA22972" s="9"/>
    </row>
    <row r="22973" spans="27:27" x14ac:dyDescent="0.2">
      <c r="AA22973" s="9"/>
    </row>
    <row r="22974" spans="27:27" x14ac:dyDescent="0.2">
      <c r="AA22974" s="9"/>
    </row>
    <row r="22975" spans="27:27" x14ac:dyDescent="0.2">
      <c r="AA22975" s="9"/>
    </row>
    <row r="22976" spans="27:27" x14ac:dyDescent="0.2">
      <c r="AA22976" s="9"/>
    </row>
    <row r="22977" spans="27:27" x14ac:dyDescent="0.2">
      <c r="AA22977" s="9"/>
    </row>
    <row r="22978" spans="27:27" x14ac:dyDescent="0.2">
      <c r="AA22978" s="9"/>
    </row>
    <row r="22979" spans="27:27" x14ac:dyDescent="0.2">
      <c r="AA22979" s="9"/>
    </row>
    <row r="22980" spans="27:27" x14ac:dyDescent="0.2">
      <c r="AA22980" s="9"/>
    </row>
    <row r="22981" spans="27:27" x14ac:dyDescent="0.2">
      <c r="AA22981" s="9"/>
    </row>
    <row r="22982" spans="27:27" x14ac:dyDescent="0.2">
      <c r="AA22982" s="9"/>
    </row>
    <row r="22983" spans="27:27" x14ac:dyDescent="0.2">
      <c r="AA22983" s="9"/>
    </row>
    <row r="22984" spans="27:27" x14ac:dyDescent="0.2">
      <c r="AA22984" s="9"/>
    </row>
    <row r="22985" spans="27:27" x14ac:dyDescent="0.2">
      <c r="AA22985" s="9"/>
    </row>
    <row r="22986" spans="27:27" x14ac:dyDescent="0.2">
      <c r="AA22986" s="9"/>
    </row>
    <row r="22987" spans="27:27" x14ac:dyDescent="0.2">
      <c r="AA22987" s="9"/>
    </row>
    <row r="22988" spans="27:27" x14ac:dyDescent="0.2">
      <c r="AA22988" s="9"/>
    </row>
    <row r="22989" spans="27:27" x14ac:dyDescent="0.2">
      <c r="AA22989" s="9"/>
    </row>
    <row r="22990" spans="27:27" x14ac:dyDescent="0.2">
      <c r="AA22990" s="9"/>
    </row>
    <row r="22991" spans="27:27" x14ac:dyDescent="0.2">
      <c r="AA22991" s="9"/>
    </row>
    <row r="22992" spans="27:27" x14ac:dyDescent="0.2">
      <c r="AA22992" s="9"/>
    </row>
    <row r="22993" spans="27:27" x14ac:dyDescent="0.2">
      <c r="AA22993" s="9"/>
    </row>
    <row r="22994" spans="27:27" x14ac:dyDescent="0.2">
      <c r="AA22994" s="9"/>
    </row>
    <row r="22995" spans="27:27" x14ac:dyDescent="0.2">
      <c r="AA22995" s="9"/>
    </row>
    <row r="22996" spans="27:27" x14ac:dyDescent="0.2">
      <c r="AA22996" s="9"/>
    </row>
    <row r="22997" spans="27:27" x14ac:dyDescent="0.2">
      <c r="AA22997" s="9"/>
    </row>
    <row r="22998" spans="27:27" x14ac:dyDescent="0.2">
      <c r="AA22998" s="9"/>
    </row>
    <row r="22999" spans="27:27" x14ac:dyDescent="0.2">
      <c r="AA22999" s="9"/>
    </row>
    <row r="23000" spans="27:27" x14ac:dyDescent="0.2">
      <c r="AA23000" s="9"/>
    </row>
    <row r="23001" spans="27:27" x14ac:dyDescent="0.2">
      <c r="AA23001" s="9"/>
    </row>
    <row r="23002" spans="27:27" x14ac:dyDescent="0.2">
      <c r="AA23002" s="9"/>
    </row>
    <row r="23003" spans="27:27" x14ac:dyDescent="0.2">
      <c r="AA23003" s="9"/>
    </row>
    <row r="23004" spans="27:27" x14ac:dyDescent="0.2">
      <c r="AA23004" s="9"/>
    </row>
    <row r="23005" spans="27:27" x14ac:dyDescent="0.2">
      <c r="AA23005" s="9"/>
    </row>
    <row r="23006" spans="27:27" x14ac:dyDescent="0.2">
      <c r="AA23006" s="9"/>
    </row>
    <row r="23007" spans="27:27" x14ac:dyDescent="0.2">
      <c r="AA23007" s="9"/>
    </row>
    <row r="23008" spans="27:27" x14ac:dyDescent="0.2">
      <c r="AA23008" s="9"/>
    </row>
    <row r="23009" spans="27:27" x14ac:dyDescent="0.2">
      <c r="AA23009" s="9"/>
    </row>
    <row r="23010" spans="27:27" x14ac:dyDescent="0.2">
      <c r="AA23010" s="9"/>
    </row>
    <row r="23011" spans="27:27" x14ac:dyDescent="0.2">
      <c r="AA23011" s="9"/>
    </row>
    <row r="23012" spans="27:27" x14ac:dyDescent="0.2">
      <c r="AA23012" s="9"/>
    </row>
    <row r="23013" spans="27:27" x14ac:dyDescent="0.2">
      <c r="AA23013" s="9"/>
    </row>
    <row r="23014" spans="27:27" x14ac:dyDescent="0.2">
      <c r="AA23014" s="9"/>
    </row>
    <row r="23015" spans="27:27" x14ac:dyDescent="0.2">
      <c r="AA23015" s="9"/>
    </row>
    <row r="23016" spans="27:27" x14ac:dyDescent="0.2">
      <c r="AA23016" s="9"/>
    </row>
    <row r="23017" spans="27:27" x14ac:dyDescent="0.2">
      <c r="AA23017" s="9"/>
    </row>
    <row r="23018" spans="27:27" x14ac:dyDescent="0.2">
      <c r="AA23018" s="9"/>
    </row>
    <row r="23019" spans="27:27" x14ac:dyDescent="0.2">
      <c r="AA23019" s="9"/>
    </row>
    <row r="23020" spans="27:27" x14ac:dyDescent="0.2">
      <c r="AA23020" s="9"/>
    </row>
    <row r="23021" spans="27:27" x14ac:dyDescent="0.2">
      <c r="AA23021" s="9"/>
    </row>
    <row r="23022" spans="27:27" x14ac:dyDescent="0.2">
      <c r="AA23022" s="9"/>
    </row>
    <row r="23023" spans="27:27" x14ac:dyDescent="0.2">
      <c r="AA23023" s="9"/>
    </row>
    <row r="23024" spans="27:27" x14ac:dyDescent="0.2">
      <c r="AA23024" s="9"/>
    </row>
    <row r="23025" spans="27:27" x14ac:dyDescent="0.2">
      <c r="AA23025" s="9"/>
    </row>
    <row r="23026" spans="27:27" x14ac:dyDescent="0.2">
      <c r="AA23026" s="9"/>
    </row>
    <row r="23027" spans="27:27" x14ac:dyDescent="0.2">
      <c r="AA23027" s="9"/>
    </row>
    <row r="23028" spans="27:27" x14ac:dyDescent="0.2">
      <c r="AA23028" s="9"/>
    </row>
    <row r="23029" spans="27:27" x14ac:dyDescent="0.2">
      <c r="AA23029" s="9"/>
    </row>
    <row r="23030" spans="27:27" x14ac:dyDescent="0.2">
      <c r="AA23030" s="9"/>
    </row>
    <row r="23031" spans="27:27" x14ac:dyDescent="0.2">
      <c r="AA23031" s="9"/>
    </row>
    <row r="23032" spans="27:27" x14ac:dyDescent="0.2">
      <c r="AA23032" s="9"/>
    </row>
    <row r="23033" spans="27:27" x14ac:dyDescent="0.2">
      <c r="AA23033" s="9"/>
    </row>
    <row r="23034" spans="27:27" x14ac:dyDescent="0.2">
      <c r="AA23034" s="9"/>
    </row>
    <row r="23035" spans="27:27" x14ac:dyDescent="0.2">
      <c r="AA23035" s="9"/>
    </row>
    <row r="23036" spans="27:27" x14ac:dyDescent="0.2">
      <c r="AA23036" s="9"/>
    </row>
    <row r="23037" spans="27:27" x14ac:dyDescent="0.2">
      <c r="AA23037" s="9"/>
    </row>
    <row r="23038" spans="27:27" x14ac:dyDescent="0.2">
      <c r="AA23038" s="9"/>
    </row>
    <row r="23039" spans="27:27" x14ac:dyDescent="0.2">
      <c r="AA23039" s="9"/>
    </row>
    <row r="23040" spans="27:27" x14ac:dyDescent="0.2">
      <c r="AA23040" s="9"/>
    </row>
    <row r="23041" spans="27:27" x14ac:dyDescent="0.2">
      <c r="AA23041" s="9"/>
    </row>
    <row r="23042" spans="27:27" x14ac:dyDescent="0.2">
      <c r="AA23042" s="9"/>
    </row>
    <row r="23043" spans="27:27" x14ac:dyDescent="0.2">
      <c r="AA23043" s="9"/>
    </row>
    <row r="23044" spans="27:27" x14ac:dyDescent="0.2">
      <c r="AA23044" s="9"/>
    </row>
    <row r="23045" spans="27:27" x14ac:dyDescent="0.2">
      <c r="AA23045" s="9"/>
    </row>
    <row r="23046" spans="27:27" x14ac:dyDescent="0.2">
      <c r="AA23046" s="9"/>
    </row>
    <row r="23047" spans="27:27" x14ac:dyDescent="0.2">
      <c r="AA23047" s="9"/>
    </row>
    <row r="23048" spans="27:27" x14ac:dyDescent="0.2">
      <c r="AA23048" s="9"/>
    </row>
    <row r="23049" spans="27:27" x14ac:dyDescent="0.2">
      <c r="AA23049" s="9"/>
    </row>
    <row r="23050" spans="27:27" x14ac:dyDescent="0.2">
      <c r="AA23050" s="9"/>
    </row>
    <row r="23051" spans="27:27" x14ac:dyDescent="0.2">
      <c r="AA23051" s="9"/>
    </row>
    <row r="23052" spans="27:27" x14ac:dyDescent="0.2">
      <c r="AA23052" s="9"/>
    </row>
    <row r="23053" spans="27:27" x14ac:dyDescent="0.2">
      <c r="AA23053" s="9"/>
    </row>
    <row r="23054" spans="27:27" x14ac:dyDescent="0.2">
      <c r="AA23054" s="9"/>
    </row>
    <row r="23055" spans="27:27" x14ac:dyDescent="0.2">
      <c r="AA23055" s="9"/>
    </row>
    <row r="23056" spans="27:27" x14ac:dyDescent="0.2">
      <c r="AA23056" s="9"/>
    </row>
    <row r="23057" spans="27:27" x14ac:dyDescent="0.2">
      <c r="AA23057" s="9"/>
    </row>
    <row r="23058" spans="27:27" x14ac:dyDescent="0.2">
      <c r="AA23058" s="9"/>
    </row>
    <row r="23059" spans="27:27" x14ac:dyDescent="0.2">
      <c r="AA23059" s="9"/>
    </row>
    <row r="23060" spans="27:27" x14ac:dyDescent="0.2">
      <c r="AA23060" s="9"/>
    </row>
    <row r="23061" spans="27:27" x14ac:dyDescent="0.2">
      <c r="AA23061" s="9"/>
    </row>
    <row r="23062" spans="27:27" x14ac:dyDescent="0.2">
      <c r="AA23062" s="9"/>
    </row>
    <row r="23063" spans="27:27" x14ac:dyDescent="0.2">
      <c r="AA23063" s="9"/>
    </row>
    <row r="23064" spans="27:27" x14ac:dyDescent="0.2">
      <c r="AA23064" s="9"/>
    </row>
    <row r="23065" spans="27:27" x14ac:dyDescent="0.2">
      <c r="AA23065" s="9"/>
    </row>
    <row r="23066" spans="27:27" x14ac:dyDescent="0.2">
      <c r="AA23066" s="9"/>
    </row>
    <row r="23067" spans="27:27" x14ac:dyDescent="0.2">
      <c r="AA23067" s="9"/>
    </row>
    <row r="23068" spans="27:27" x14ac:dyDescent="0.2">
      <c r="AA23068" s="9"/>
    </row>
    <row r="23069" spans="27:27" x14ac:dyDescent="0.2">
      <c r="AA23069" s="9"/>
    </row>
    <row r="23070" spans="27:27" x14ac:dyDescent="0.2">
      <c r="AA23070" s="9"/>
    </row>
    <row r="23071" spans="27:27" x14ac:dyDescent="0.2">
      <c r="AA23071" s="9"/>
    </row>
    <row r="23072" spans="27:27" x14ac:dyDescent="0.2">
      <c r="AA23072" s="9"/>
    </row>
    <row r="23073" spans="27:27" x14ac:dyDescent="0.2">
      <c r="AA23073" s="9"/>
    </row>
    <row r="23074" spans="27:27" x14ac:dyDescent="0.2">
      <c r="AA23074" s="9"/>
    </row>
    <row r="23075" spans="27:27" x14ac:dyDescent="0.2">
      <c r="AA23075" s="9"/>
    </row>
    <row r="23076" spans="27:27" x14ac:dyDescent="0.2">
      <c r="AA23076" s="9"/>
    </row>
    <row r="23077" spans="27:27" x14ac:dyDescent="0.2">
      <c r="AA23077" s="9"/>
    </row>
    <row r="23078" spans="27:27" x14ac:dyDescent="0.2">
      <c r="AA23078" s="9"/>
    </row>
    <row r="23079" spans="27:27" x14ac:dyDescent="0.2">
      <c r="AA23079" s="9"/>
    </row>
    <row r="23080" spans="27:27" x14ac:dyDescent="0.2">
      <c r="AA23080" s="9"/>
    </row>
    <row r="23081" spans="27:27" x14ac:dyDescent="0.2">
      <c r="AA23081" s="9"/>
    </row>
    <row r="23082" spans="27:27" x14ac:dyDescent="0.2">
      <c r="AA23082" s="9"/>
    </row>
    <row r="23083" spans="27:27" x14ac:dyDescent="0.2">
      <c r="AA23083" s="9"/>
    </row>
    <row r="23084" spans="27:27" x14ac:dyDescent="0.2">
      <c r="AA23084" s="9"/>
    </row>
    <row r="23085" spans="27:27" x14ac:dyDescent="0.2">
      <c r="AA23085" s="9"/>
    </row>
    <row r="23086" spans="27:27" x14ac:dyDescent="0.2">
      <c r="AA23086" s="9"/>
    </row>
    <row r="23087" spans="27:27" x14ac:dyDescent="0.2">
      <c r="AA23087" s="9"/>
    </row>
    <row r="23088" spans="27:27" x14ac:dyDescent="0.2">
      <c r="AA23088" s="9"/>
    </row>
    <row r="23089" spans="27:27" x14ac:dyDescent="0.2">
      <c r="AA23089" s="9"/>
    </row>
    <row r="23090" spans="27:27" x14ac:dyDescent="0.2">
      <c r="AA23090" s="9"/>
    </row>
    <row r="23091" spans="27:27" x14ac:dyDescent="0.2">
      <c r="AA23091" s="9"/>
    </row>
    <row r="23092" spans="27:27" x14ac:dyDescent="0.2">
      <c r="AA23092" s="9"/>
    </row>
    <row r="23093" spans="27:27" x14ac:dyDescent="0.2">
      <c r="AA23093" s="9"/>
    </row>
    <row r="23094" spans="27:27" x14ac:dyDescent="0.2">
      <c r="AA23094" s="9"/>
    </row>
    <row r="23095" spans="27:27" x14ac:dyDescent="0.2">
      <c r="AA23095" s="9"/>
    </row>
    <row r="23096" spans="27:27" x14ac:dyDescent="0.2">
      <c r="AA23096" s="9"/>
    </row>
    <row r="23097" spans="27:27" x14ac:dyDescent="0.2">
      <c r="AA23097" s="9"/>
    </row>
    <row r="23098" spans="27:27" x14ac:dyDescent="0.2">
      <c r="AA23098" s="9"/>
    </row>
    <row r="23099" spans="27:27" x14ac:dyDescent="0.2">
      <c r="AA23099" s="9"/>
    </row>
    <row r="23100" spans="27:27" x14ac:dyDescent="0.2">
      <c r="AA23100" s="9"/>
    </row>
    <row r="23101" spans="27:27" x14ac:dyDescent="0.2">
      <c r="AA23101" s="9"/>
    </row>
    <row r="23102" spans="27:27" x14ac:dyDescent="0.2">
      <c r="AA23102" s="9"/>
    </row>
    <row r="23103" spans="27:27" x14ac:dyDescent="0.2">
      <c r="AA23103" s="9"/>
    </row>
    <row r="23104" spans="27:27" x14ac:dyDescent="0.2">
      <c r="AA23104" s="9"/>
    </row>
    <row r="23105" spans="27:27" x14ac:dyDescent="0.2">
      <c r="AA23105" s="9"/>
    </row>
    <row r="23106" spans="27:27" x14ac:dyDescent="0.2">
      <c r="AA23106" s="9"/>
    </row>
    <row r="23107" spans="27:27" x14ac:dyDescent="0.2">
      <c r="AA23107" s="9"/>
    </row>
    <row r="23108" spans="27:27" x14ac:dyDescent="0.2">
      <c r="AA23108" s="9"/>
    </row>
    <row r="23109" spans="27:27" x14ac:dyDescent="0.2">
      <c r="AA23109" s="9"/>
    </row>
    <row r="23110" spans="27:27" x14ac:dyDescent="0.2">
      <c r="AA23110" s="9"/>
    </row>
    <row r="23111" spans="27:27" x14ac:dyDescent="0.2">
      <c r="AA23111" s="9"/>
    </row>
    <row r="23112" spans="27:27" x14ac:dyDescent="0.2">
      <c r="AA23112" s="9"/>
    </row>
    <row r="23113" spans="27:27" x14ac:dyDescent="0.2">
      <c r="AA23113" s="9"/>
    </row>
    <row r="23114" spans="27:27" x14ac:dyDescent="0.2">
      <c r="AA23114" s="9"/>
    </row>
    <row r="23115" spans="27:27" x14ac:dyDescent="0.2">
      <c r="AA23115" s="9"/>
    </row>
    <row r="23116" spans="27:27" x14ac:dyDescent="0.2">
      <c r="AA23116" s="9"/>
    </row>
    <row r="23117" spans="27:27" x14ac:dyDescent="0.2">
      <c r="AA23117" s="9"/>
    </row>
    <row r="23118" spans="27:27" x14ac:dyDescent="0.2">
      <c r="AA23118" s="9"/>
    </row>
    <row r="23119" spans="27:27" x14ac:dyDescent="0.2">
      <c r="AA23119" s="9"/>
    </row>
    <row r="23120" spans="27:27" x14ac:dyDescent="0.2">
      <c r="AA23120" s="9"/>
    </row>
    <row r="23121" spans="27:27" x14ac:dyDescent="0.2">
      <c r="AA23121" s="9"/>
    </row>
    <row r="23122" spans="27:27" x14ac:dyDescent="0.2">
      <c r="AA23122" s="9"/>
    </row>
    <row r="23123" spans="27:27" x14ac:dyDescent="0.2">
      <c r="AA23123" s="9"/>
    </row>
    <row r="23124" spans="27:27" x14ac:dyDescent="0.2">
      <c r="AA23124" s="9"/>
    </row>
    <row r="23125" spans="27:27" x14ac:dyDescent="0.2">
      <c r="AA23125" s="9"/>
    </row>
    <row r="23126" spans="27:27" x14ac:dyDescent="0.2">
      <c r="AA23126" s="9"/>
    </row>
    <row r="23127" spans="27:27" x14ac:dyDescent="0.2">
      <c r="AA23127" s="9"/>
    </row>
    <row r="23128" spans="27:27" x14ac:dyDescent="0.2">
      <c r="AA23128" s="9"/>
    </row>
    <row r="23129" spans="27:27" x14ac:dyDescent="0.2">
      <c r="AA23129" s="9"/>
    </row>
    <row r="23130" spans="27:27" x14ac:dyDescent="0.2">
      <c r="AA23130" s="9"/>
    </row>
    <row r="23131" spans="27:27" x14ac:dyDescent="0.2">
      <c r="AA23131" s="9"/>
    </row>
    <row r="23132" spans="27:27" x14ac:dyDescent="0.2">
      <c r="AA23132" s="9"/>
    </row>
    <row r="23133" spans="27:27" x14ac:dyDescent="0.2">
      <c r="AA23133" s="9"/>
    </row>
    <row r="23134" spans="27:27" x14ac:dyDescent="0.2">
      <c r="AA23134" s="9"/>
    </row>
    <row r="23135" spans="27:27" x14ac:dyDescent="0.2">
      <c r="AA23135" s="9"/>
    </row>
    <row r="23136" spans="27:27" x14ac:dyDescent="0.2">
      <c r="AA23136" s="9"/>
    </row>
    <row r="23137" spans="27:27" x14ac:dyDescent="0.2">
      <c r="AA23137" s="9"/>
    </row>
    <row r="23138" spans="27:27" x14ac:dyDescent="0.2">
      <c r="AA23138" s="9"/>
    </row>
    <row r="23139" spans="27:27" x14ac:dyDescent="0.2">
      <c r="AA23139" s="9"/>
    </row>
    <row r="23140" spans="27:27" x14ac:dyDescent="0.2">
      <c r="AA23140" s="9"/>
    </row>
    <row r="23141" spans="27:27" x14ac:dyDescent="0.2">
      <c r="AA23141" s="9"/>
    </row>
    <row r="23142" spans="27:27" x14ac:dyDescent="0.2">
      <c r="AA23142" s="9"/>
    </row>
    <row r="23143" spans="27:27" x14ac:dyDescent="0.2">
      <c r="AA23143" s="9"/>
    </row>
    <row r="23144" spans="27:27" x14ac:dyDescent="0.2">
      <c r="AA23144" s="9"/>
    </row>
    <row r="23145" spans="27:27" x14ac:dyDescent="0.2">
      <c r="AA23145" s="9"/>
    </row>
    <row r="23146" spans="27:27" x14ac:dyDescent="0.2">
      <c r="AA23146" s="9"/>
    </row>
    <row r="23147" spans="27:27" x14ac:dyDescent="0.2">
      <c r="AA23147" s="9"/>
    </row>
    <row r="23148" spans="27:27" x14ac:dyDescent="0.2">
      <c r="AA23148" s="9"/>
    </row>
    <row r="23149" spans="27:27" x14ac:dyDescent="0.2">
      <c r="AA23149" s="9"/>
    </row>
    <row r="23150" spans="27:27" x14ac:dyDescent="0.2">
      <c r="AA23150" s="9"/>
    </row>
    <row r="23151" spans="27:27" x14ac:dyDescent="0.2">
      <c r="AA23151" s="9"/>
    </row>
    <row r="23152" spans="27:27" x14ac:dyDescent="0.2">
      <c r="AA23152" s="9"/>
    </row>
    <row r="23153" spans="27:27" x14ac:dyDescent="0.2">
      <c r="AA23153" s="9"/>
    </row>
    <row r="23154" spans="27:27" x14ac:dyDescent="0.2">
      <c r="AA23154" s="9"/>
    </row>
    <row r="23155" spans="27:27" x14ac:dyDescent="0.2">
      <c r="AA23155" s="9"/>
    </row>
    <row r="23156" spans="27:27" x14ac:dyDescent="0.2">
      <c r="AA23156" s="9"/>
    </row>
    <row r="23157" spans="27:27" x14ac:dyDescent="0.2">
      <c r="AA23157" s="9"/>
    </row>
    <row r="23158" spans="27:27" x14ac:dyDescent="0.2">
      <c r="AA23158" s="9"/>
    </row>
    <row r="23159" spans="27:27" x14ac:dyDescent="0.2">
      <c r="AA23159" s="9"/>
    </row>
    <row r="23160" spans="27:27" x14ac:dyDescent="0.2">
      <c r="AA23160" s="9"/>
    </row>
    <row r="23161" spans="27:27" x14ac:dyDescent="0.2">
      <c r="AA23161" s="9"/>
    </row>
    <row r="23162" spans="27:27" x14ac:dyDescent="0.2">
      <c r="AA23162" s="9"/>
    </row>
    <row r="23163" spans="27:27" x14ac:dyDescent="0.2">
      <c r="AA23163" s="9"/>
    </row>
    <row r="23164" spans="27:27" x14ac:dyDescent="0.2">
      <c r="AA23164" s="9"/>
    </row>
    <row r="23165" spans="27:27" x14ac:dyDescent="0.2">
      <c r="AA23165" s="9"/>
    </row>
    <row r="23166" spans="27:27" x14ac:dyDescent="0.2">
      <c r="AA23166" s="9"/>
    </row>
    <row r="23167" spans="27:27" x14ac:dyDescent="0.2">
      <c r="AA23167" s="9"/>
    </row>
    <row r="23168" spans="27:27" x14ac:dyDescent="0.2">
      <c r="AA23168" s="9"/>
    </row>
    <row r="23169" spans="27:27" x14ac:dyDescent="0.2">
      <c r="AA23169" s="9"/>
    </row>
    <row r="23170" spans="27:27" x14ac:dyDescent="0.2">
      <c r="AA23170" s="9"/>
    </row>
    <row r="23171" spans="27:27" x14ac:dyDescent="0.2">
      <c r="AA23171" s="9"/>
    </row>
    <row r="23172" spans="27:27" x14ac:dyDescent="0.2">
      <c r="AA23172" s="9"/>
    </row>
    <row r="23173" spans="27:27" x14ac:dyDescent="0.2">
      <c r="AA23173" s="9"/>
    </row>
    <row r="23174" spans="27:27" x14ac:dyDescent="0.2">
      <c r="AA23174" s="9"/>
    </row>
    <row r="23175" spans="27:27" x14ac:dyDescent="0.2">
      <c r="AA23175" s="9"/>
    </row>
    <row r="23176" spans="27:27" x14ac:dyDescent="0.2">
      <c r="AA23176" s="9"/>
    </row>
    <row r="23177" spans="27:27" x14ac:dyDescent="0.2">
      <c r="AA23177" s="9"/>
    </row>
    <row r="23178" spans="27:27" x14ac:dyDescent="0.2">
      <c r="AA23178" s="9"/>
    </row>
    <row r="23179" spans="27:27" x14ac:dyDescent="0.2">
      <c r="AA23179" s="9"/>
    </row>
    <row r="23180" spans="27:27" x14ac:dyDescent="0.2">
      <c r="AA23180" s="9"/>
    </row>
    <row r="23181" spans="27:27" x14ac:dyDescent="0.2">
      <c r="AA23181" s="9"/>
    </row>
    <row r="23182" spans="27:27" x14ac:dyDescent="0.2">
      <c r="AA23182" s="9"/>
    </row>
    <row r="23183" spans="27:27" x14ac:dyDescent="0.2">
      <c r="AA23183" s="9"/>
    </row>
    <row r="23184" spans="27:27" x14ac:dyDescent="0.2">
      <c r="AA23184" s="9"/>
    </row>
    <row r="23185" spans="27:27" x14ac:dyDescent="0.2">
      <c r="AA23185" s="9"/>
    </row>
    <row r="23186" spans="27:27" x14ac:dyDescent="0.2">
      <c r="AA23186" s="9"/>
    </row>
    <row r="23187" spans="27:27" x14ac:dyDescent="0.2">
      <c r="AA23187" s="9"/>
    </row>
    <row r="23188" spans="27:27" x14ac:dyDescent="0.2">
      <c r="AA23188" s="9"/>
    </row>
    <row r="23189" spans="27:27" x14ac:dyDescent="0.2">
      <c r="AA23189" s="9"/>
    </row>
    <row r="23190" spans="27:27" x14ac:dyDescent="0.2">
      <c r="AA23190" s="9"/>
    </row>
    <row r="23191" spans="27:27" x14ac:dyDescent="0.2">
      <c r="AA23191" s="9"/>
    </row>
    <row r="23192" spans="27:27" x14ac:dyDescent="0.2">
      <c r="AA23192" s="9"/>
    </row>
    <row r="23193" spans="27:27" x14ac:dyDescent="0.2">
      <c r="AA23193" s="9"/>
    </row>
    <row r="23194" spans="27:27" x14ac:dyDescent="0.2">
      <c r="AA23194" s="9"/>
    </row>
    <row r="23195" spans="27:27" x14ac:dyDescent="0.2">
      <c r="AA23195" s="9"/>
    </row>
    <row r="23196" spans="27:27" x14ac:dyDescent="0.2">
      <c r="AA23196" s="9"/>
    </row>
    <row r="23197" spans="27:27" x14ac:dyDescent="0.2">
      <c r="AA23197" s="9"/>
    </row>
    <row r="23198" spans="27:27" x14ac:dyDescent="0.2">
      <c r="AA23198" s="9"/>
    </row>
    <row r="23199" spans="27:27" x14ac:dyDescent="0.2">
      <c r="AA23199" s="9"/>
    </row>
    <row r="23200" spans="27:27" x14ac:dyDescent="0.2">
      <c r="AA23200" s="9"/>
    </row>
    <row r="23201" spans="27:27" x14ac:dyDescent="0.2">
      <c r="AA23201" s="9"/>
    </row>
    <row r="23202" spans="27:27" x14ac:dyDescent="0.2">
      <c r="AA23202" s="9"/>
    </row>
    <row r="23203" spans="27:27" x14ac:dyDescent="0.2">
      <c r="AA23203" s="9"/>
    </row>
    <row r="23204" spans="27:27" x14ac:dyDescent="0.2">
      <c r="AA23204" s="9"/>
    </row>
    <row r="23205" spans="27:27" x14ac:dyDescent="0.2">
      <c r="AA23205" s="9"/>
    </row>
    <row r="23206" spans="27:27" x14ac:dyDescent="0.2">
      <c r="AA23206" s="9"/>
    </row>
    <row r="23207" spans="27:27" x14ac:dyDescent="0.2">
      <c r="AA23207" s="9"/>
    </row>
    <row r="23208" spans="27:27" x14ac:dyDescent="0.2">
      <c r="AA23208" s="9"/>
    </row>
    <row r="23209" spans="27:27" x14ac:dyDescent="0.2">
      <c r="AA23209" s="9"/>
    </row>
    <row r="23210" spans="27:27" x14ac:dyDescent="0.2">
      <c r="AA23210" s="9"/>
    </row>
    <row r="23211" spans="27:27" x14ac:dyDescent="0.2">
      <c r="AA23211" s="9"/>
    </row>
    <row r="23212" spans="27:27" x14ac:dyDescent="0.2">
      <c r="AA23212" s="9"/>
    </row>
    <row r="23213" spans="27:27" x14ac:dyDescent="0.2">
      <c r="AA23213" s="9"/>
    </row>
    <row r="23214" spans="27:27" x14ac:dyDescent="0.2">
      <c r="AA23214" s="9"/>
    </row>
    <row r="23215" spans="27:27" x14ac:dyDescent="0.2">
      <c r="AA23215" s="9"/>
    </row>
    <row r="23216" spans="27:27" x14ac:dyDescent="0.2">
      <c r="AA23216" s="9"/>
    </row>
    <row r="23217" spans="27:27" x14ac:dyDescent="0.2">
      <c r="AA23217" s="9"/>
    </row>
    <row r="23218" spans="27:27" x14ac:dyDescent="0.2">
      <c r="AA23218" s="9"/>
    </row>
    <row r="23219" spans="27:27" x14ac:dyDescent="0.2">
      <c r="AA23219" s="9"/>
    </row>
    <row r="23220" spans="27:27" x14ac:dyDescent="0.2">
      <c r="AA23220" s="9"/>
    </row>
    <row r="23221" spans="27:27" x14ac:dyDescent="0.2">
      <c r="AA23221" s="9"/>
    </row>
    <row r="23222" spans="27:27" x14ac:dyDescent="0.2">
      <c r="AA23222" s="9"/>
    </row>
    <row r="23223" spans="27:27" x14ac:dyDescent="0.2">
      <c r="AA23223" s="9"/>
    </row>
    <row r="23224" spans="27:27" x14ac:dyDescent="0.2">
      <c r="AA23224" s="9"/>
    </row>
    <row r="23225" spans="27:27" x14ac:dyDescent="0.2">
      <c r="AA23225" s="9"/>
    </row>
    <row r="23226" spans="27:27" x14ac:dyDescent="0.2">
      <c r="AA23226" s="9"/>
    </row>
    <row r="23227" spans="27:27" x14ac:dyDescent="0.2">
      <c r="AA23227" s="9"/>
    </row>
    <row r="23228" spans="27:27" x14ac:dyDescent="0.2">
      <c r="AA23228" s="9"/>
    </row>
    <row r="23229" spans="27:27" x14ac:dyDescent="0.2">
      <c r="AA23229" s="9"/>
    </row>
    <row r="23230" spans="27:27" x14ac:dyDescent="0.2">
      <c r="AA23230" s="9"/>
    </row>
    <row r="23231" spans="27:27" x14ac:dyDescent="0.2">
      <c r="AA23231" s="9"/>
    </row>
    <row r="23232" spans="27:27" x14ac:dyDescent="0.2">
      <c r="AA23232" s="9"/>
    </row>
    <row r="23233" spans="27:27" x14ac:dyDescent="0.2">
      <c r="AA23233" s="9"/>
    </row>
    <row r="23234" spans="27:27" x14ac:dyDescent="0.2">
      <c r="AA23234" s="9"/>
    </row>
    <row r="23235" spans="27:27" x14ac:dyDescent="0.2">
      <c r="AA23235" s="9"/>
    </row>
    <row r="23236" spans="27:27" x14ac:dyDescent="0.2">
      <c r="AA23236" s="9"/>
    </row>
    <row r="23237" spans="27:27" x14ac:dyDescent="0.2">
      <c r="AA23237" s="9"/>
    </row>
    <row r="23238" spans="27:27" x14ac:dyDescent="0.2">
      <c r="AA23238" s="9"/>
    </row>
    <row r="23239" spans="27:27" x14ac:dyDescent="0.2">
      <c r="AA23239" s="9"/>
    </row>
    <row r="23240" spans="27:27" x14ac:dyDescent="0.2">
      <c r="AA23240" s="9"/>
    </row>
    <row r="23241" spans="27:27" x14ac:dyDescent="0.2">
      <c r="AA23241" s="9"/>
    </row>
    <row r="23242" spans="27:27" x14ac:dyDescent="0.2">
      <c r="AA23242" s="9"/>
    </row>
    <row r="23243" spans="27:27" x14ac:dyDescent="0.2">
      <c r="AA23243" s="9"/>
    </row>
    <row r="23244" spans="27:27" x14ac:dyDescent="0.2">
      <c r="AA23244" s="9"/>
    </row>
    <row r="23245" spans="27:27" x14ac:dyDescent="0.2">
      <c r="AA23245" s="9"/>
    </row>
    <row r="23246" spans="27:27" x14ac:dyDescent="0.2">
      <c r="AA23246" s="9"/>
    </row>
    <row r="23247" spans="27:27" x14ac:dyDescent="0.2">
      <c r="AA23247" s="9"/>
    </row>
    <row r="23248" spans="27:27" x14ac:dyDescent="0.2">
      <c r="AA23248" s="9"/>
    </row>
    <row r="23249" spans="27:27" x14ac:dyDescent="0.2">
      <c r="AA23249" s="9"/>
    </row>
    <row r="23250" spans="27:27" x14ac:dyDescent="0.2">
      <c r="AA23250" s="9"/>
    </row>
    <row r="23251" spans="27:27" x14ac:dyDescent="0.2">
      <c r="AA23251" s="9"/>
    </row>
    <row r="23252" spans="27:27" x14ac:dyDescent="0.2">
      <c r="AA23252" s="9"/>
    </row>
    <row r="23253" spans="27:27" x14ac:dyDescent="0.2">
      <c r="AA23253" s="9"/>
    </row>
    <row r="23254" spans="27:27" x14ac:dyDescent="0.2">
      <c r="AA23254" s="9"/>
    </row>
    <row r="23255" spans="27:27" x14ac:dyDescent="0.2">
      <c r="AA23255" s="9"/>
    </row>
    <row r="23256" spans="27:27" x14ac:dyDescent="0.2">
      <c r="AA23256" s="9"/>
    </row>
    <row r="23257" spans="27:27" x14ac:dyDescent="0.2">
      <c r="AA23257" s="9"/>
    </row>
    <row r="23258" spans="27:27" x14ac:dyDescent="0.2">
      <c r="AA23258" s="9"/>
    </row>
    <row r="23259" spans="27:27" x14ac:dyDescent="0.2">
      <c r="AA23259" s="9"/>
    </row>
    <row r="23260" spans="27:27" x14ac:dyDescent="0.2">
      <c r="AA23260" s="9"/>
    </row>
    <row r="23261" spans="27:27" x14ac:dyDescent="0.2">
      <c r="AA23261" s="9"/>
    </row>
    <row r="23262" spans="27:27" x14ac:dyDescent="0.2">
      <c r="AA23262" s="9"/>
    </row>
    <row r="23263" spans="27:27" x14ac:dyDescent="0.2">
      <c r="AA23263" s="9"/>
    </row>
    <row r="23264" spans="27:27" x14ac:dyDescent="0.2">
      <c r="AA23264" s="9"/>
    </row>
    <row r="23265" spans="27:27" x14ac:dyDescent="0.2">
      <c r="AA23265" s="9"/>
    </row>
    <row r="23266" spans="27:27" x14ac:dyDescent="0.2">
      <c r="AA23266" s="9"/>
    </row>
    <row r="23267" spans="27:27" x14ac:dyDescent="0.2">
      <c r="AA23267" s="9"/>
    </row>
    <row r="23268" spans="27:27" x14ac:dyDescent="0.2">
      <c r="AA23268" s="9"/>
    </row>
    <row r="23269" spans="27:27" x14ac:dyDescent="0.2">
      <c r="AA23269" s="9"/>
    </row>
    <row r="23270" spans="27:27" x14ac:dyDescent="0.2">
      <c r="AA23270" s="9"/>
    </row>
    <row r="23271" spans="27:27" x14ac:dyDescent="0.2">
      <c r="AA23271" s="9"/>
    </row>
    <row r="23272" spans="27:27" x14ac:dyDescent="0.2">
      <c r="AA23272" s="9"/>
    </row>
    <row r="23273" spans="27:27" x14ac:dyDescent="0.2">
      <c r="AA23273" s="9"/>
    </row>
    <row r="23274" spans="27:27" x14ac:dyDescent="0.2">
      <c r="AA23274" s="9"/>
    </row>
    <row r="23275" spans="27:27" x14ac:dyDescent="0.2">
      <c r="AA23275" s="9"/>
    </row>
    <row r="23276" spans="27:27" x14ac:dyDescent="0.2">
      <c r="AA23276" s="9"/>
    </row>
    <row r="23277" spans="27:27" x14ac:dyDescent="0.2">
      <c r="AA23277" s="9"/>
    </row>
    <row r="23278" spans="27:27" x14ac:dyDescent="0.2">
      <c r="AA23278" s="9"/>
    </row>
    <row r="23279" spans="27:27" x14ac:dyDescent="0.2">
      <c r="AA23279" s="9"/>
    </row>
    <row r="23280" spans="27:27" x14ac:dyDescent="0.2">
      <c r="AA23280" s="9"/>
    </row>
    <row r="23281" spans="27:27" x14ac:dyDescent="0.2">
      <c r="AA23281" s="9"/>
    </row>
    <row r="23282" spans="27:27" x14ac:dyDescent="0.2">
      <c r="AA23282" s="9"/>
    </row>
    <row r="23283" spans="27:27" x14ac:dyDescent="0.2">
      <c r="AA23283" s="9"/>
    </row>
    <row r="23284" spans="27:27" x14ac:dyDescent="0.2">
      <c r="AA23284" s="9"/>
    </row>
    <row r="23285" spans="27:27" x14ac:dyDescent="0.2">
      <c r="AA23285" s="9"/>
    </row>
    <row r="23286" spans="27:27" x14ac:dyDescent="0.2">
      <c r="AA23286" s="9"/>
    </row>
    <row r="23287" spans="27:27" x14ac:dyDescent="0.2">
      <c r="AA23287" s="9"/>
    </row>
    <row r="23288" spans="27:27" x14ac:dyDescent="0.2">
      <c r="AA23288" s="9"/>
    </row>
    <row r="23289" spans="27:27" x14ac:dyDescent="0.2">
      <c r="AA23289" s="9"/>
    </row>
    <row r="23290" spans="27:27" x14ac:dyDescent="0.2">
      <c r="AA23290" s="9"/>
    </row>
    <row r="23291" spans="27:27" x14ac:dyDescent="0.2">
      <c r="AA23291" s="9"/>
    </row>
    <row r="23292" spans="27:27" x14ac:dyDescent="0.2">
      <c r="AA23292" s="9"/>
    </row>
    <row r="23293" spans="27:27" x14ac:dyDescent="0.2">
      <c r="AA23293" s="9"/>
    </row>
    <row r="23294" spans="27:27" x14ac:dyDescent="0.2">
      <c r="AA23294" s="9"/>
    </row>
    <row r="23295" spans="27:27" x14ac:dyDescent="0.2">
      <c r="AA23295" s="9"/>
    </row>
    <row r="23296" spans="27:27" x14ac:dyDescent="0.2">
      <c r="AA23296" s="9"/>
    </row>
    <row r="23297" spans="27:27" x14ac:dyDescent="0.2">
      <c r="AA23297" s="9"/>
    </row>
    <row r="23298" spans="27:27" x14ac:dyDescent="0.2">
      <c r="AA23298" s="9"/>
    </row>
    <row r="23299" spans="27:27" x14ac:dyDescent="0.2">
      <c r="AA23299" s="9"/>
    </row>
    <row r="23300" spans="27:27" x14ac:dyDescent="0.2">
      <c r="AA23300" s="9"/>
    </row>
    <row r="23301" spans="27:27" x14ac:dyDescent="0.2">
      <c r="AA23301" s="9"/>
    </row>
    <row r="23302" spans="27:27" x14ac:dyDescent="0.2">
      <c r="AA23302" s="9"/>
    </row>
    <row r="23303" spans="27:27" x14ac:dyDescent="0.2">
      <c r="AA23303" s="9"/>
    </row>
    <row r="23304" spans="27:27" x14ac:dyDescent="0.2">
      <c r="AA23304" s="9"/>
    </row>
    <row r="23305" spans="27:27" x14ac:dyDescent="0.2">
      <c r="AA23305" s="9"/>
    </row>
    <row r="23306" spans="27:27" x14ac:dyDescent="0.2">
      <c r="AA23306" s="9"/>
    </row>
    <row r="23307" spans="27:27" x14ac:dyDescent="0.2">
      <c r="AA23307" s="9"/>
    </row>
    <row r="23308" spans="27:27" x14ac:dyDescent="0.2">
      <c r="AA23308" s="9"/>
    </row>
    <row r="23309" spans="27:27" x14ac:dyDescent="0.2">
      <c r="AA23309" s="9"/>
    </row>
    <row r="23310" spans="27:27" x14ac:dyDescent="0.2">
      <c r="AA23310" s="9"/>
    </row>
    <row r="23311" spans="27:27" x14ac:dyDescent="0.2">
      <c r="AA23311" s="9"/>
    </row>
    <row r="23312" spans="27:27" x14ac:dyDescent="0.2">
      <c r="AA23312" s="9"/>
    </row>
    <row r="23313" spans="27:27" x14ac:dyDescent="0.2">
      <c r="AA23313" s="9"/>
    </row>
    <row r="23314" spans="27:27" x14ac:dyDescent="0.2">
      <c r="AA23314" s="9"/>
    </row>
    <row r="23315" spans="27:27" x14ac:dyDescent="0.2">
      <c r="AA23315" s="9"/>
    </row>
    <row r="23316" spans="27:27" x14ac:dyDescent="0.2">
      <c r="AA23316" s="9"/>
    </row>
    <row r="23317" spans="27:27" x14ac:dyDescent="0.2">
      <c r="AA23317" s="9"/>
    </row>
    <row r="23318" spans="27:27" x14ac:dyDescent="0.2">
      <c r="AA23318" s="9"/>
    </row>
    <row r="23319" spans="27:27" x14ac:dyDescent="0.2">
      <c r="AA23319" s="9"/>
    </row>
    <row r="23320" spans="27:27" x14ac:dyDescent="0.2">
      <c r="AA23320" s="9"/>
    </row>
    <row r="23321" spans="27:27" x14ac:dyDescent="0.2">
      <c r="AA23321" s="9"/>
    </row>
    <row r="23322" spans="27:27" x14ac:dyDescent="0.2">
      <c r="AA23322" s="9"/>
    </row>
    <row r="23323" spans="27:27" x14ac:dyDescent="0.2">
      <c r="AA23323" s="9"/>
    </row>
    <row r="23324" spans="27:27" x14ac:dyDescent="0.2">
      <c r="AA23324" s="9"/>
    </row>
    <row r="23325" spans="27:27" x14ac:dyDescent="0.2">
      <c r="AA23325" s="9"/>
    </row>
    <row r="23326" spans="27:27" x14ac:dyDescent="0.2">
      <c r="AA23326" s="9"/>
    </row>
    <row r="23327" spans="27:27" x14ac:dyDescent="0.2">
      <c r="AA23327" s="9"/>
    </row>
    <row r="23328" spans="27:27" x14ac:dyDescent="0.2">
      <c r="AA23328" s="9"/>
    </row>
    <row r="23329" spans="27:27" x14ac:dyDescent="0.2">
      <c r="AA23329" s="9"/>
    </row>
    <row r="23330" spans="27:27" x14ac:dyDescent="0.2">
      <c r="AA23330" s="9"/>
    </row>
    <row r="23331" spans="27:27" x14ac:dyDescent="0.2">
      <c r="AA23331" s="9"/>
    </row>
    <row r="23332" spans="27:27" x14ac:dyDescent="0.2">
      <c r="AA23332" s="9"/>
    </row>
    <row r="23333" spans="27:27" x14ac:dyDescent="0.2">
      <c r="AA23333" s="9"/>
    </row>
    <row r="23334" spans="27:27" x14ac:dyDescent="0.2">
      <c r="AA23334" s="9"/>
    </row>
    <row r="23335" spans="27:27" x14ac:dyDescent="0.2">
      <c r="AA23335" s="9"/>
    </row>
    <row r="23336" spans="27:27" x14ac:dyDescent="0.2">
      <c r="AA23336" s="9"/>
    </row>
    <row r="23337" spans="27:27" x14ac:dyDescent="0.2">
      <c r="AA23337" s="9"/>
    </row>
    <row r="23338" spans="27:27" x14ac:dyDescent="0.2">
      <c r="AA23338" s="9"/>
    </row>
    <row r="23339" spans="27:27" x14ac:dyDescent="0.2">
      <c r="AA23339" s="9"/>
    </row>
    <row r="23340" spans="27:27" x14ac:dyDescent="0.2">
      <c r="AA23340" s="9"/>
    </row>
    <row r="23341" spans="27:27" x14ac:dyDescent="0.2">
      <c r="AA23341" s="9"/>
    </row>
    <row r="23342" spans="27:27" x14ac:dyDescent="0.2">
      <c r="AA23342" s="9"/>
    </row>
    <row r="23343" spans="27:27" x14ac:dyDescent="0.2">
      <c r="AA23343" s="9"/>
    </row>
    <row r="23344" spans="27:27" x14ac:dyDescent="0.2">
      <c r="AA23344" s="9"/>
    </row>
    <row r="23345" spans="27:27" x14ac:dyDescent="0.2">
      <c r="AA23345" s="9"/>
    </row>
    <row r="23346" spans="27:27" x14ac:dyDescent="0.2">
      <c r="AA23346" s="9"/>
    </row>
    <row r="23347" spans="27:27" x14ac:dyDescent="0.2">
      <c r="AA23347" s="9"/>
    </row>
    <row r="23348" spans="27:27" x14ac:dyDescent="0.2">
      <c r="AA23348" s="9"/>
    </row>
    <row r="23349" spans="27:27" x14ac:dyDescent="0.2">
      <c r="AA23349" s="9"/>
    </row>
    <row r="23350" spans="27:27" x14ac:dyDescent="0.2">
      <c r="AA23350" s="9"/>
    </row>
    <row r="23351" spans="27:27" x14ac:dyDescent="0.2">
      <c r="AA23351" s="9"/>
    </row>
    <row r="23352" spans="27:27" x14ac:dyDescent="0.2">
      <c r="AA23352" s="9"/>
    </row>
    <row r="23353" spans="27:27" x14ac:dyDescent="0.2">
      <c r="AA23353" s="9"/>
    </row>
    <row r="23354" spans="27:27" x14ac:dyDescent="0.2">
      <c r="AA23354" s="9"/>
    </row>
    <row r="23355" spans="27:27" x14ac:dyDescent="0.2">
      <c r="AA23355" s="9"/>
    </row>
    <row r="23356" spans="27:27" x14ac:dyDescent="0.2">
      <c r="AA23356" s="9"/>
    </row>
    <row r="23357" spans="27:27" x14ac:dyDescent="0.2">
      <c r="AA23357" s="9"/>
    </row>
    <row r="23358" spans="27:27" x14ac:dyDescent="0.2">
      <c r="AA23358" s="9"/>
    </row>
    <row r="23359" spans="27:27" x14ac:dyDescent="0.2">
      <c r="AA23359" s="9"/>
    </row>
    <row r="23360" spans="27:27" x14ac:dyDescent="0.2">
      <c r="AA23360" s="9"/>
    </row>
    <row r="23361" spans="27:27" x14ac:dyDescent="0.2">
      <c r="AA23361" s="9"/>
    </row>
    <row r="23362" spans="27:27" x14ac:dyDescent="0.2">
      <c r="AA23362" s="9"/>
    </row>
    <row r="23363" spans="27:27" x14ac:dyDescent="0.2">
      <c r="AA23363" s="9"/>
    </row>
    <row r="23364" spans="27:27" x14ac:dyDescent="0.2">
      <c r="AA23364" s="9"/>
    </row>
    <row r="23365" spans="27:27" x14ac:dyDescent="0.2">
      <c r="AA23365" s="9"/>
    </row>
    <row r="23366" spans="27:27" x14ac:dyDescent="0.2">
      <c r="AA23366" s="9"/>
    </row>
    <row r="23367" spans="27:27" x14ac:dyDescent="0.2">
      <c r="AA23367" s="9"/>
    </row>
    <row r="23368" spans="27:27" x14ac:dyDescent="0.2">
      <c r="AA23368" s="9"/>
    </row>
    <row r="23369" spans="27:27" x14ac:dyDescent="0.2">
      <c r="AA23369" s="9"/>
    </row>
    <row r="23370" spans="27:27" x14ac:dyDescent="0.2">
      <c r="AA23370" s="9"/>
    </row>
    <row r="23371" spans="27:27" x14ac:dyDescent="0.2">
      <c r="AA23371" s="9"/>
    </row>
    <row r="23372" spans="27:27" x14ac:dyDescent="0.2">
      <c r="AA23372" s="9"/>
    </row>
    <row r="23373" spans="27:27" x14ac:dyDescent="0.2">
      <c r="AA23373" s="9"/>
    </row>
    <row r="23374" spans="27:27" x14ac:dyDescent="0.2">
      <c r="AA23374" s="9"/>
    </row>
    <row r="23375" spans="27:27" x14ac:dyDescent="0.2">
      <c r="AA23375" s="9"/>
    </row>
    <row r="23376" spans="27:27" x14ac:dyDescent="0.2">
      <c r="AA23376" s="9"/>
    </row>
    <row r="23377" spans="27:27" x14ac:dyDescent="0.2">
      <c r="AA23377" s="9"/>
    </row>
    <row r="23378" spans="27:27" x14ac:dyDescent="0.2">
      <c r="AA23378" s="9"/>
    </row>
    <row r="23379" spans="27:27" x14ac:dyDescent="0.2">
      <c r="AA23379" s="9"/>
    </row>
    <row r="23380" spans="27:27" x14ac:dyDescent="0.2">
      <c r="AA23380" s="9"/>
    </row>
    <row r="23381" spans="27:27" x14ac:dyDescent="0.2">
      <c r="AA23381" s="9"/>
    </row>
    <row r="23382" spans="27:27" x14ac:dyDescent="0.2">
      <c r="AA23382" s="9"/>
    </row>
    <row r="23383" spans="27:27" x14ac:dyDescent="0.2">
      <c r="AA23383" s="9"/>
    </row>
    <row r="23384" spans="27:27" x14ac:dyDescent="0.2">
      <c r="AA23384" s="9"/>
    </row>
    <row r="23385" spans="27:27" x14ac:dyDescent="0.2">
      <c r="AA23385" s="9"/>
    </row>
    <row r="23386" spans="27:27" x14ac:dyDescent="0.2">
      <c r="AA23386" s="9"/>
    </row>
    <row r="23387" spans="27:27" x14ac:dyDescent="0.2">
      <c r="AA23387" s="9"/>
    </row>
    <row r="23388" spans="27:27" x14ac:dyDescent="0.2">
      <c r="AA23388" s="9"/>
    </row>
    <row r="23389" spans="27:27" x14ac:dyDescent="0.2">
      <c r="AA23389" s="9"/>
    </row>
    <row r="23390" spans="27:27" x14ac:dyDescent="0.2">
      <c r="AA23390" s="9"/>
    </row>
    <row r="23391" spans="27:27" x14ac:dyDescent="0.2">
      <c r="AA23391" s="9"/>
    </row>
    <row r="23392" spans="27:27" x14ac:dyDescent="0.2">
      <c r="AA23392" s="9"/>
    </row>
    <row r="23393" spans="27:27" x14ac:dyDescent="0.2">
      <c r="AA23393" s="9"/>
    </row>
    <row r="23394" spans="27:27" x14ac:dyDescent="0.2">
      <c r="AA23394" s="9"/>
    </row>
    <row r="23395" spans="27:27" x14ac:dyDescent="0.2">
      <c r="AA23395" s="9"/>
    </row>
    <row r="23396" spans="27:27" x14ac:dyDescent="0.2">
      <c r="AA23396" s="9"/>
    </row>
    <row r="23397" spans="27:27" x14ac:dyDescent="0.2">
      <c r="AA23397" s="9"/>
    </row>
    <row r="23398" spans="27:27" x14ac:dyDescent="0.2">
      <c r="AA23398" s="9"/>
    </row>
    <row r="23399" spans="27:27" x14ac:dyDescent="0.2">
      <c r="AA23399" s="9"/>
    </row>
    <row r="23400" spans="27:27" x14ac:dyDescent="0.2">
      <c r="AA23400" s="9"/>
    </row>
    <row r="23401" spans="27:27" x14ac:dyDescent="0.2">
      <c r="AA23401" s="9"/>
    </row>
    <row r="23402" spans="27:27" x14ac:dyDescent="0.2">
      <c r="AA23402" s="9"/>
    </row>
    <row r="23403" spans="27:27" x14ac:dyDescent="0.2">
      <c r="AA23403" s="9"/>
    </row>
    <row r="23404" spans="27:27" x14ac:dyDescent="0.2">
      <c r="AA23404" s="9"/>
    </row>
    <row r="23405" spans="27:27" x14ac:dyDescent="0.2">
      <c r="AA23405" s="9"/>
    </row>
    <row r="23406" spans="27:27" x14ac:dyDescent="0.2">
      <c r="AA23406" s="9"/>
    </row>
    <row r="23407" spans="27:27" x14ac:dyDescent="0.2">
      <c r="AA23407" s="9"/>
    </row>
    <row r="23408" spans="27:27" x14ac:dyDescent="0.2">
      <c r="AA23408" s="9"/>
    </row>
    <row r="23409" spans="27:27" x14ac:dyDescent="0.2">
      <c r="AA23409" s="9"/>
    </row>
    <row r="23410" spans="27:27" x14ac:dyDescent="0.2">
      <c r="AA23410" s="9"/>
    </row>
    <row r="23411" spans="27:27" x14ac:dyDescent="0.2">
      <c r="AA23411" s="9"/>
    </row>
    <row r="23412" spans="27:27" x14ac:dyDescent="0.2">
      <c r="AA23412" s="9"/>
    </row>
    <row r="23413" spans="27:27" x14ac:dyDescent="0.2">
      <c r="AA23413" s="9"/>
    </row>
    <row r="23414" spans="27:27" x14ac:dyDescent="0.2">
      <c r="AA23414" s="9"/>
    </row>
    <row r="23415" spans="27:27" x14ac:dyDescent="0.2">
      <c r="AA23415" s="9"/>
    </row>
    <row r="23416" spans="27:27" x14ac:dyDescent="0.2">
      <c r="AA23416" s="9"/>
    </row>
    <row r="23417" spans="27:27" x14ac:dyDescent="0.2">
      <c r="AA23417" s="9"/>
    </row>
    <row r="23418" spans="27:27" x14ac:dyDescent="0.2">
      <c r="AA23418" s="9"/>
    </row>
    <row r="23419" spans="27:27" x14ac:dyDescent="0.2">
      <c r="AA23419" s="9"/>
    </row>
    <row r="23420" spans="27:27" x14ac:dyDescent="0.2">
      <c r="AA23420" s="9"/>
    </row>
    <row r="23421" spans="27:27" x14ac:dyDescent="0.2">
      <c r="AA23421" s="9"/>
    </row>
    <row r="23422" spans="27:27" x14ac:dyDescent="0.2">
      <c r="AA23422" s="9"/>
    </row>
    <row r="23423" spans="27:27" x14ac:dyDescent="0.2">
      <c r="AA23423" s="9"/>
    </row>
    <row r="23424" spans="27:27" x14ac:dyDescent="0.2">
      <c r="AA23424" s="9"/>
    </row>
    <row r="23425" spans="27:27" x14ac:dyDescent="0.2">
      <c r="AA23425" s="9"/>
    </row>
    <row r="23426" spans="27:27" x14ac:dyDescent="0.2">
      <c r="AA23426" s="9"/>
    </row>
    <row r="23427" spans="27:27" x14ac:dyDescent="0.2">
      <c r="AA23427" s="9"/>
    </row>
    <row r="23428" spans="27:27" x14ac:dyDescent="0.2">
      <c r="AA23428" s="9"/>
    </row>
    <row r="23429" spans="27:27" x14ac:dyDescent="0.2">
      <c r="AA23429" s="9"/>
    </row>
    <row r="23430" spans="27:27" x14ac:dyDescent="0.2">
      <c r="AA23430" s="9"/>
    </row>
    <row r="23431" spans="27:27" x14ac:dyDescent="0.2">
      <c r="AA23431" s="9"/>
    </row>
    <row r="23432" spans="27:27" x14ac:dyDescent="0.2">
      <c r="AA23432" s="9"/>
    </row>
    <row r="23433" spans="27:27" x14ac:dyDescent="0.2">
      <c r="AA23433" s="9"/>
    </row>
    <row r="23434" spans="27:27" x14ac:dyDescent="0.2">
      <c r="AA23434" s="9"/>
    </row>
    <row r="23435" spans="27:27" x14ac:dyDescent="0.2">
      <c r="AA23435" s="9"/>
    </row>
    <row r="23436" spans="27:27" x14ac:dyDescent="0.2">
      <c r="AA23436" s="9"/>
    </row>
    <row r="23437" spans="27:27" x14ac:dyDescent="0.2">
      <c r="AA23437" s="9"/>
    </row>
    <row r="23438" spans="27:27" x14ac:dyDescent="0.2">
      <c r="AA23438" s="9"/>
    </row>
    <row r="23439" spans="27:27" x14ac:dyDescent="0.2">
      <c r="AA23439" s="9"/>
    </row>
    <row r="23440" spans="27:27" x14ac:dyDescent="0.2">
      <c r="AA23440" s="9"/>
    </row>
    <row r="23441" spans="27:27" x14ac:dyDescent="0.2">
      <c r="AA23441" s="9"/>
    </row>
    <row r="23442" spans="27:27" x14ac:dyDescent="0.2">
      <c r="AA23442" s="9"/>
    </row>
    <row r="23443" spans="27:27" x14ac:dyDescent="0.2">
      <c r="AA23443" s="9"/>
    </row>
    <row r="23444" spans="27:27" x14ac:dyDescent="0.2">
      <c r="AA23444" s="9"/>
    </row>
    <row r="23445" spans="27:27" x14ac:dyDescent="0.2">
      <c r="AA23445" s="9"/>
    </row>
    <row r="23446" spans="27:27" x14ac:dyDescent="0.2">
      <c r="AA23446" s="9"/>
    </row>
    <row r="23447" spans="27:27" x14ac:dyDescent="0.2">
      <c r="AA23447" s="9"/>
    </row>
    <row r="23448" spans="27:27" x14ac:dyDescent="0.2">
      <c r="AA23448" s="9"/>
    </row>
    <row r="23449" spans="27:27" x14ac:dyDescent="0.2">
      <c r="AA23449" s="9"/>
    </row>
    <row r="23450" spans="27:27" x14ac:dyDescent="0.2">
      <c r="AA23450" s="9"/>
    </row>
    <row r="23451" spans="27:27" x14ac:dyDescent="0.2">
      <c r="AA23451" s="9"/>
    </row>
    <row r="23452" spans="27:27" x14ac:dyDescent="0.2">
      <c r="AA23452" s="9"/>
    </row>
    <row r="23453" spans="27:27" x14ac:dyDescent="0.2">
      <c r="AA23453" s="9"/>
    </row>
    <row r="23454" spans="27:27" x14ac:dyDescent="0.2">
      <c r="AA23454" s="9"/>
    </row>
    <row r="23455" spans="27:27" x14ac:dyDescent="0.2">
      <c r="AA23455" s="9"/>
    </row>
    <row r="23456" spans="27:27" x14ac:dyDescent="0.2">
      <c r="AA23456" s="9"/>
    </row>
    <row r="23457" spans="27:27" x14ac:dyDescent="0.2">
      <c r="AA23457" s="9"/>
    </row>
    <row r="23458" spans="27:27" x14ac:dyDescent="0.2">
      <c r="AA23458" s="9"/>
    </row>
    <row r="23459" spans="27:27" x14ac:dyDescent="0.2">
      <c r="AA23459" s="9"/>
    </row>
    <row r="23460" spans="27:27" x14ac:dyDescent="0.2">
      <c r="AA23460" s="9"/>
    </row>
    <row r="23461" spans="27:27" x14ac:dyDescent="0.2">
      <c r="AA23461" s="9"/>
    </row>
    <row r="23462" spans="27:27" x14ac:dyDescent="0.2">
      <c r="AA23462" s="9"/>
    </row>
    <row r="23463" spans="27:27" x14ac:dyDescent="0.2">
      <c r="AA23463" s="9"/>
    </row>
    <row r="23464" spans="27:27" x14ac:dyDescent="0.2">
      <c r="AA23464" s="9"/>
    </row>
    <row r="23465" spans="27:27" x14ac:dyDescent="0.2">
      <c r="AA23465" s="9"/>
    </row>
    <row r="23466" spans="27:27" x14ac:dyDescent="0.2">
      <c r="AA23466" s="9"/>
    </row>
    <row r="23467" spans="27:27" x14ac:dyDescent="0.2">
      <c r="AA23467" s="9"/>
    </row>
    <row r="23468" spans="27:27" x14ac:dyDescent="0.2">
      <c r="AA23468" s="9"/>
    </row>
    <row r="23469" spans="27:27" x14ac:dyDescent="0.2">
      <c r="AA23469" s="9"/>
    </row>
    <row r="23470" spans="27:27" x14ac:dyDescent="0.2">
      <c r="AA23470" s="9"/>
    </row>
    <row r="23471" spans="27:27" x14ac:dyDescent="0.2">
      <c r="AA23471" s="9"/>
    </row>
    <row r="23472" spans="27:27" x14ac:dyDescent="0.2">
      <c r="AA23472" s="9"/>
    </row>
    <row r="23473" spans="27:27" x14ac:dyDescent="0.2">
      <c r="AA23473" s="9"/>
    </row>
    <row r="23474" spans="27:27" x14ac:dyDescent="0.2">
      <c r="AA23474" s="9"/>
    </row>
    <row r="23475" spans="27:27" x14ac:dyDescent="0.2">
      <c r="AA23475" s="9"/>
    </row>
    <row r="23476" spans="27:27" x14ac:dyDescent="0.2">
      <c r="AA23476" s="9"/>
    </row>
    <row r="23477" spans="27:27" x14ac:dyDescent="0.2">
      <c r="AA23477" s="9"/>
    </row>
    <row r="23478" spans="27:27" x14ac:dyDescent="0.2">
      <c r="AA23478" s="9"/>
    </row>
    <row r="23479" spans="27:27" x14ac:dyDescent="0.2">
      <c r="AA23479" s="9"/>
    </row>
    <row r="23480" spans="27:27" x14ac:dyDescent="0.2">
      <c r="AA23480" s="9"/>
    </row>
    <row r="23481" spans="27:27" x14ac:dyDescent="0.2">
      <c r="AA23481" s="9"/>
    </row>
    <row r="23482" spans="27:27" x14ac:dyDescent="0.2">
      <c r="AA23482" s="9"/>
    </row>
    <row r="23483" spans="27:27" x14ac:dyDescent="0.2">
      <c r="AA23483" s="9"/>
    </row>
    <row r="23484" spans="27:27" x14ac:dyDescent="0.2">
      <c r="AA23484" s="9"/>
    </row>
    <row r="23485" spans="27:27" x14ac:dyDescent="0.2">
      <c r="AA23485" s="9"/>
    </row>
    <row r="23486" spans="27:27" x14ac:dyDescent="0.2">
      <c r="AA23486" s="9"/>
    </row>
    <row r="23487" spans="27:27" x14ac:dyDescent="0.2">
      <c r="AA23487" s="9"/>
    </row>
    <row r="23488" spans="27:27" x14ac:dyDescent="0.2">
      <c r="AA23488" s="9"/>
    </row>
    <row r="23489" spans="27:27" x14ac:dyDescent="0.2">
      <c r="AA23489" s="9"/>
    </row>
    <row r="23490" spans="27:27" x14ac:dyDescent="0.2">
      <c r="AA23490" s="9"/>
    </row>
    <row r="23491" spans="27:27" x14ac:dyDescent="0.2">
      <c r="AA23491" s="9"/>
    </row>
    <row r="23492" spans="27:27" x14ac:dyDescent="0.2">
      <c r="AA23492" s="9"/>
    </row>
    <row r="23493" spans="27:27" x14ac:dyDescent="0.2">
      <c r="AA23493" s="9"/>
    </row>
    <row r="23494" spans="27:27" x14ac:dyDescent="0.2">
      <c r="AA23494" s="9"/>
    </row>
    <row r="23495" spans="27:27" x14ac:dyDescent="0.2">
      <c r="AA23495" s="9"/>
    </row>
    <row r="23496" spans="27:27" x14ac:dyDescent="0.2">
      <c r="AA23496" s="9"/>
    </row>
    <row r="23497" spans="27:27" x14ac:dyDescent="0.2">
      <c r="AA23497" s="9"/>
    </row>
    <row r="23498" spans="27:27" x14ac:dyDescent="0.2">
      <c r="AA23498" s="9"/>
    </row>
    <row r="23499" spans="27:27" x14ac:dyDescent="0.2">
      <c r="AA23499" s="9"/>
    </row>
    <row r="23500" spans="27:27" x14ac:dyDescent="0.2">
      <c r="AA23500" s="9"/>
    </row>
    <row r="23501" spans="27:27" x14ac:dyDescent="0.2">
      <c r="AA23501" s="9"/>
    </row>
    <row r="23502" spans="27:27" x14ac:dyDescent="0.2">
      <c r="AA23502" s="9"/>
    </row>
    <row r="23503" spans="27:27" x14ac:dyDescent="0.2">
      <c r="AA23503" s="9"/>
    </row>
    <row r="23504" spans="27:27" x14ac:dyDescent="0.2">
      <c r="AA23504" s="9"/>
    </row>
    <row r="23505" spans="27:27" x14ac:dyDescent="0.2">
      <c r="AA23505" s="9"/>
    </row>
    <row r="23506" spans="27:27" x14ac:dyDescent="0.2">
      <c r="AA23506" s="9"/>
    </row>
    <row r="23507" spans="27:27" x14ac:dyDescent="0.2">
      <c r="AA23507" s="9"/>
    </row>
    <row r="23508" spans="27:27" x14ac:dyDescent="0.2">
      <c r="AA23508" s="9"/>
    </row>
    <row r="23509" spans="27:27" x14ac:dyDescent="0.2">
      <c r="AA23509" s="9"/>
    </row>
    <row r="23510" spans="27:27" x14ac:dyDescent="0.2">
      <c r="AA23510" s="9"/>
    </row>
    <row r="23511" spans="27:27" x14ac:dyDescent="0.2">
      <c r="AA23511" s="9"/>
    </row>
    <row r="23512" spans="27:27" x14ac:dyDescent="0.2">
      <c r="AA23512" s="9"/>
    </row>
    <row r="23513" spans="27:27" x14ac:dyDescent="0.2">
      <c r="AA23513" s="9"/>
    </row>
    <row r="23514" spans="27:27" x14ac:dyDescent="0.2">
      <c r="AA23514" s="9"/>
    </row>
    <row r="23515" spans="27:27" x14ac:dyDescent="0.2">
      <c r="AA23515" s="9"/>
    </row>
    <row r="23516" spans="27:27" x14ac:dyDescent="0.2">
      <c r="AA23516" s="9"/>
    </row>
    <row r="23517" spans="27:27" x14ac:dyDescent="0.2">
      <c r="AA23517" s="9"/>
    </row>
    <row r="23518" spans="27:27" x14ac:dyDescent="0.2">
      <c r="AA23518" s="9"/>
    </row>
    <row r="23519" spans="27:27" x14ac:dyDescent="0.2">
      <c r="AA23519" s="9"/>
    </row>
    <row r="23520" spans="27:27" x14ac:dyDescent="0.2">
      <c r="AA23520" s="9"/>
    </row>
    <row r="23521" spans="27:27" x14ac:dyDescent="0.2">
      <c r="AA23521" s="9"/>
    </row>
    <row r="23522" spans="27:27" x14ac:dyDescent="0.2">
      <c r="AA23522" s="9"/>
    </row>
    <row r="23523" spans="27:27" x14ac:dyDescent="0.2">
      <c r="AA23523" s="9"/>
    </row>
    <row r="23524" spans="27:27" x14ac:dyDescent="0.2">
      <c r="AA23524" s="9"/>
    </row>
    <row r="23525" spans="27:27" x14ac:dyDescent="0.2">
      <c r="AA23525" s="9"/>
    </row>
    <row r="23526" spans="27:27" x14ac:dyDescent="0.2">
      <c r="AA23526" s="9"/>
    </row>
    <row r="23527" spans="27:27" x14ac:dyDescent="0.2">
      <c r="AA23527" s="9"/>
    </row>
    <row r="23528" spans="27:27" x14ac:dyDescent="0.2">
      <c r="AA23528" s="9"/>
    </row>
    <row r="23529" spans="27:27" x14ac:dyDescent="0.2">
      <c r="AA23529" s="9"/>
    </row>
    <row r="23530" spans="27:27" x14ac:dyDescent="0.2">
      <c r="AA23530" s="9"/>
    </row>
    <row r="23531" spans="27:27" x14ac:dyDescent="0.2">
      <c r="AA23531" s="9"/>
    </row>
    <row r="23532" spans="27:27" x14ac:dyDescent="0.2">
      <c r="AA23532" s="9"/>
    </row>
    <row r="23533" spans="27:27" x14ac:dyDescent="0.2">
      <c r="AA23533" s="9"/>
    </row>
    <row r="23534" spans="27:27" x14ac:dyDescent="0.2">
      <c r="AA23534" s="9"/>
    </row>
    <row r="23535" spans="27:27" x14ac:dyDescent="0.2">
      <c r="AA23535" s="9"/>
    </row>
    <row r="23536" spans="27:27" x14ac:dyDescent="0.2">
      <c r="AA23536" s="9"/>
    </row>
    <row r="23537" spans="27:27" x14ac:dyDescent="0.2">
      <c r="AA23537" s="9"/>
    </row>
    <row r="23538" spans="27:27" x14ac:dyDescent="0.2">
      <c r="AA23538" s="9"/>
    </row>
    <row r="23539" spans="27:27" x14ac:dyDescent="0.2">
      <c r="AA23539" s="9"/>
    </row>
    <row r="23540" spans="27:27" x14ac:dyDescent="0.2">
      <c r="AA23540" s="9"/>
    </row>
    <row r="23541" spans="27:27" x14ac:dyDescent="0.2">
      <c r="AA23541" s="9"/>
    </row>
    <row r="23542" spans="27:27" x14ac:dyDescent="0.2">
      <c r="AA23542" s="9"/>
    </row>
    <row r="23543" spans="27:27" x14ac:dyDescent="0.2">
      <c r="AA23543" s="9"/>
    </row>
    <row r="23544" spans="27:27" x14ac:dyDescent="0.2">
      <c r="AA23544" s="9"/>
    </row>
    <row r="23545" spans="27:27" x14ac:dyDescent="0.2">
      <c r="AA23545" s="9"/>
    </row>
    <row r="23546" spans="27:27" x14ac:dyDescent="0.2">
      <c r="AA23546" s="9"/>
    </row>
    <row r="23547" spans="27:27" x14ac:dyDescent="0.2">
      <c r="AA23547" s="9"/>
    </row>
    <row r="23548" spans="27:27" x14ac:dyDescent="0.2">
      <c r="AA23548" s="9"/>
    </row>
    <row r="23549" spans="27:27" x14ac:dyDescent="0.2">
      <c r="AA23549" s="9"/>
    </row>
    <row r="23550" spans="27:27" x14ac:dyDescent="0.2">
      <c r="AA23550" s="9"/>
    </row>
    <row r="23551" spans="27:27" x14ac:dyDescent="0.2">
      <c r="AA23551" s="9"/>
    </row>
    <row r="23552" spans="27:27" x14ac:dyDescent="0.2">
      <c r="AA23552" s="9"/>
    </row>
    <row r="23553" spans="27:27" x14ac:dyDescent="0.2">
      <c r="AA23553" s="9"/>
    </row>
    <row r="23554" spans="27:27" x14ac:dyDescent="0.2">
      <c r="AA23554" s="9"/>
    </row>
    <row r="23555" spans="27:27" x14ac:dyDescent="0.2">
      <c r="AA23555" s="9"/>
    </row>
    <row r="23556" spans="27:27" x14ac:dyDescent="0.2">
      <c r="AA23556" s="9"/>
    </row>
    <row r="23557" spans="27:27" x14ac:dyDescent="0.2">
      <c r="AA23557" s="9"/>
    </row>
    <row r="23558" spans="27:27" x14ac:dyDescent="0.2">
      <c r="AA23558" s="9"/>
    </row>
    <row r="23559" spans="27:27" x14ac:dyDescent="0.2">
      <c r="AA23559" s="9"/>
    </row>
    <row r="23560" spans="27:27" x14ac:dyDescent="0.2">
      <c r="AA23560" s="9"/>
    </row>
    <row r="23561" spans="27:27" x14ac:dyDescent="0.2">
      <c r="AA23561" s="9"/>
    </row>
    <row r="23562" spans="27:27" x14ac:dyDescent="0.2">
      <c r="AA23562" s="9"/>
    </row>
    <row r="23563" spans="27:27" x14ac:dyDescent="0.2">
      <c r="AA23563" s="9"/>
    </row>
    <row r="23564" spans="27:27" x14ac:dyDescent="0.2">
      <c r="AA23564" s="9"/>
    </row>
    <row r="23565" spans="27:27" x14ac:dyDescent="0.2">
      <c r="AA23565" s="9"/>
    </row>
    <row r="23566" spans="27:27" x14ac:dyDescent="0.2">
      <c r="AA23566" s="9"/>
    </row>
    <row r="23567" spans="27:27" x14ac:dyDescent="0.2">
      <c r="AA23567" s="9"/>
    </row>
    <row r="23568" spans="27:27" x14ac:dyDescent="0.2">
      <c r="AA23568" s="9"/>
    </row>
    <row r="23569" spans="27:27" x14ac:dyDescent="0.2">
      <c r="AA23569" s="9"/>
    </row>
    <row r="23570" spans="27:27" x14ac:dyDescent="0.2">
      <c r="AA23570" s="9"/>
    </row>
    <row r="23571" spans="27:27" x14ac:dyDescent="0.2">
      <c r="AA23571" s="9"/>
    </row>
    <row r="23572" spans="27:27" x14ac:dyDescent="0.2">
      <c r="AA23572" s="9"/>
    </row>
    <row r="23573" spans="27:27" x14ac:dyDescent="0.2">
      <c r="AA23573" s="9"/>
    </row>
    <row r="23574" spans="27:27" x14ac:dyDescent="0.2">
      <c r="AA23574" s="9"/>
    </row>
    <row r="23575" spans="27:27" x14ac:dyDescent="0.2">
      <c r="AA23575" s="9"/>
    </row>
    <row r="23576" spans="27:27" x14ac:dyDescent="0.2">
      <c r="AA23576" s="9"/>
    </row>
    <row r="23577" spans="27:27" x14ac:dyDescent="0.2">
      <c r="AA23577" s="9"/>
    </row>
    <row r="23578" spans="27:27" x14ac:dyDescent="0.2">
      <c r="AA23578" s="9"/>
    </row>
    <row r="23579" spans="27:27" x14ac:dyDescent="0.2">
      <c r="AA23579" s="9"/>
    </row>
    <row r="23580" spans="27:27" x14ac:dyDescent="0.2">
      <c r="AA23580" s="9"/>
    </row>
    <row r="23581" spans="27:27" x14ac:dyDescent="0.2">
      <c r="AA23581" s="9"/>
    </row>
    <row r="23582" spans="27:27" x14ac:dyDescent="0.2">
      <c r="AA23582" s="9"/>
    </row>
    <row r="23583" spans="27:27" x14ac:dyDescent="0.2">
      <c r="AA23583" s="9"/>
    </row>
    <row r="23584" spans="27:27" x14ac:dyDescent="0.2">
      <c r="AA23584" s="9"/>
    </row>
    <row r="23585" spans="27:27" x14ac:dyDescent="0.2">
      <c r="AA23585" s="9"/>
    </row>
    <row r="23586" spans="27:27" x14ac:dyDescent="0.2">
      <c r="AA23586" s="9"/>
    </row>
    <row r="23587" spans="27:27" x14ac:dyDescent="0.2">
      <c r="AA23587" s="9"/>
    </row>
    <row r="23588" spans="27:27" x14ac:dyDescent="0.2">
      <c r="AA23588" s="9"/>
    </row>
    <row r="23589" spans="27:27" x14ac:dyDescent="0.2">
      <c r="AA23589" s="9"/>
    </row>
    <row r="23590" spans="27:27" x14ac:dyDescent="0.2">
      <c r="AA23590" s="9"/>
    </row>
    <row r="23591" spans="27:27" x14ac:dyDescent="0.2">
      <c r="AA23591" s="9"/>
    </row>
    <row r="23592" spans="27:27" x14ac:dyDescent="0.2">
      <c r="AA23592" s="9"/>
    </row>
    <row r="23593" spans="27:27" x14ac:dyDescent="0.2">
      <c r="AA23593" s="9"/>
    </row>
    <row r="23594" spans="27:27" x14ac:dyDescent="0.2">
      <c r="AA23594" s="9"/>
    </row>
    <row r="23595" spans="27:27" x14ac:dyDescent="0.2">
      <c r="AA23595" s="9"/>
    </row>
    <row r="23596" spans="27:27" x14ac:dyDescent="0.2">
      <c r="AA23596" s="9"/>
    </row>
    <row r="23597" spans="27:27" x14ac:dyDescent="0.2">
      <c r="AA23597" s="9"/>
    </row>
    <row r="23598" spans="27:27" x14ac:dyDescent="0.2">
      <c r="AA23598" s="9"/>
    </row>
    <row r="23599" spans="27:27" x14ac:dyDescent="0.2">
      <c r="AA23599" s="9"/>
    </row>
    <row r="23600" spans="27:27" x14ac:dyDescent="0.2">
      <c r="AA23600" s="9"/>
    </row>
    <row r="23601" spans="27:27" x14ac:dyDescent="0.2">
      <c r="AA23601" s="9"/>
    </row>
    <row r="23602" spans="27:27" x14ac:dyDescent="0.2">
      <c r="AA23602" s="9"/>
    </row>
    <row r="23603" spans="27:27" x14ac:dyDescent="0.2">
      <c r="AA23603" s="9"/>
    </row>
    <row r="23604" spans="27:27" x14ac:dyDescent="0.2">
      <c r="AA23604" s="9"/>
    </row>
    <row r="23605" spans="27:27" x14ac:dyDescent="0.2">
      <c r="AA23605" s="9"/>
    </row>
    <row r="23606" spans="27:27" x14ac:dyDescent="0.2">
      <c r="AA23606" s="9"/>
    </row>
    <row r="23607" spans="27:27" x14ac:dyDescent="0.2">
      <c r="AA23607" s="9"/>
    </row>
    <row r="23608" spans="27:27" x14ac:dyDescent="0.2">
      <c r="AA23608" s="9"/>
    </row>
    <row r="23609" spans="27:27" x14ac:dyDescent="0.2">
      <c r="AA23609" s="9"/>
    </row>
    <row r="23610" spans="27:27" x14ac:dyDescent="0.2">
      <c r="AA23610" s="9"/>
    </row>
    <row r="23611" spans="27:27" x14ac:dyDescent="0.2">
      <c r="AA23611" s="9"/>
    </row>
    <row r="23612" spans="27:27" x14ac:dyDescent="0.2">
      <c r="AA23612" s="9"/>
    </row>
    <row r="23613" spans="27:27" x14ac:dyDescent="0.2">
      <c r="AA23613" s="9"/>
    </row>
    <row r="23614" spans="27:27" x14ac:dyDescent="0.2">
      <c r="AA23614" s="9"/>
    </row>
    <row r="23615" spans="27:27" x14ac:dyDescent="0.2">
      <c r="AA23615" s="9"/>
    </row>
    <row r="23616" spans="27:27" x14ac:dyDescent="0.2">
      <c r="AA23616" s="9"/>
    </row>
    <row r="23617" spans="27:27" x14ac:dyDescent="0.2">
      <c r="AA23617" s="9"/>
    </row>
    <row r="23618" spans="27:27" x14ac:dyDescent="0.2">
      <c r="AA23618" s="9"/>
    </row>
    <row r="23619" spans="27:27" x14ac:dyDescent="0.2">
      <c r="AA23619" s="9"/>
    </row>
    <row r="23620" spans="27:27" x14ac:dyDescent="0.2">
      <c r="AA23620" s="9"/>
    </row>
    <row r="23621" spans="27:27" x14ac:dyDescent="0.2">
      <c r="AA23621" s="9"/>
    </row>
    <row r="23622" spans="27:27" x14ac:dyDescent="0.2">
      <c r="AA23622" s="9"/>
    </row>
    <row r="23623" spans="27:27" x14ac:dyDescent="0.2">
      <c r="AA23623" s="9"/>
    </row>
    <row r="23624" spans="27:27" x14ac:dyDescent="0.2">
      <c r="AA23624" s="9"/>
    </row>
    <row r="23625" spans="27:27" x14ac:dyDescent="0.2">
      <c r="AA23625" s="9"/>
    </row>
    <row r="23626" spans="27:27" x14ac:dyDescent="0.2">
      <c r="AA23626" s="9"/>
    </row>
    <row r="23627" spans="27:27" x14ac:dyDescent="0.2">
      <c r="AA23627" s="9"/>
    </row>
    <row r="23628" spans="27:27" x14ac:dyDescent="0.2">
      <c r="AA23628" s="9"/>
    </row>
    <row r="23629" spans="27:27" x14ac:dyDescent="0.2">
      <c r="AA23629" s="9"/>
    </row>
    <row r="23630" spans="27:27" x14ac:dyDescent="0.2">
      <c r="AA23630" s="9"/>
    </row>
    <row r="23631" spans="27:27" x14ac:dyDescent="0.2">
      <c r="AA23631" s="9"/>
    </row>
    <row r="23632" spans="27:27" x14ac:dyDescent="0.2">
      <c r="AA23632" s="9"/>
    </row>
    <row r="23633" spans="27:27" x14ac:dyDescent="0.2">
      <c r="AA23633" s="9"/>
    </row>
    <row r="23634" spans="27:27" x14ac:dyDescent="0.2">
      <c r="AA23634" s="9"/>
    </row>
    <row r="23635" spans="27:27" x14ac:dyDescent="0.2">
      <c r="AA23635" s="9"/>
    </row>
    <row r="23636" spans="27:27" x14ac:dyDescent="0.2">
      <c r="AA23636" s="9"/>
    </row>
    <row r="23637" spans="27:27" x14ac:dyDescent="0.2">
      <c r="AA23637" s="9"/>
    </row>
    <row r="23638" spans="27:27" x14ac:dyDescent="0.2">
      <c r="AA23638" s="9"/>
    </row>
    <row r="23639" spans="27:27" x14ac:dyDescent="0.2">
      <c r="AA23639" s="9"/>
    </row>
    <row r="23640" spans="27:27" x14ac:dyDescent="0.2">
      <c r="AA23640" s="9"/>
    </row>
    <row r="23641" spans="27:27" x14ac:dyDescent="0.2">
      <c r="AA23641" s="9"/>
    </row>
    <row r="23642" spans="27:27" x14ac:dyDescent="0.2">
      <c r="AA23642" s="9"/>
    </row>
    <row r="23643" spans="27:27" x14ac:dyDescent="0.2">
      <c r="AA23643" s="9"/>
    </row>
    <row r="23644" spans="27:27" x14ac:dyDescent="0.2">
      <c r="AA23644" s="9"/>
    </row>
    <row r="23645" spans="27:27" x14ac:dyDescent="0.2">
      <c r="AA23645" s="9"/>
    </row>
    <row r="23646" spans="27:27" x14ac:dyDescent="0.2">
      <c r="AA23646" s="9"/>
    </row>
    <row r="23647" spans="27:27" x14ac:dyDescent="0.2">
      <c r="AA23647" s="9"/>
    </row>
    <row r="23648" spans="27:27" x14ac:dyDescent="0.2">
      <c r="AA23648" s="9"/>
    </row>
    <row r="23649" spans="27:27" x14ac:dyDescent="0.2">
      <c r="AA23649" s="9"/>
    </row>
    <row r="23650" spans="27:27" x14ac:dyDescent="0.2">
      <c r="AA23650" s="9"/>
    </row>
    <row r="23651" spans="27:27" x14ac:dyDescent="0.2">
      <c r="AA23651" s="9"/>
    </row>
    <row r="23652" spans="27:27" x14ac:dyDescent="0.2">
      <c r="AA23652" s="9"/>
    </row>
    <row r="23653" spans="27:27" x14ac:dyDescent="0.2">
      <c r="AA23653" s="9"/>
    </row>
    <row r="23654" spans="27:27" x14ac:dyDescent="0.2">
      <c r="AA23654" s="9"/>
    </row>
    <row r="23655" spans="27:27" x14ac:dyDescent="0.2">
      <c r="AA23655" s="9"/>
    </row>
    <row r="23656" spans="27:27" x14ac:dyDescent="0.2">
      <c r="AA23656" s="9"/>
    </row>
    <row r="23657" spans="27:27" x14ac:dyDescent="0.2">
      <c r="AA23657" s="9"/>
    </row>
    <row r="23658" spans="27:27" x14ac:dyDescent="0.2">
      <c r="AA23658" s="9"/>
    </row>
    <row r="23659" spans="27:27" x14ac:dyDescent="0.2">
      <c r="AA23659" s="9"/>
    </row>
    <row r="23660" spans="27:27" x14ac:dyDescent="0.2">
      <c r="AA23660" s="9"/>
    </row>
    <row r="23661" spans="27:27" x14ac:dyDescent="0.2">
      <c r="AA23661" s="9"/>
    </row>
    <row r="23662" spans="27:27" x14ac:dyDescent="0.2">
      <c r="AA23662" s="9"/>
    </row>
    <row r="23663" spans="27:27" x14ac:dyDescent="0.2">
      <c r="AA23663" s="9"/>
    </row>
    <row r="23664" spans="27:27" x14ac:dyDescent="0.2">
      <c r="AA23664" s="9"/>
    </row>
    <row r="23665" spans="27:27" x14ac:dyDescent="0.2">
      <c r="AA23665" s="9"/>
    </row>
    <row r="23666" spans="27:27" x14ac:dyDescent="0.2">
      <c r="AA23666" s="9"/>
    </row>
    <row r="23667" spans="27:27" x14ac:dyDescent="0.2">
      <c r="AA23667" s="9"/>
    </row>
    <row r="23668" spans="27:27" x14ac:dyDescent="0.2">
      <c r="AA23668" s="9"/>
    </row>
    <row r="23669" spans="27:27" x14ac:dyDescent="0.2">
      <c r="AA23669" s="9"/>
    </row>
    <row r="23670" spans="27:27" x14ac:dyDescent="0.2">
      <c r="AA23670" s="9"/>
    </row>
    <row r="23671" spans="27:27" x14ac:dyDescent="0.2">
      <c r="AA23671" s="9"/>
    </row>
    <row r="23672" spans="27:27" x14ac:dyDescent="0.2">
      <c r="AA23672" s="9"/>
    </row>
    <row r="23673" spans="27:27" x14ac:dyDescent="0.2">
      <c r="AA23673" s="9"/>
    </row>
    <row r="23674" spans="27:27" x14ac:dyDescent="0.2">
      <c r="AA23674" s="9"/>
    </row>
    <row r="23675" spans="27:27" x14ac:dyDescent="0.2">
      <c r="AA23675" s="9"/>
    </row>
    <row r="23676" spans="27:27" x14ac:dyDescent="0.2">
      <c r="AA23676" s="9"/>
    </row>
    <row r="23677" spans="27:27" x14ac:dyDescent="0.2">
      <c r="AA23677" s="9"/>
    </row>
    <row r="23678" spans="27:27" x14ac:dyDescent="0.2">
      <c r="AA23678" s="9"/>
    </row>
    <row r="23679" spans="27:27" x14ac:dyDescent="0.2">
      <c r="AA23679" s="9"/>
    </row>
    <row r="23680" spans="27:27" x14ac:dyDescent="0.2">
      <c r="AA23680" s="9"/>
    </row>
    <row r="23681" spans="27:27" x14ac:dyDescent="0.2">
      <c r="AA23681" s="9"/>
    </row>
    <row r="23682" spans="27:27" x14ac:dyDescent="0.2">
      <c r="AA23682" s="9"/>
    </row>
    <row r="23683" spans="27:27" x14ac:dyDescent="0.2">
      <c r="AA23683" s="9"/>
    </row>
    <row r="23684" spans="27:27" x14ac:dyDescent="0.2">
      <c r="AA23684" s="9"/>
    </row>
    <row r="23685" spans="27:27" x14ac:dyDescent="0.2">
      <c r="AA23685" s="9"/>
    </row>
    <row r="23686" spans="27:27" x14ac:dyDescent="0.2">
      <c r="AA23686" s="9"/>
    </row>
    <row r="23687" spans="27:27" x14ac:dyDescent="0.2">
      <c r="AA23687" s="9"/>
    </row>
    <row r="23688" spans="27:27" x14ac:dyDescent="0.2">
      <c r="AA23688" s="9"/>
    </row>
    <row r="23689" spans="27:27" x14ac:dyDescent="0.2">
      <c r="AA23689" s="9"/>
    </row>
    <row r="23690" spans="27:27" x14ac:dyDescent="0.2">
      <c r="AA23690" s="9"/>
    </row>
    <row r="23691" spans="27:27" x14ac:dyDescent="0.2">
      <c r="AA23691" s="9"/>
    </row>
    <row r="23692" spans="27:27" x14ac:dyDescent="0.2">
      <c r="AA23692" s="9"/>
    </row>
    <row r="23693" spans="27:27" x14ac:dyDescent="0.2">
      <c r="AA23693" s="9"/>
    </row>
    <row r="23694" spans="27:27" x14ac:dyDescent="0.2">
      <c r="AA23694" s="9"/>
    </row>
    <row r="23695" spans="27:27" x14ac:dyDescent="0.2">
      <c r="AA23695" s="9"/>
    </row>
    <row r="23696" spans="27:27" x14ac:dyDescent="0.2">
      <c r="AA23696" s="9"/>
    </row>
    <row r="23697" spans="27:27" x14ac:dyDescent="0.2">
      <c r="AA23697" s="9"/>
    </row>
    <row r="23698" spans="27:27" x14ac:dyDescent="0.2">
      <c r="AA23698" s="9"/>
    </row>
    <row r="23699" spans="27:27" x14ac:dyDescent="0.2">
      <c r="AA23699" s="9"/>
    </row>
    <row r="23700" spans="27:27" x14ac:dyDescent="0.2">
      <c r="AA23700" s="9"/>
    </row>
    <row r="23701" spans="27:27" x14ac:dyDescent="0.2">
      <c r="AA23701" s="9"/>
    </row>
    <row r="23702" spans="27:27" x14ac:dyDescent="0.2">
      <c r="AA23702" s="9"/>
    </row>
    <row r="23703" spans="27:27" x14ac:dyDescent="0.2">
      <c r="AA23703" s="9"/>
    </row>
    <row r="23704" spans="27:27" x14ac:dyDescent="0.2">
      <c r="AA23704" s="9"/>
    </row>
    <row r="23705" spans="27:27" x14ac:dyDescent="0.2">
      <c r="AA23705" s="9"/>
    </row>
    <row r="23706" spans="27:27" x14ac:dyDescent="0.2">
      <c r="AA23706" s="9"/>
    </row>
    <row r="23707" spans="27:27" x14ac:dyDescent="0.2">
      <c r="AA23707" s="9"/>
    </row>
    <row r="23708" spans="27:27" x14ac:dyDescent="0.2">
      <c r="AA23708" s="9"/>
    </row>
    <row r="23709" spans="27:27" x14ac:dyDescent="0.2">
      <c r="AA23709" s="9"/>
    </row>
    <row r="23710" spans="27:27" x14ac:dyDescent="0.2">
      <c r="AA23710" s="9"/>
    </row>
    <row r="23711" spans="27:27" x14ac:dyDescent="0.2">
      <c r="AA23711" s="9"/>
    </row>
    <row r="23712" spans="27:27" x14ac:dyDescent="0.2">
      <c r="AA23712" s="9"/>
    </row>
    <row r="23713" spans="27:27" x14ac:dyDescent="0.2">
      <c r="AA23713" s="9"/>
    </row>
    <row r="23714" spans="27:27" x14ac:dyDescent="0.2">
      <c r="AA23714" s="9"/>
    </row>
    <row r="23715" spans="27:27" x14ac:dyDescent="0.2">
      <c r="AA23715" s="9"/>
    </row>
    <row r="23716" spans="27:27" x14ac:dyDescent="0.2">
      <c r="AA23716" s="9"/>
    </row>
    <row r="23717" spans="27:27" x14ac:dyDescent="0.2">
      <c r="AA23717" s="9"/>
    </row>
    <row r="23718" spans="27:27" x14ac:dyDescent="0.2">
      <c r="AA23718" s="9"/>
    </row>
    <row r="23719" spans="27:27" x14ac:dyDescent="0.2">
      <c r="AA23719" s="9"/>
    </row>
    <row r="23720" spans="27:27" x14ac:dyDescent="0.2">
      <c r="AA23720" s="9"/>
    </row>
    <row r="23721" spans="27:27" x14ac:dyDescent="0.2">
      <c r="AA23721" s="9"/>
    </row>
    <row r="23722" spans="27:27" x14ac:dyDescent="0.2">
      <c r="AA23722" s="9"/>
    </row>
    <row r="23723" spans="27:27" x14ac:dyDescent="0.2">
      <c r="AA23723" s="9"/>
    </row>
    <row r="23724" spans="27:27" x14ac:dyDescent="0.2">
      <c r="AA23724" s="9"/>
    </row>
    <row r="23725" spans="27:27" x14ac:dyDescent="0.2">
      <c r="AA23725" s="9"/>
    </row>
    <row r="23726" spans="27:27" x14ac:dyDescent="0.2">
      <c r="AA23726" s="9"/>
    </row>
    <row r="23727" spans="27:27" x14ac:dyDescent="0.2">
      <c r="AA23727" s="9"/>
    </row>
    <row r="23728" spans="27:27" x14ac:dyDescent="0.2">
      <c r="AA23728" s="9"/>
    </row>
    <row r="23729" spans="27:27" x14ac:dyDescent="0.2">
      <c r="AA23729" s="9"/>
    </row>
    <row r="23730" spans="27:27" x14ac:dyDescent="0.2">
      <c r="AA23730" s="9"/>
    </row>
    <row r="23731" spans="27:27" x14ac:dyDescent="0.2">
      <c r="AA23731" s="9"/>
    </row>
    <row r="23732" spans="27:27" x14ac:dyDescent="0.2">
      <c r="AA23732" s="9"/>
    </row>
    <row r="23733" spans="27:27" x14ac:dyDescent="0.2">
      <c r="AA23733" s="9"/>
    </row>
    <row r="23734" spans="27:27" x14ac:dyDescent="0.2">
      <c r="AA23734" s="9"/>
    </row>
    <row r="23735" spans="27:27" x14ac:dyDescent="0.2">
      <c r="AA23735" s="9"/>
    </row>
    <row r="23736" spans="27:27" x14ac:dyDescent="0.2">
      <c r="AA23736" s="9"/>
    </row>
    <row r="23737" spans="27:27" x14ac:dyDescent="0.2">
      <c r="AA23737" s="9"/>
    </row>
    <row r="23738" spans="27:27" x14ac:dyDescent="0.2">
      <c r="AA23738" s="9"/>
    </row>
    <row r="23739" spans="27:27" x14ac:dyDescent="0.2">
      <c r="AA23739" s="9"/>
    </row>
    <row r="23740" spans="27:27" x14ac:dyDescent="0.2">
      <c r="AA23740" s="9"/>
    </row>
    <row r="23741" spans="27:27" x14ac:dyDescent="0.2">
      <c r="AA23741" s="9"/>
    </row>
    <row r="23742" spans="27:27" x14ac:dyDescent="0.2">
      <c r="AA23742" s="9"/>
    </row>
    <row r="23743" spans="27:27" x14ac:dyDescent="0.2">
      <c r="AA23743" s="9"/>
    </row>
    <row r="23744" spans="27:27" x14ac:dyDescent="0.2">
      <c r="AA23744" s="9"/>
    </row>
    <row r="23745" spans="27:27" x14ac:dyDescent="0.2">
      <c r="AA23745" s="9"/>
    </row>
    <row r="23746" spans="27:27" x14ac:dyDescent="0.2">
      <c r="AA23746" s="9"/>
    </row>
    <row r="23747" spans="27:27" x14ac:dyDescent="0.2">
      <c r="AA23747" s="9"/>
    </row>
    <row r="23748" spans="27:27" x14ac:dyDescent="0.2">
      <c r="AA23748" s="9"/>
    </row>
    <row r="23749" spans="27:27" x14ac:dyDescent="0.2">
      <c r="AA23749" s="9"/>
    </row>
    <row r="23750" spans="27:27" x14ac:dyDescent="0.2">
      <c r="AA23750" s="9"/>
    </row>
    <row r="23751" spans="27:27" x14ac:dyDescent="0.2">
      <c r="AA23751" s="9"/>
    </row>
    <row r="23752" spans="27:27" x14ac:dyDescent="0.2">
      <c r="AA23752" s="9"/>
    </row>
    <row r="23753" spans="27:27" x14ac:dyDescent="0.2">
      <c r="AA23753" s="9"/>
    </row>
    <row r="23754" spans="27:27" x14ac:dyDescent="0.2">
      <c r="AA23754" s="9"/>
    </row>
    <row r="23755" spans="27:27" x14ac:dyDescent="0.2">
      <c r="AA23755" s="9"/>
    </row>
    <row r="23756" spans="27:27" x14ac:dyDescent="0.2">
      <c r="AA23756" s="9"/>
    </row>
    <row r="23757" spans="27:27" x14ac:dyDescent="0.2">
      <c r="AA23757" s="9"/>
    </row>
    <row r="23758" spans="27:27" x14ac:dyDescent="0.2">
      <c r="AA23758" s="9"/>
    </row>
    <row r="23759" spans="27:27" x14ac:dyDescent="0.2">
      <c r="AA23759" s="9"/>
    </row>
    <row r="23760" spans="27:27" x14ac:dyDescent="0.2">
      <c r="AA23760" s="9"/>
    </row>
    <row r="23761" spans="27:27" x14ac:dyDescent="0.2">
      <c r="AA23761" s="9"/>
    </row>
    <row r="23762" spans="27:27" x14ac:dyDescent="0.2">
      <c r="AA23762" s="9"/>
    </row>
    <row r="23763" spans="27:27" x14ac:dyDescent="0.2">
      <c r="AA23763" s="9"/>
    </row>
    <row r="23764" spans="27:27" x14ac:dyDescent="0.2">
      <c r="AA23764" s="9"/>
    </row>
    <row r="23765" spans="27:27" x14ac:dyDescent="0.2">
      <c r="AA23765" s="9"/>
    </row>
    <row r="23766" spans="27:27" x14ac:dyDescent="0.2">
      <c r="AA23766" s="9"/>
    </row>
    <row r="23767" spans="27:27" x14ac:dyDescent="0.2">
      <c r="AA23767" s="9"/>
    </row>
    <row r="23768" spans="27:27" x14ac:dyDescent="0.2">
      <c r="AA23768" s="9"/>
    </row>
    <row r="23769" spans="27:27" x14ac:dyDescent="0.2">
      <c r="AA23769" s="9"/>
    </row>
    <row r="23770" spans="27:27" x14ac:dyDescent="0.2">
      <c r="AA23770" s="9"/>
    </row>
    <row r="23771" spans="27:27" x14ac:dyDescent="0.2">
      <c r="AA23771" s="9"/>
    </row>
    <row r="23772" spans="27:27" x14ac:dyDescent="0.2">
      <c r="AA23772" s="9"/>
    </row>
    <row r="23773" spans="27:27" x14ac:dyDescent="0.2">
      <c r="AA23773" s="9"/>
    </row>
    <row r="23774" spans="27:27" x14ac:dyDescent="0.2">
      <c r="AA23774" s="9"/>
    </row>
    <row r="23775" spans="27:27" x14ac:dyDescent="0.2">
      <c r="AA23775" s="9"/>
    </row>
    <row r="23776" spans="27:27" x14ac:dyDescent="0.2">
      <c r="AA23776" s="9"/>
    </row>
    <row r="23777" spans="27:27" x14ac:dyDescent="0.2">
      <c r="AA23777" s="9"/>
    </row>
    <row r="23778" spans="27:27" x14ac:dyDescent="0.2">
      <c r="AA23778" s="9"/>
    </row>
    <row r="23779" spans="27:27" x14ac:dyDescent="0.2">
      <c r="AA23779" s="9"/>
    </row>
    <row r="23780" spans="27:27" x14ac:dyDescent="0.2">
      <c r="AA23780" s="9"/>
    </row>
    <row r="23781" spans="27:27" x14ac:dyDescent="0.2">
      <c r="AA23781" s="9"/>
    </row>
    <row r="23782" spans="27:27" x14ac:dyDescent="0.2">
      <c r="AA23782" s="9"/>
    </row>
    <row r="23783" spans="27:27" x14ac:dyDescent="0.2">
      <c r="AA23783" s="9"/>
    </row>
    <row r="23784" spans="27:27" x14ac:dyDescent="0.2">
      <c r="AA23784" s="9"/>
    </row>
    <row r="23785" spans="27:27" x14ac:dyDescent="0.2">
      <c r="AA23785" s="9"/>
    </row>
    <row r="23786" spans="27:27" x14ac:dyDescent="0.2">
      <c r="AA23786" s="9"/>
    </row>
    <row r="23787" spans="27:27" x14ac:dyDescent="0.2">
      <c r="AA23787" s="9"/>
    </row>
    <row r="23788" spans="27:27" x14ac:dyDescent="0.2">
      <c r="AA23788" s="9"/>
    </row>
    <row r="23789" spans="27:27" x14ac:dyDescent="0.2">
      <c r="AA23789" s="9"/>
    </row>
    <row r="23790" spans="27:27" x14ac:dyDescent="0.2">
      <c r="AA23790" s="9"/>
    </row>
    <row r="23791" spans="27:27" x14ac:dyDescent="0.2">
      <c r="AA23791" s="9"/>
    </row>
    <row r="23792" spans="27:27" x14ac:dyDescent="0.2">
      <c r="AA23792" s="9"/>
    </row>
    <row r="23793" spans="27:27" x14ac:dyDescent="0.2">
      <c r="AA23793" s="9"/>
    </row>
    <row r="23794" spans="27:27" x14ac:dyDescent="0.2">
      <c r="AA23794" s="9"/>
    </row>
    <row r="23795" spans="27:27" x14ac:dyDescent="0.2">
      <c r="AA23795" s="9"/>
    </row>
    <row r="23796" spans="27:27" x14ac:dyDescent="0.2">
      <c r="AA23796" s="9"/>
    </row>
    <row r="23797" spans="27:27" x14ac:dyDescent="0.2">
      <c r="AA23797" s="9"/>
    </row>
    <row r="23798" spans="27:27" x14ac:dyDescent="0.2">
      <c r="AA23798" s="9"/>
    </row>
    <row r="23799" spans="27:27" x14ac:dyDescent="0.2">
      <c r="AA23799" s="9"/>
    </row>
    <row r="23800" spans="27:27" x14ac:dyDescent="0.2">
      <c r="AA23800" s="9"/>
    </row>
    <row r="23801" spans="27:27" x14ac:dyDescent="0.2">
      <c r="AA23801" s="9"/>
    </row>
    <row r="23802" spans="27:27" x14ac:dyDescent="0.2">
      <c r="AA23802" s="9"/>
    </row>
    <row r="23803" spans="27:27" x14ac:dyDescent="0.2">
      <c r="AA23803" s="9"/>
    </row>
    <row r="23804" spans="27:27" x14ac:dyDescent="0.2">
      <c r="AA23804" s="9"/>
    </row>
    <row r="23805" spans="27:27" x14ac:dyDescent="0.2">
      <c r="AA23805" s="9"/>
    </row>
    <row r="23806" spans="27:27" x14ac:dyDescent="0.2">
      <c r="AA23806" s="9"/>
    </row>
    <row r="23807" spans="27:27" x14ac:dyDescent="0.2">
      <c r="AA23807" s="9"/>
    </row>
    <row r="23808" spans="27:27" x14ac:dyDescent="0.2">
      <c r="AA23808" s="9"/>
    </row>
    <row r="23809" spans="27:27" x14ac:dyDescent="0.2">
      <c r="AA23809" s="9"/>
    </row>
    <row r="23810" spans="27:27" x14ac:dyDescent="0.2">
      <c r="AA23810" s="9"/>
    </row>
    <row r="23811" spans="27:27" x14ac:dyDescent="0.2">
      <c r="AA23811" s="9"/>
    </row>
    <row r="23812" spans="27:27" x14ac:dyDescent="0.2">
      <c r="AA23812" s="9"/>
    </row>
    <row r="23813" spans="27:27" x14ac:dyDescent="0.2">
      <c r="AA23813" s="9"/>
    </row>
    <row r="23814" spans="27:27" x14ac:dyDescent="0.2">
      <c r="AA23814" s="9"/>
    </row>
    <row r="23815" spans="27:27" x14ac:dyDescent="0.2">
      <c r="AA23815" s="9"/>
    </row>
    <row r="23816" spans="27:27" x14ac:dyDescent="0.2">
      <c r="AA23816" s="9"/>
    </row>
    <row r="23817" spans="27:27" x14ac:dyDescent="0.2">
      <c r="AA23817" s="9"/>
    </row>
    <row r="23818" spans="27:27" x14ac:dyDescent="0.2">
      <c r="AA23818" s="9"/>
    </row>
    <row r="23819" spans="27:27" x14ac:dyDescent="0.2">
      <c r="AA23819" s="9"/>
    </row>
    <row r="23820" spans="27:27" x14ac:dyDescent="0.2">
      <c r="AA23820" s="9"/>
    </row>
    <row r="23821" spans="27:27" x14ac:dyDescent="0.2">
      <c r="AA23821" s="9"/>
    </row>
    <row r="23822" spans="27:27" x14ac:dyDescent="0.2">
      <c r="AA23822" s="9"/>
    </row>
    <row r="23823" spans="27:27" x14ac:dyDescent="0.2">
      <c r="AA23823" s="9"/>
    </row>
    <row r="23824" spans="27:27" x14ac:dyDescent="0.2">
      <c r="AA23824" s="9"/>
    </row>
    <row r="23825" spans="27:27" x14ac:dyDescent="0.2">
      <c r="AA23825" s="9"/>
    </row>
    <row r="23826" spans="27:27" x14ac:dyDescent="0.2">
      <c r="AA23826" s="9"/>
    </row>
    <row r="23827" spans="27:27" x14ac:dyDescent="0.2">
      <c r="AA23827" s="9"/>
    </row>
    <row r="23828" spans="27:27" x14ac:dyDescent="0.2">
      <c r="AA23828" s="9"/>
    </row>
    <row r="23829" spans="27:27" x14ac:dyDescent="0.2">
      <c r="AA23829" s="9"/>
    </row>
    <row r="23830" spans="27:27" x14ac:dyDescent="0.2">
      <c r="AA23830" s="9"/>
    </row>
    <row r="23831" spans="27:27" x14ac:dyDescent="0.2">
      <c r="AA23831" s="9"/>
    </row>
    <row r="23832" spans="27:27" x14ac:dyDescent="0.2">
      <c r="AA23832" s="9"/>
    </row>
    <row r="23833" spans="27:27" x14ac:dyDescent="0.2">
      <c r="AA23833" s="9"/>
    </row>
    <row r="23834" spans="27:27" x14ac:dyDescent="0.2">
      <c r="AA23834" s="9"/>
    </row>
    <row r="23835" spans="27:27" x14ac:dyDescent="0.2">
      <c r="AA23835" s="9"/>
    </row>
    <row r="23836" spans="27:27" x14ac:dyDescent="0.2">
      <c r="AA23836" s="9"/>
    </row>
    <row r="23837" spans="27:27" x14ac:dyDescent="0.2">
      <c r="AA23837" s="9"/>
    </row>
    <row r="23838" spans="27:27" x14ac:dyDescent="0.2">
      <c r="AA23838" s="9"/>
    </row>
    <row r="23839" spans="27:27" x14ac:dyDescent="0.2">
      <c r="AA23839" s="9"/>
    </row>
    <row r="23840" spans="27:27" x14ac:dyDescent="0.2">
      <c r="AA23840" s="9"/>
    </row>
    <row r="23841" spans="27:27" x14ac:dyDescent="0.2">
      <c r="AA23841" s="9"/>
    </row>
    <row r="23842" spans="27:27" x14ac:dyDescent="0.2">
      <c r="AA23842" s="9"/>
    </row>
    <row r="23843" spans="27:27" x14ac:dyDescent="0.2">
      <c r="AA23843" s="9"/>
    </row>
    <row r="23844" spans="27:27" x14ac:dyDescent="0.2">
      <c r="AA23844" s="9"/>
    </row>
    <row r="23845" spans="27:27" x14ac:dyDescent="0.2">
      <c r="AA23845" s="9"/>
    </row>
    <row r="23846" spans="27:27" x14ac:dyDescent="0.2">
      <c r="AA23846" s="9"/>
    </row>
    <row r="23847" spans="27:27" x14ac:dyDescent="0.2">
      <c r="AA23847" s="9"/>
    </row>
    <row r="23848" spans="27:27" x14ac:dyDescent="0.2">
      <c r="AA23848" s="9"/>
    </row>
    <row r="23849" spans="27:27" x14ac:dyDescent="0.2">
      <c r="AA23849" s="9"/>
    </row>
    <row r="23850" spans="27:27" x14ac:dyDescent="0.2">
      <c r="AA23850" s="9"/>
    </row>
    <row r="23851" spans="27:27" x14ac:dyDescent="0.2">
      <c r="AA23851" s="9"/>
    </row>
    <row r="23852" spans="27:27" x14ac:dyDescent="0.2">
      <c r="AA23852" s="9"/>
    </row>
    <row r="23853" spans="27:27" x14ac:dyDescent="0.2">
      <c r="AA23853" s="9"/>
    </row>
    <row r="23854" spans="27:27" x14ac:dyDescent="0.2">
      <c r="AA23854" s="9"/>
    </row>
    <row r="23855" spans="27:27" x14ac:dyDescent="0.2">
      <c r="AA23855" s="9"/>
    </row>
    <row r="23856" spans="27:27" x14ac:dyDescent="0.2">
      <c r="AA23856" s="9"/>
    </row>
    <row r="23857" spans="27:27" x14ac:dyDescent="0.2">
      <c r="AA23857" s="9"/>
    </row>
    <row r="23858" spans="27:27" x14ac:dyDescent="0.2">
      <c r="AA23858" s="9"/>
    </row>
    <row r="23859" spans="27:27" x14ac:dyDescent="0.2">
      <c r="AA23859" s="9"/>
    </row>
    <row r="23860" spans="27:27" x14ac:dyDescent="0.2">
      <c r="AA23860" s="9"/>
    </row>
    <row r="23861" spans="27:27" x14ac:dyDescent="0.2">
      <c r="AA23861" s="9"/>
    </row>
    <row r="23862" spans="27:27" x14ac:dyDescent="0.2">
      <c r="AA23862" s="9"/>
    </row>
    <row r="23863" spans="27:27" x14ac:dyDescent="0.2">
      <c r="AA23863" s="9"/>
    </row>
    <row r="23864" spans="27:27" x14ac:dyDescent="0.2">
      <c r="AA23864" s="9"/>
    </row>
    <row r="23865" spans="27:27" x14ac:dyDescent="0.2">
      <c r="AA23865" s="9"/>
    </row>
    <row r="23866" spans="27:27" x14ac:dyDescent="0.2">
      <c r="AA23866" s="9"/>
    </row>
    <row r="23867" spans="27:27" x14ac:dyDescent="0.2">
      <c r="AA23867" s="9"/>
    </row>
    <row r="23868" spans="27:27" x14ac:dyDescent="0.2">
      <c r="AA23868" s="9"/>
    </row>
    <row r="23869" spans="27:27" x14ac:dyDescent="0.2">
      <c r="AA23869" s="9"/>
    </row>
    <row r="23870" spans="27:27" x14ac:dyDescent="0.2">
      <c r="AA23870" s="9"/>
    </row>
    <row r="23871" spans="27:27" x14ac:dyDescent="0.2">
      <c r="AA23871" s="9"/>
    </row>
    <row r="23872" spans="27:27" x14ac:dyDescent="0.2">
      <c r="AA23872" s="9"/>
    </row>
    <row r="23873" spans="27:27" x14ac:dyDescent="0.2">
      <c r="AA23873" s="9"/>
    </row>
    <row r="23874" spans="27:27" x14ac:dyDescent="0.2">
      <c r="AA23874" s="9"/>
    </row>
    <row r="23875" spans="27:27" x14ac:dyDescent="0.2">
      <c r="AA23875" s="9"/>
    </row>
    <row r="23876" spans="27:27" x14ac:dyDescent="0.2">
      <c r="AA23876" s="9"/>
    </row>
    <row r="23877" spans="27:27" x14ac:dyDescent="0.2">
      <c r="AA23877" s="9"/>
    </row>
    <row r="23878" spans="27:27" x14ac:dyDescent="0.2">
      <c r="AA23878" s="9"/>
    </row>
    <row r="23879" spans="27:27" x14ac:dyDescent="0.2">
      <c r="AA23879" s="9"/>
    </row>
    <row r="23880" spans="27:27" x14ac:dyDescent="0.2">
      <c r="AA23880" s="9"/>
    </row>
    <row r="23881" spans="27:27" x14ac:dyDescent="0.2">
      <c r="AA23881" s="9"/>
    </row>
    <row r="23882" spans="27:27" x14ac:dyDescent="0.2">
      <c r="AA23882" s="9"/>
    </row>
    <row r="23883" spans="27:27" x14ac:dyDescent="0.2">
      <c r="AA23883" s="9"/>
    </row>
    <row r="23884" spans="27:27" x14ac:dyDescent="0.2">
      <c r="AA23884" s="9"/>
    </row>
    <row r="23885" spans="27:27" x14ac:dyDescent="0.2">
      <c r="AA23885" s="9"/>
    </row>
    <row r="23886" spans="27:27" x14ac:dyDescent="0.2">
      <c r="AA23886" s="9"/>
    </row>
    <row r="23887" spans="27:27" x14ac:dyDescent="0.2">
      <c r="AA23887" s="9"/>
    </row>
    <row r="23888" spans="27:27" x14ac:dyDescent="0.2">
      <c r="AA23888" s="9"/>
    </row>
    <row r="23889" spans="27:27" x14ac:dyDescent="0.2">
      <c r="AA23889" s="9"/>
    </row>
    <row r="23890" spans="27:27" x14ac:dyDescent="0.2">
      <c r="AA23890" s="9"/>
    </row>
    <row r="23891" spans="27:27" x14ac:dyDescent="0.2">
      <c r="AA23891" s="9"/>
    </row>
    <row r="23892" spans="27:27" x14ac:dyDescent="0.2">
      <c r="AA23892" s="9"/>
    </row>
    <row r="23893" spans="27:27" x14ac:dyDescent="0.2">
      <c r="AA23893" s="9"/>
    </row>
    <row r="23894" spans="27:27" x14ac:dyDescent="0.2">
      <c r="AA23894" s="9"/>
    </row>
    <row r="23895" spans="27:27" x14ac:dyDescent="0.2">
      <c r="AA23895" s="9"/>
    </row>
    <row r="23896" spans="27:27" x14ac:dyDescent="0.2">
      <c r="AA23896" s="9"/>
    </row>
    <row r="23897" spans="27:27" x14ac:dyDescent="0.2">
      <c r="AA23897" s="9"/>
    </row>
    <row r="23898" spans="27:27" x14ac:dyDescent="0.2">
      <c r="AA23898" s="9"/>
    </row>
    <row r="23899" spans="27:27" x14ac:dyDescent="0.2">
      <c r="AA23899" s="9"/>
    </row>
    <row r="23900" spans="27:27" x14ac:dyDescent="0.2">
      <c r="AA23900" s="9"/>
    </row>
    <row r="23901" spans="27:27" x14ac:dyDescent="0.2">
      <c r="AA23901" s="9"/>
    </row>
    <row r="23902" spans="27:27" x14ac:dyDescent="0.2">
      <c r="AA23902" s="9"/>
    </row>
    <row r="23903" spans="27:27" x14ac:dyDescent="0.2">
      <c r="AA23903" s="9"/>
    </row>
    <row r="23904" spans="27:27" x14ac:dyDescent="0.2">
      <c r="AA23904" s="9"/>
    </row>
    <row r="23905" spans="27:27" x14ac:dyDescent="0.2">
      <c r="AA23905" s="9"/>
    </row>
    <row r="23906" spans="27:27" x14ac:dyDescent="0.2">
      <c r="AA23906" s="9"/>
    </row>
    <row r="23907" spans="27:27" x14ac:dyDescent="0.2">
      <c r="AA23907" s="9"/>
    </row>
    <row r="23908" spans="27:27" x14ac:dyDescent="0.2">
      <c r="AA23908" s="9"/>
    </row>
    <row r="23909" spans="27:27" x14ac:dyDescent="0.2">
      <c r="AA23909" s="9"/>
    </row>
    <row r="23910" spans="27:27" x14ac:dyDescent="0.2">
      <c r="AA23910" s="9"/>
    </row>
    <row r="23911" spans="27:27" x14ac:dyDescent="0.2">
      <c r="AA23911" s="9"/>
    </row>
    <row r="23912" spans="27:27" x14ac:dyDescent="0.2">
      <c r="AA23912" s="9"/>
    </row>
    <row r="23913" spans="27:27" x14ac:dyDescent="0.2">
      <c r="AA23913" s="9"/>
    </row>
    <row r="23914" spans="27:27" x14ac:dyDescent="0.2">
      <c r="AA23914" s="9"/>
    </row>
    <row r="23915" spans="27:27" x14ac:dyDescent="0.2">
      <c r="AA23915" s="9"/>
    </row>
    <row r="23916" spans="27:27" x14ac:dyDescent="0.2">
      <c r="AA23916" s="9"/>
    </row>
    <row r="23917" spans="27:27" x14ac:dyDescent="0.2">
      <c r="AA23917" s="9"/>
    </row>
    <row r="23918" spans="27:27" x14ac:dyDescent="0.2">
      <c r="AA23918" s="9"/>
    </row>
    <row r="23919" spans="27:27" x14ac:dyDescent="0.2">
      <c r="AA23919" s="9"/>
    </row>
    <row r="23920" spans="27:27" x14ac:dyDescent="0.2">
      <c r="AA23920" s="9"/>
    </row>
    <row r="23921" spans="27:27" x14ac:dyDescent="0.2">
      <c r="AA23921" s="9"/>
    </row>
    <row r="23922" spans="27:27" x14ac:dyDescent="0.2">
      <c r="AA23922" s="9"/>
    </row>
    <row r="23923" spans="27:27" x14ac:dyDescent="0.2">
      <c r="AA23923" s="9"/>
    </row>
    <row r="23924" spans="27:27" x14ac:dyDescent="0.2">
      <c r="AA23924" s="9"/>
    </row>
    <row r="23925" spans="27:27" x14ac:dyDescent="0.2">
      <c r="AA23925" s="9"/>
    </row>
    <row r="23926" spans="27:27" x14ac:dyDescent="0.2">
      <c r="AA23926" s="9"/>
    </row>
    <row r="23927" spans="27:27" x14ac:dyDescent="0.2">
      <c r="AA23927" s="9"/>
    </row>
    <row r="23928" spans="27:27" x14ac:dyDescent="0.2">
      <c r="AA23928" s="9"/>
    </row>
    <row r="23929" spans="27:27" x14ac:dyDescent="0.2">
      <c r="AA23929" s="9"/>
    </row>
    <row r="23930" spans="27:27" x14ac:dyDescent="0.2">
      <c r="AA23930" s="9"/>
    </row>
    <row r="23931" spans="27:27" x14ac:dyDescent="0.2">
      <c r="AA23931" s="9"/>
    </row>
    <row r="23932" spans="27:27" x14ac:dyDescent="0.2">
      <c r="AA23932" s="9"/>
    </row>
    <row r="23933" spans="27:27" x14ac:dyDescent="0.2">
      <c r="AA23933" s="9"/>
    </row>
    <row r="23934" spans="27:27" x14ac:dyDescent="0.2">
      <c r="AA23934" s="9"/>
    </row>
    <row r="23935" spans="27:27" x14ac:dyDescent="0.2">
      <c r="AA23935" s="9"/>
    </row>
    <row r="23936" spans="27:27" x14ac:dyDescent="0.2">
      <c r="AA23936" s="9"/>
    </row>
    <row r="23937" spans="27:27" x14ac:dyDescent="0.2">
      <c r="AA23937" s="9"/>
    </row>
    <row r="23938" spans="27:27" x14ac:dyDescent="0.2">
      <c r="AA23938" s="9"/>
    </row>
    <row r="23939" spans="27:27" x14ac:dyDescent="0.2">
      <c r="AA23939" s="9"/>
    </row>
    <row r="23940" spans="27:27" x14ac:dyDescent="0.2">
      <c r="AA23940" s="9"/>
    </row>
    <row r="23941" spans="27:27" x14ac:dyDescent="0.2">
      <c r="AA23941" s="9"/>
    </row>
    <row r="23942" spans="27:27" x14ac:dyDescent="0.2">
      <c r="AA23942" s="9"/>
    </row>
    <row r="23943" spans="27:27" x14ac:dyDescent="0.2">
      <c r="AA23943" s="9"/>
    </row>
    <row r="23944" spans="27:27" x14ac:dyDescent="0.2">
      <c r="AA23944" s="9"/>
    </row>
    <row r="23945" spans="27:27" x14ac:dyDescent="0.2">
      <c r="AA23945" s="9"/>
    </row>
    <row r="23946" spans="27:27" x14ac:dyDescent="0.2">
      <c r="AA23946" s="9"/>
    </row>
    <row r="23947" spans="27:27" x14ac:dyDescent="0.2">
      <c r="AA23947" s="9"/>
    </row>
    <row r="23948" spans="27:27" x14ac:dyDescent="0.2">
      <c r="AA23948" s="9"/>
    </row>
    <row r="23949" spans="27:27" x14ac:dyDescent="0.2">
      <c r="AA23949" s="9"/>
    </row>
    <row r="23950" spans="27:27" x14ac:dyDescent="0.2">
      <c r="AA23950" s="9"/>
    </row>
    <row r="23951" spans="27:27" x14ac:dyDescent="0.2">
      <c r="AA23951" s="9"/>
    </row>
    <row r="23952" spans="27:27" x14ac:dyDescent="0.2">
      <c r="AA23952" s="9"/>
    </row>
    <row r="23953" spans="27:27" x14ac:dyDescent="0.2">
      <c r="AA23953" s="9"/>
    </row>
    <row r="23954" spans="27:27" x14ac:dyDescent="0.2">
      <c r="AA23954" s="9"/>
    </row>
    <row r="23955" spans="27:27" x14ac:dyDescent="0.2">
      <c r="AA23955" s="9"/>
    </row>
    <row r="23956" spans="27:27" x14ac:dyDescent="0.2">
      <c r="AA23956" s="9"/>
    </row>
    <row r="23957" spans="27:27" x14ac:dyDescent="0.2">
      <c r="AA23957" s="9"/>
    </row>
    <row r="23958" spans="27:27" x14ac:dyDescent="0.2">
      <c r="AA23958" s="9"/>
    </row>
    <row r="23959" spans="27:27" x14ac:dyDescent="0.2">
      <c r="AA23959" s="9"/>
    </row>
    <row r="23960" spans="27:27" x14ac:dyDescent="0.2">
      <c r="AA23960" s="9"/>
    </row>
    <row r="23961" spans="27:27" x14ac:dyDescent="0.2">
      <c r="AA23961" s="9"/>
    </row>
    <row r="23962" spans="27:27" x14ac:dyDescent="0.2">
      <c r="AA23962" s="9"/>
    </row>
    <row r="23963" spans="27:27" x14ac:dyDescent="0.2">
      <c r="AA23963" s="9"/>
    </row>
    <row r="23964" spans="27:27" x14ac:dyDescent="0.2">
      <c r="AA23964" s="9"/>
    </row>
    <row r="23965" spans="27:27" x14ac:dyDescent="0.2">
      <c r="AA23965" s="9"/>
    </row>
    <row r="23966" spans="27:27" x14ac:dyDescent="0.2">
      <c r="AA23966" s="9"/>
    </row>
    <row r="23967" spans="27:27" x14ac:dyDescent="0.2">
      <c r="AA23967" s="9"/>
    </row>
    <row r="23968" spans="27:27" x14ac:dyDescent="0.2">
      <c r="AA23968" s="9"/>
    </row>
    <row r="23969" spans="27:27" x14ac:dyDescent="0.2">
      <c r="AA23969" s="9"/>
    </row>
    <row r="23970" spans="27:27" x14ac:dyDescent="0.2">
      <c r="AA23970" s="9"/>
    </row>
    <row r="23971" spans="27:27" x14ac:dyDescent="0.2">
      <c r="AA23971" s="9"/>
    </row>
    <row r="23972" spans="27:27" x14ac:dyDescent="0.2">
      <c r="AA23972" s="9"/>
    </row>
    <row r="23973" spans="27:27" x14ac:dyDescent="0.2">
      <c r="AA23973" s="9"/>
    </row>
    <row r="23974" spans="27:27" x14ac:dyDescent="0.2">
      <c r="AA23974" s="9"/>
    </row>
    <row r="23975" spans="27:27" x14ac:dyDescent="0.2">
      <c r="AA23975" s="9"/>
    </row>
    <row r="23976" spans="27:27" x14ac:dyDescent="0.2">
      <c r="AA23976" s="9"/>
    </row>
    <row r="23977" spans="27:27" x14ac:dyDescent="0.2">
      <c r="AA23977" s="9"/>
    </row>
    <row r="23978" spans="27:27" x14ac:dyDescent="0.2">
      <c r="AA23978" s="9"/>
    </row>
    <row r="23979" spans="27:27" x14ac:dyDescent="0.2">
      <c r="AA23979" s="9"/>
    </row>
    <row r="23980" spans="27:27" x14ac:dyDescent="0.2">
      <c r="AA23980" s="9"/>
    </row>
    <row r="23981" spans="27:27" x14ac:dyDescent="0.2">
      <c r="AA23981" s="9"/>
    </row>
    <row r="23982" spans="27:27" x14ac:dyDescent="0.2">
      <c r="AA23982" s="9"/>
    </row>
    <row r="23983" spans="27:27" x14ac:dyDescent="0.2">
      <c r="AA23983" s="9"/>
    </row>
    <row r="23984" spans="27:27" x14ac:dyDescent="0.2">
      <c r="AA23984" s="9"/>
    </row>
    <row r="23985" spans="27:27" x14ac:dyDescent="0.2">
      <c r="AA23985" s="9"/>
    </row>
    <row r="23986" spans="27:27" x14ac:dyDescent="0.2">
      <c r="AA23986" s="9"/>
    </row>
    <row r="23987" spans="27:27" x14ac:dyDescent="0.2">
      <c r="AA23987" s="9"/>
    </row>
    <row r="23988" spans="27:27" x14ac:dyDescent="0.2">
      <c r="AA23988" s="9"/>
    </row>
    <row r="23989" spans="27:27" x14ac:dyDescent="0.2">
      <c r="AA23989" s="9"/>
    </row>
    <row r="23990" spans="27:27" x14ac:dyDescent="0.2">
      <c r="AA23990" s="9"/>
    </row>
    <row r="23991" spans="27:27" x14ac:dyDescent="0.2">
      <c r="AA23991" s="9"/>
    </row>
    <row r="23992" spans="27:27" x14ac:dyDescent="0.2">
      <c r="AA23992" s="9"/>
    </row>
    <row r="23993" spans="27:27" x14ac:dyDescent="0.2">
      <c r="AA23993" s="9"/>
    </row>
    <row r="23994" spans="27:27" x14ac:dyDescent="0.2">
      <c r="AA23994" s="9"/>
    </row>
    <row r="23995" spans="27:27" x14ac:dyDescent="0.2">
      <c r="AA23995" s="9"/>
    </row>
    <row r="23996" spans="27:27" x14ac:dyDescent="0.2">
      <c r="AA23996" s="9"/>
    </row>
    <row r="23997" spans="27:27" x14ac:dyDescent="0.2">
      <c r="AA23997" s="9"/>
    </row>
    <row r="23998" spans="27:27" x14ac:dyDescent="0.2">
      <c r="AA23998" s="9"/>
    </row>
    <row r="23999" spans="27:27" x14ac:dyDescent="0.2">
      <c r="AA23999" s="9"/>
    </row>
    <row r="24000" spans="27:27" x14ac:dyDescent="0.2">
      <c r="AA24000" s="9"/>
    </row>
    <row r="24001" spans="27:27" x14ac:dyDescent="0.2">
      <c r="AA24001" s="9"/>
    </row>
    <row r="24002" spans="27:27" x14ac:dyDescent="0.2">
      <c r="AA24002" s="9"/>
    </row>
    <row r="24003" spans="27:27" x14ac:dyDescent="0.2">
      <c r="AA24003" s="9"/>
    </row>
    <row r="24004" spans="27:27" x14ac:dyDescent="0.2">
      <c r="AA24004" s="9"/>
    </row>
    <row r="24005" spans="27:27" x14ac:dyDescent="0.2">
      <c r="AA24005" s="9"/>
    </row>
    <row r="24006" spans="27:27" x14ac:dyDescent="0.2">
      <c r="AA24006" s="9"/>
    </row>
    <row r="24007" spans="27:27" x14ac:dyDescent="0.2">
      <c r="AA24007" s="9"/>
    </row>
    <row r="24008" spans="27:27" x14ac:dyDescent="0.2">
      <c r="AA24008" s="9"/>
    </row>
    <row r="24009" spans="27:27" x14ac:dyDescent="0.2">
      <c r="AA24009" s="9"/>
    </row>
    <row r="24010" spans="27:27" x14ac:dyDescent="0.2">
      <c r="AA24010" s="9"/>
    </row>
    <row r="24011" spans="27:27" x14ac:dyDescent="0.2">
      <c r="AA24011" s="9"/>
    </row>
    <row r="24012" spans="27:27" x14ac:dyDescent="0.2">
      <c r="AA24012" s="9"/>
    </row>
    <row r="24013" spans="27:27" x14ac:dyDescent="0.2">
      <c r="AA24013" s="9"/>
    </row>
    <row r="24014" spans="27:27" x14ac:dyDescent="0.2">
      <c r="AA24014" s="9"/>
    </row>
    <row r="24015" spans="27:27" x14ac:dyDescent="0.2">
      <c r="AA24015" s="9"/>
    </row>
    <row r="24016" spans="27:27" x14ac:dyDescent="0.2">
      <c r="AA24016" s="9"/>
    </row>
    <row r="24017" spans="27:27" x14ac:dyDescent="0.2">
      <c r="AA24017" s="9"/>
    </row>
    <row r="24018" spans="27:27" x14ac:dyDescent="0.2">
      <c r="AA24018" s="9"/>
    </row>
    <row r="24019" spans="27:27" x14ac:dyDescent="0.2">
      <c r="AA24019" s="9"/>
    </row>
    <row r="24020" spans="27:27" x14ac:dyDescent="0.2">
      <c r="AA24020" s="9"/>
    </row>
    <row r="24021" spans="27:27" x14ac:dyDescent="0.2">
      <c r="AA24021" s="9"/>
    </row>
    <row r="24022" spans="27:27" x14ac:dyDescent="0.2">
      <c r="AA24022" s="9"/>
    </row>
    <row r="24023" spans="27:27" x14ac:dyDescent="0.2">
      <c r="AA24023" s="9"/>
    </row>
    <row r="24024" spans="27:27" x14ac:dyDescent="0.2">
      <c r="AA24024" s="9"/>
    </row>
    <row r="24025" spans="27:27" x14ac:dyDescent="0.2">
      <c r="AA24025" s="9"/>
    </row>
    <row r="24026" spans="27:27" x14ac:dyDescent="0.2">
      <c r="AA24026" s="9"/>
    </row>
    <row r="24027" spans="27:27" x14ac:dyDescent="0.2">
      <c r="AA24027" s="9"/>
    </row>
    <row r="24028" spans="27:27" x14ac:dyDescent="0.2">
      <c r="AA24028" s="9"/>
    </row>
    <row r="24029" spans="27:27" x14ac:dyDescent="0.2">
      <c r="AA24029" s="9"/>
    </row>
    <row r="24030" spans="27:27" x14ac:dyDescent="0.2">
      <c r="AA24030" s="9"/>
    </row>
    <row r="24031" spans="27:27" x14ac:dyDescent="0.2">
      <c r="AA24031" s="9"/>
    </row>
    <row r="24032" spans="27:27" x14ac:dyDescent="0.2">
      <c r="AA24032" s="9"/>
    </row>
    <row r="24033" spans="27:27" x14ac:dyDescent="0.2">
      <c r="AA24033" s="9"/>
    </row>
    <row r="24034" spans="27:27" x14ac:dyDescent="0.2">
      <c r="AA24034" s="9"/>
    </row>
    <row r="24035" spans="27:27" x14ac:dyDescent="0.2">
      <c r="AA24035" s="9"/>
    </row>
    <row r="24036" spans="27:27" x14ac:dyDescent="0.2">
      <c r="AA24036" s="9"/>
    </row>
    <row r="24037" spans="27:27" x14ac:dyDescent="0.2">
      <c r="AA24037" s="9"/>
    </row>
    <row r="24038" spans="27:27" x14ac:dyDescent="0.2">
      <c r="AA24038" s="9"/>
    </row>
    <row r="24039" spans="27:27" x14ac:dyDescent="0.2">
      <c r="AA24039" s="9"/>
    </row>
    <row r="24040" spans="27:27" x14ac:dyDescent="0.2">
      <c r="AA24040" s="9"/>
    </row>
    <row r="24041" spans="27:27" x14ac:dyDescent="0.2">
      <c r="AA24041" s="9"/>
    </row>
    <row r="24042" spans="27:27" x14ac:dyDescent="0.2">
      <c r="AA24042" s="9"/>
    </row>
    <row r="24043" spans="27:27" x14ac:dyDescent="0.2">
      <c r="AA24043" s="9"/>
    </row>
    <row r="24044" spans="27:27" x14ac:dyDescent="0.2">
      <c r="AA24044" s="9"/>
    </row>
    <row r="24045" spans="27:27" x14ac:dyDescent="0.2">
      <c r="AA24045" s="9"/>
    </row>
    <row r="24046" spans="27:27" x14ac:dyDescent="0.2">
      <c r="AA24046" s="9"/>
    </row>
    <row r="24047" spans="27:27" x14ac:dyDescent="0.2">
      <c r="AA24047" s="9"/>
    </row>
    <row r="24048" spans="27:27" x14ac:dyDescent="0.2">
      <c r="AA24048" s="9"/>
    </row>
    <row r="24049" spans="27:27" x14ac:dyDescent="0.2">
      <c r="AA24049" s="9"/>
    </row>
    <row r="24050" spans="27:27" x14ac:dyDescent="0.2">
      <c r="AA24050" s="9"/>
    </row>
    <row r="24051" spans="27:27" x14ac:dyDescent="0.2">
      <c r="AA24051" s="9"/>
    </row>
    <row r="24052" spans="27:27" x14ac:dyDescent="0.2">
      <c r="AA24052" s="9"/>
    </row>
    <row r="24053" spans="27:27" x14ac:dyDescent="0.2">
      <c r="AA24053" s="9"/>
    </row>
    <row r="24054" spans="27:27" x14ac:dyDescent="0.2">
      <c r="AA24054" s="9"/>
    </row>
    <row r="24055" spans="27:27" x14ac:dyDescent="0.2">
      <c r="AA24055" s="9"/>
    </row>
    <row r="24056" spans="27:27" x14ac:dyDescent="0.2">
      <c r="AA24056" s="9"/>
    </row>
    <row r="24057" spans="27:27" x14ac:dyDescent="0.2">
      <c r="AA24057" s="9"/>
    </row>
    <row r="24058" spans="27:27" x14ac:dyDescent="0.2">
      <c r="AA24058" s="9"/>
    </row>
    <row r="24059" spans="27:27" x14ac:dyDescent="0.2">
      <c r="AA24059" s="9"/>
    </row>
    <row r="24060" spans="27:27" x14ac:dyDescent="0.2">
      <c r="AA24060" s="9"/>
    </row>
    <row r="24061" spans="27:27" x14ac:dyDescent="0.2">
      <c r="AA24061" s="9"/>
    </row>
    <row r="24062" spans="27:27" x14ac:dyDescent="0.2">
      <c r="AA24062" s="9"/>
    </row>
    <row r="24063" spans="27:27" x14ac:dyDescent="0.2">
      <c r="AA24063" s="9"/>
    </row>
    <row r="24064" spans="27:27" x14ac:dyDescent="0.2">
      <c r="AA24064" s="9"/>
    </row>
    <row r="24065" spans="27:27" x14ac:dyDescent="0.2">
      <c r="AA24065" s="9"/>
    </row>
    <row r="24066" spans="27:27" x14ac:dyDescent="0.2">
      <c r="AA24066" s="9"/>
    </row>
    <row r="24067" spans="27:27" x14ac:dyDescent="0.2">
      <c r="AA24067" s="9"/>
    </row>
    <row r="24068" spans="27:27" x14ac:dyDescent="0.2">
      <c r="AA24068" s="9"/>
    </row>
    <row r="24069" spans="27:27" x14ac:dyDescent="0.2">
      <c r="AA24069" s="9"/>
    </row>
    <row r="24070" spans="27:27" x14ac:dyDescent="0.2">
      <c r="AA24070" s="9"/>
    </row>
    <row r="24071" spans="27:27" x14ac:dyDescent="0.2">
      <c r="AA24071" s="9"/>
    </row>
    <row r="24072" spans="27:27" x14ac:dyDescent="0.2">
      <c r="AA24072" s="9"/>
    </row>
    <row r="24073" spans="27:27" x14ac:dyDescent="0.2">
      <c r="AA24073" s="9"/>
    </row>
    <row r="24074" spans="27:27" x14ac:dyDescent="0.2">
      <c r="AA24074" s="9"/>
    </row>
    <row r="24075" spans="27:27" x14ac:dyDescent="0.2">
      <c r="AA24075" s="9"/>
    </row>
    <row r="24076" spans="27:27" x14ac:dyDescent="0.2">
      <c r="AA24076" s="9"/>
    </row>
    <row r="24077" spans="27:27" x14ac:dyDescent="0.2">
      <c r="AA24077" s="9"/>
    </row>
    <row r="24078" spans="27:27" x14ac:dyDescent="0.2">
      <c r="AA24078" s="9"/>
    </row>
    <row r="24079" spans="27:27" x14ac:dyDescent="0.2">
      <c r="AA24079" s="9"/>
    </row>
    <row r="24080" spans="27:27" x14ac:dyDescent="0.2">
      <c r="AA24080" s="9"/>
    </row>
    <row r="24081" spans="27:27" x14ac:dyDescent="0.2">
      <c r="AA24081" s="9"/>
    </row>
    <row r="24082" spans="27:27" x14ac:dyDescent="0.2">
      <c r="AA24082" s="9"/>
    </row>
    <row r="24083" spans="27:27" x14ac:dyDescent="0.2">
      <c r="AA24083" s="9"/>
    </row>
    <row r="24084" spans="27:27" x14ac:dyDescent="0.2">
      <c r="AA24084" s="9"/>
    </row>
    <row r="24085" spans="27:27" x14ac:dyDescent="0.2">
      <c r="AA24085" s="9"/>
    </row>
    <row r="24086" spans="27:27" x14ac:dyDescent="0.2">
      <c r="AA24086" s="9"/>
    </row>
    <row r="24087" spans="27:27" x14ac:dyDescent="0.2">
      <c r="AA24087" s="9"/>
    </row>
    <row r="24088" spans="27:27" x14ac:dyDescent="0.2">
      <c r="AA24088" s="9"/>
    </row>
    <row r="24089" spans="27:27" x14ac:dyDescent="0.2">
      <c r="AA24089" s="9"/>
    </row>
    <row r="24090" spans="27:27" x14ac:dyDescent="0.2">
      <c r="AA24090" s="9"/>
    </row>
    <row r="24091" spans="27:27" x14ac:dyDescent="0.2">
      <c r="AA24091" s="9"/>
    </row>
    <row r="24092" spans="27:27" x14ac:dyDescent="0.2">
      <c r="AA24092" s="9"/>
    </row>
    <row r="24093" spans="27:27" x14ac:dyDescent="0.2">
      <c r="AA24093" s="9"/>
    </row>
    <row r="24094" spans="27:27" x14ac:dyDescent="0.2">
      <c r="AA24094" s="9"/>
    </row>
    <row r="24095" spans="27:27" x14ac:dyDescent="0.2">
      <c r="AA24095" s="9"/>
    </row>
    <row r="24096" spans="27:27" x14ac:dyDescent="0.2">
      <c r="AA24096" s="9"/>
    </row>
    <row r="24097" spans="27:27" x14ac:dyDescent="0.2">
      <c r="AA24097" s="9"/>
    </row>
    <row r="24098" spans="27:27" x14ac:dyDescent="0.2">
      <c r="AA24098" s="9"/>
    </row>
    <row r="24099" spans="27:27" x14ac:dyDescent="0.2">
      <c r="AA24099" s="9"/>
    </row>
    <row r="24100" spans="27:27" x14ac:dyDescent="0.2">
      <c r="AA24100" s="9"/>
    </row>
    <row r="24101" spans="27:27" x14ac:dyDescent="0.2">
      <c r="AA24101" s="9"/>
    </row>
    <row r="24102" spans="27:27" x14ac:dyDescent="0.2">
      <c r="AA24102" s="9"/>
    </row>
    <row r="24103" spans="27:27" x14ac:dyDescent="0.2">
      <c r="AA24103" s="9"/>
    </row>
    <row r="24104" spans="27:27" x14ac:dyDescent="0.2">
      <c r="AA24104" s="9"/>
    </row>
    <row r="24105" spans="27:27" x14ac:dyDescent="0.2">
      <c r="AA24105" s="9"/>
    </row>
    <row r="24106" spans="27:27" x14ac:dyDescent="0.2">
      <c r="AA24106" s="9"/>
    </row>
    <row r="24107" spans="27:27" x14ac:dyDescent="0.2">
      <c r="AA24107" s="9"/>
    </row>
    <row r="24108" spans="27:27" x14ac:dyDescent="0.2">
      <c r="AA24108" s="9"/>
    </row>
    <row r="24109" spans="27:27" x14ac:dyDescent="0.2">
      <c r="AA24109" s="9"/>
    </row>
    <row r="24110" spans="27:27" x14ac:dyDescent="0.2">
      <c r="AA24110" s="9"/>
    </row>
    <row r="24111" spans="27:27" x14ac:dyDescent="0.2">
      <c r="AA24111" s="9"/>
    </row>
    <row r="24112" spans="27:27" x14ac:dyDescent="0.2">
      <c r="AA24112" s="9"/>
    </row>
    <row r="24113" spans="27:27" x14ac:dyDescent="0.2">
      <c r="AA24113" s="9"/>
    </row>
    <row r="24114" spans="27:27" x14ac:dyDescent="0.2">
      <c r="AA24114" s="9"/>
    </row>
    <row r="24115" spans="27:27" x14ac:dyDescent="0.2">
      <c r="AA24115" s="9"/>
    </row>
    <row r="24116" spans="27:27" x14ac:dyDescent="0.2">
      <c r="AA24116" s="9"/>
    </row>
    <row r="24117" spans="27:27" x14ac:dyDescent="0.2">
      <c r="AA24117" s="9"/>
    </row>
    <row r="24118" spans="27:27" x14ac:dyDescent="0.2">
      <c r="AA24118" s="9"/>
    </row>
    <row r="24119" spans="27:27" x14ac:dyDescent="0.2">
      <c r="AA24119" s="9"/>
    </row>
    <row r="24120" spans="27:27" x14ac:dyDescent="0.2">
      <c r="AA24120" s="9"/>
    </row>
    <row r="24121" spans="27:27" x14ac:dyDescent="0.2">
      <c r="AA24121" s="9"/>
    </row>
    <row r="24122" spans="27:27" x14ac:dyDescent="0.2">
      <c r="AA24122" s="9"/>
    </row>
    <row r="24123" spans="27:27" x14ac:dyDescent="0.2">
      <c r="AA24123" s="9"/>
    </row>
    <row r="24124" spans="27:27" x14ac:dyDescent="0.2">
      <c r="AA24124" s="9"/>
    </row>
  </sheetData>
  <mergeCells count="105">
    <mergeCell ref="A1:O1"/>
    <mergeCell ref="P1:U1"/>
    <mergeCell ref="V1:AE1"/>
    <mergeCell ref="A2:O2"/>
    <mergeCell ref="P2:U2"/>
    <mergeCell ref="V2:AE2"/>
    <mergeCell ref="W3:AC3"/>
    <mergeCell ref="AD3:AE5"/>
    <mergeCell ref="C4:C5"/>
    <mergeCell ref="D4:D5"/>
    <mergeCell ref="E4:E5"/>
    <mergeCell ref="F4:F5"/>
    <mergeCell ref="G4:G5"/>
    <mergeCell ref="H4:H5"/>
    <mergeCell ref="I4:I5"/>
    <mergeCell ref="J4:J5"/>
    <mergeCell ref="C3:I3"/>
    <mergeCell ref="J3:N3"/>
    <mergeCell ref="O3:O5"/>
    <mergeCell ref="P3:U3"/>
    <mergeCell ref="V3:V5"/>
    <mergeCell ref="K4:K5"/>
    <mergeCell ref="L4:L5"/>
    <mergeCell ref="M4:M5"/>
    <mergeCell ref="N4:N5"/>
    <mergeCell ref="A31:A42"/>
    <mergeCell ref="AE31:AE42"/>
    <mergeCell ref="A43:A54"/>
    <mergeCell ref="AE43:AE54"/>
    <mergeCell ref="A55:A66"/>
    <mergeCell ref="AE55:AE66"/>
    <mergeCell ref="AA4:AA5"/>
    <mergeCell ref="AB4:AB5"/>
    <mergeCell ref="AC4:AC5"/>
    <mergeCell ref="A7:A18"/>
    <mergeCell ref="AE7:AE18"/>
    <mergeCell ref="A19:A30"/>
    <mergeCell ref="AE19:AE30"/>
    <mergeCell ref="P4:P5"/>
    <mergeCell ref="Q4:S4"/>
    <mergeCell ref="T4:T5"/>
    <mergeCell ref="U4:U5"/>
    <mergeCell ref="W4:W5"/>
    <mergeCell ref="X4:Z4"/>
    <mergeCell ref="A3:B5"/>
    <mergeCell ref="A103:A114"/>
    <mergeCell ref="AE103:AE114"/>
    <mergeCell ref="A115:A126"/>
    <mergeCell ref="AE115:AE126"/>
    <mergeCell ref="A127:A138"/>
    <mergeCell ref="AE127:AE138"/>
    <mergeCell ref="A67:A78"/>
    <mergeCell ref="AE67:AE78"/>
    <mergeCell ref="A79:A90"/>
    <mergeCell ref="AE79:AE90"/>
    <mergeCell ref="A91:A102"/>
    <mergeCell ref="AE91:AE102"/>
    <mergeCell ref="A175:A186"/>
    <mergeCell ref="AE175:AE186"/>
    <mergeCell ref="A187:A198"/>
    <mergeCell ref="AE187:AE198"/>
    <mergeCell ref="A199:A210"/>
    <mergeCell ref="AE199:AE210"/>
    <mergeCell ref="A139:A150"/>
    <mergeCell ref="AE139:AE150"/>
    <mergeCell ref="A151:A162"/>
    <mergeCell ref="AE151:AE162"/>
    <mergeCell ref="A163:A174"/>
    <mergeCell ref="AE163:AE174"/>
    <mergeCell ref="A211:A222"/>
    <mergeCell ref="AE211:AE222"/>
    <mergeCell ref="A239:B242"/>
    <mergeCell ref="C239:I239"/>
    <mergeCell ref="J239:N239"/>
    <mergeCell ref="O239:O241"/>
    <mergeCell ref="P239:U239"/>
    <mergeCell ref="V239:V241"/>
    <mergeCell ref="W239:AC239"/>
    <mergeCell ref="AD239:AE242"/>
    <mergeCell ref="C240:C241"/>
    <mergeCell ref="D240:D241"/>
    <mergeCell ref="E240:E241"/>
    <mergeCell ref="F240:F241"/>
    <mergeCell ref="G240:G241"/>
    <mergeCell ref="H240:H241"/>
    <mergeCell ref="I240:I241"/>
    <mergeCell ref="J240:J241"/>
    <mergeCell ref="A223:A234"/>
    <mergeCell ref="AE223:AE234"/>
    <mergeCell ref="A235:A238"/>
    <mergeCell ref="AE235:AE238"/>
    <mergeCell ref="T243:AE243"/>
    <mergeCell ref="AC244:AE244"/>
    <mergeCell ref="T240:T241"/>
    <mergeCell ref="U240:U241"/>
    <mergeCell ref="W240:W241"/>
    <mergeCell ref="X240:Z240"/>
    <mergeCell ref="AA240:AA241"/>
    <mergeCell ref="AC240:AC241"/>
    <mergeCell ref="K240:K241"/>
    <mergeCell ref="L240:L241"/>
    <mergeCell ref="M240:M241"/>
    <mergeCell ref="N240:N241"/>
    <mergeCell ref="P240:P241"/>
    <mergeCell ref="Q240:S240"/>
  </mergeCells>
  <pageMargins left="1.1417322834645669" right="0.27559055118110237" top="0.4" bottom="0.56000000000000005" header="0.51181102362204722" footer="0.51181102362204722"/>
  <pageSetup paperSize="9" scale="23" orientation="landscape" horizontalDpi="4294967294" vertic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1899-951B-438B-A09B-78470D0647B9}">
  <sheetPr>
    <pageSetUpPr fitToPage="1"/>
  </sheetPr>
  <dimension ref="A1:V3449"/>
  <sheetViews>
    <sheetView zoomScale="98" zoomScaleNormal="98" workbookViewId="0">
      <pane xSplit="2" ySplit="5" topLeftCell="C219" activePane="bottomRight" state="frozen"/>
      <selection activeCell="I236" sqref="I236"/>
      <selection pane="topRight" activeCell="I236" sqref="I236"/>
      <selection pane="bottomLeft" activeCell="I236" sqref="I236"/>
      <selection pane="bottomRight" activeCell="K245" sqref="K245"/>
    </sheetView>
  </sheetViews>
  <sheetFormatPr defaultColWidth="9.140625" defaultRowHeight="12.75" x14ac:dyDescent="0.2"/>
  <cols>
    <col min="1" max="1" width="6.42578125" style="9" bestFit="1" customWidth="1"/>
    <col min="2" max="2" width="9.28515625" style="9" bestFit="1" customWidth="1"/>
    <col min="3" max="4" width="11.28515625" style="9" customWidth="1"/>
    <col min="5" max="5" width="10.7109375" style="9" customWidth="1"/>
    <col min="6" max="6" width="9.85546875" style="9" customWidth="1"/>
    <col min="7" max="7" width="10.28515625" style="9" customWidth="1"/>
    <col min="8" max="8" width="11" style="9" customWidth="1"/>
    <col min="9" max="9" width="10.42578125" style="9" customWidth="1"/>
    <col min="10" max="10" width="14.140625" style="9" customWidth="1"/>
    <col min="11" max="11" width="16" style="9" customWidth="1"/>
    <col min="12" max="12" width="10.85546875" style="9" customWidth="1"/>
    <col min="13" max="13" width="10.42578125" style="10" customWidth="1"/>
    <col min="14" max="14" width="10.42578125" style="9" customWidth="1"/>
    <col min="15" max="15" width="9.85546875" style="9" customWidth="1"/>
    <col min="16" max="16" width="10.85546875" style="9" customWidth="1"/>
    <col min="17" max="18" width="9.140625" style="53" customWidth="1"/>
    <col min="19" max="19" width="10.28515625" style="9" customWidth="1"/>
    <col min="20" max="20" width="12" style="9" bestFit="1" customWidth="1"/>
    <col min="21" max="21" width="6" style="9" bestFit="1" customWidth="1"/>
    <col min="22" max="16384" width="9.140625" style="9"/>
  </cols>
  <sheetData>
    <row r="1" spans="1:22" s="10" customFormat="1" ht="15.75" x14ac:dyDescent="0.25">
      <c r="A1" s="716" t="s">
        <v>255</v>
      </c>
      <c r="B1" s="716"/>
      <c r="C1" s="716"/>
      <c r="D1" s="716"/>
      <c r="E1" s="716"/>
      <c r="F1" s="716"/>
      <c r="G1" s="716"/>
      <c r="H1" s="716"/>
      <c r="I1" s="716"/>
      <c r="J1" s="716"/>
      <c r="K1" s="716"/>
      <c r="L1" s="716"/>
      <c r="M1" s="717" t="s">
        <v>127</v>
      </c>
      <c r="N1" s="717"/>
      <c r="O1" s="717"/>
      <c r="P1" s="717"/>
      <c r="Q1" s="717"/>
      <c r="R1" s="717"/>
      <c r="S1" s="717"/>
      <c r="T1" s="717"/>
      <c r="U1" s="717"/>
    </row>
    <row r="2" spans="1:22" ht="15.75" x14ac:dyDescent="0.25">
      <c r="A2" s="716" t="s">
        <v>0</v>
      </c>
      <c r="B2" s="716"/>
      <c r="C2" s="716"/>
      <c r="D2" s="716"/>
      <c r="E2" s="716"/>
      <c r="F2" s="716"/>
      <c r="G2" s="716"/>
      <c r="H2" s="716"/>
      <c r="I2" s="716"/>
      <c r="J2" s="760"/>
      <c r="K2" s="760"/>
      <c r="L2" s="760"/>
      <c r="M2" s="761" t="s">
        <v>168</v>
      </c>
      <c r="N2" s="761"/>
      <c r="O2" s="761"/>
      <c r="P2" s="761"/>
      <c r="Q2" s="761"/>
      <c r="R2" s="761"/>
      <c r="S2" s="761"/>
      <c r="T2" s="761"/>
      <c r="U2" s="761"/>
      <c r="V2" s="8"/>
    </row>
    <row r="3" spans="1:22" x14ac:dyDescent="0.2">
      <c r="A3" s="207"/>
      <c r="B3" s="208"/>
      <c r="C3" s="736" t="s">
        <v>20</v>
      </c>
      <c r="D3" s="737"/>
      <c r="E3" s="738"/>
      <c r="F3" s="736" t="s">
        <v>23</v>
      </c>
      <c r="G3" s="737"/>
      <c r="H3" s="738"/>
      <c r="I3" s="734" t="s">
        <v>19</v>
      </c>
      <c r="J3" s="728" t="s">
        <v>211</v>
      </c>
      <c r="K3" s="729"/>
      <c r="L3" s="762"/>
      <c r="M3" s="734" t="s">
        <v>29</v>
      </c>
      <c r="N3" s="728" t="s">
        <v>33</v>
      </c>
      <c r="O3" s="729"/>
      <c r="P3" s="729"/>
      <c r="Q3" s="729"/>
      <c r="R3" s="729"/>
      <c r="S3" s="762"/>
      <c r="T3" s="763"/>
      <c r="U3" s="764"/>
    </row>
    <row r="4" spans="1:22" ht="54" customHeight="1" x14ac:dyDescent="0.2">
      <c r="A4" s="207"/>
      <c r="B4" s="208"/>
      <c r="C4" s="609" t="s">
        <v>30</v>
      </c>
      <c r="D4" s="625" t="s">
        <v>260</v>
      </c>
      <c r="E4" s="609" t="s">
        <v>18</v>
      </c>
      <c r="F4" s="609" t="s">
        <v>30</v>
      </c>
      <c r="G4" s="625" t="s">
        <v>260</v>
      </c>
      <c r="H4" s="609" t="s">
        <v>18</v>
      </c>
      <c r="I4" s="735"/>
      <c r="J4" s="625" t="s">
        <v>27</v>
      </c>
      <c r="K4" s="625" t="s">
        <v>28</v>
      </c>
      <c r="L4" s="609" t="s">
        <v>18</v>
      </c>
      <c r="M4" s="735"/>
      <c r="N4" s="625" t="s">
        <v>25</v>
      </c>
      <c r="O4" s="625" t="s">
        <v>26</v>
      </c>
      <c r="P4" s="625" t="s">
        <v>73</v>
      </c>
      <c r="Q4" s="625" t="s">
        <v>21</v>
      </c>
      <c r="R4" s="625" t="s">
        <v>14</v>
      </c>
      <c r="S4" s="625" t="s">
        <v>74</v>
      </c>
      <c r="T4" s="765"/>
      <c r="U4" s="766"/>
    </row>
    <row r="5" spans="1:22" ht="15" customHeight="1" x14ac:dyDescent="0.2">
      <c r="A5" s="209" t="s">
        <v>130</v>
      </c>
      <c r="B5" s="199" t="s">
        <v>131</v>
      </c>
      <c r="C5" s="205">
        <v>1</v>
      </c>
      <c r="D5" s="206">
        <v>2</v>
      </c>
      <c r="E5" s="206" t="s">
        <v>1</v>
      </c>
      <c r="F5" s="206">
        <v>4</v>
      </c>
      <c r="G5" s="206">
        <v>5</v>
      </c>
      <c r="H5" s="206" t="s">
        <v>31</v>
      </c>
      <c r="I5" s="206" t="s">
        <v>32</v>
      </c>
      <c r="J5" s="206">
        <v>8</v>
      </c>
      <c r="K5" s="206">
        <v>9</v>
      </c>
      <c r="L5" s="206" t="s">
        <v>24</v>
      </c>
      <c r="M5" s="206">
        <v>11</v>
      </c>
      <c r="N5" s="206">
        <v>12</v>
      </c>
      <c r="O5" s="206">
        <v>13</v>
      </c>
      <c r="P5" s="206" t="s">
        <v>121</v>
      </c>
      <c r="Q5" s="206">
        <v>15</v>
      </c>
      <c r="R5" s="206">
        <v>16</v>
      </c>
      <c r="S5" s="206">
        <v>17</v>
      </c>
      <c r="T5" s="147" t="s">
        <v>132</v>
      </c>
      <c r="U5" s="630" t="s">
        <v>133</v>
      </c>
    </row>
    <row r="6" spans="1:22" s="65" customFormat="1" ht="12.75" customHeight="1" x14ac:dyDescent="0.2">
      <c r="A6" s="707">
        <v>2007</v>
      </c>
      <c r="B6" s="254" t="s">
        <v>34</v>
      </c>
      <c r="C6" s="24">
        <f>'Izvjestaj CBCG - CBCG Survey'!I7</f>
        <v>303909.82050000003</v>
      </c>
      <c r="D6" s="24">
        <f>'Izvj. ost.dep.inst - ODC Survey'!I7</f>
        <v>291882</v>
      </c>
      <c r="E6" s="24">
        <f>C6+D6</f>
        <v>595791.82050000003</v>
      </c>
      <c r="F6" s="24">
        <f>'Izvjestaj CBCG - CBCG Survey'!M7</f>
        <v>0</v>
      </c>
      <c r="G6" s="24">
        <f>'Izvj. ost.dep.inst - ODC Survey'!N7</f>
        <v>318648</v>
      </c>
      <c r="H6" s="24">
        <f>F6+G6</f>
        <v>318648</v>
      </c>
      <c r="I6" s="24">
        <f>E6-H6</f>
        <v>277143.82050000003</v>
      </c>
      <c r="J6" s="24">
        <f>'Izvjestaj CBCG - CBCG Survey'!R7+'Izvj. ost.dep.inst - ODC Survey'!S7</f>
        <v>-110969.02740000001</v>
      </c>
      <c r="K6" s="24">
        <f>'Izvjestaj CBCG - CBCG Survey'!S7+'Izvj. ost.dep.inst - ODC Survey'!T7</f>
        <v>909388.527</v>
      </c>
      <c r="L6" s="24">
        <f>J6+K6</f>
        <v>798419.49959999998</v>
      </c>
      <c r="M6" s="24">
        <f>'Izvjestaj CBCG - CBCG Survey'!U7+'Izvj. ost.dep.inst - ODC Survey'!V7+('Izvjestaj CBCG - CBCG Survey'!X7-'Izvjestaj CBCG - CBCG Survey'!O7)+('Izvj. ost.dep.inst - ODC Survey'!W7-'Izvj. ost.dep.inst - ODC Survey'!P7)</f>
        <v>-28522.801500000001</v>
      </c>
      <c r="N6" s="24">
        <f>'Izvjestaj CBCG - CBCG Survey'!Y7+'Izvj. ost.dep.inst - ODC Survey'!X7</f>
        <v>489181.34989999997</v>
      </c>
      <c r="O6" s="24">
        <f>'Izvjestaj CBCG - CBCG Survey'!Z7+'Izvj. ost.dep.inst - ODC Survey'!Y7</f>
        <v>424522.25569999998</v>
      </c>
      <c r="P6" s="24">
        <f>N6+O6</f>
        <v>913703.60559999989</v>
      </c>
      <c r="Q6" s="24">
        <f>'Izvj. ost.dep.inst - ODC Survey'!AA7</f>
        <v>0</v>
      </c>
      <c r="R6" s="353">
        <f>'Izvj. ost.dep.inst - ODC Survey'!AB7</f>
        <v>0</v>
      </c>
      <c r="S6" s="24">
        <f>'Izvjestaj CBCG - CBCG Survey'!AB7+'Izvj. ost.dep.inst - ODC Survey'!AC7</f>
        <v>190383.516</v>
      </c>
      <c r="T6" s="252" t="s">
        <v>34</v>
      </c>
      <c r="U6" s="707">
        <v>2007</v>
      </c>
    </row>
    <row r="7" spans="1:22" s="65" customFormat="1" ht="12.75" customHeight="1" x14ac:dyDescent="0.2">
      <c r="A7" s="708"/>
      <c r="B7" s="627" t="s">
        <v>35</v>
      </c>
      <c r="C7" s="24">
        <f>'Izvjestaj CBCG - CBCG Survey'!I8</f>
        <v>325366.78059999994</v>
      </c>
      <c r="D7" s="24">
        <f>'Izvj. ost.dep.inst - ODC Survey'!I8</f>
        <v>290382</v>
      </c>
      <c r="E7" s="24">
        <f t="shared" ref="E7:E70" si="0">C7+D7</f>
        <v>615748.78059999994</v>
      </c>
      <c r="F7" s="24">
        <f>'Izvjestaj CBCG - CBCG Survey'!M8</f>
        <v>0</v>
      </c>
      <c r="G7" s="24">
        <f>'Izvj. ost.dep.inst - ODC Survey'!N8</f>
        <v>358681</v>
      </c>
      <c r="H7" s="24">
        <f t="shared" ref="H7:H70" si="1">F7+G7</f>
        <v>358681</v>
      </c>
      <c r="I7" s="24">
        <f t="shared" ref="I7:I70" si="2">E7-H7</f>
        <v>257067.78059999994</v>
      </c>
      <c r="J7" s="24">
        <f>'Izvjestaj CBCG - CBCG Survey'!R8+'Izvj. ost.dep.inst - ODC Survey'!S8</f>
        <v>-129420.5337</v>
      </c>
      <c r="K7" s="24">
        <f>'Izvjestaj CBCG - CBCG Survey'!S8+'Izvj. ost.dep.inst - ODC Survey'!T8</f>
        <v>1013144.5379999999</v>
      </c>
      <c r="L7" s="24">
        <f t="shared" ref="L7:L70" si="3">J7+K7</f>
        <v>883724.00429999991</v>
      </c>
      <c r="M7" s="24">
        <f>'Izvjestaj CBCG - CBCG Survey'!U8+'Izvj. ost.dep.inst - ODC Survey'!V8+('Izvjestaj CBCG - CBCG Survey'!X8-'Izvjestaj CBCG - CBCG Survey'!O8)+('Izvj. ost.dep.inst - ODC Survey'!W8-'Izvj. ost.dep.inst - ODC Survey'!P8)</f>
        <v>-29219.059000000008</v>
      </c>
      <c r="N7" s="24">
        <f>'Izvjestaj CBCG - CBCG Survey'!Y8+'Izvj. ost.dep.inst - ODC Survey'!X8</f>
        <v>527825.80819999997</v>
      </c>
      <c r="O7" s="24">
        <f>'Izvjestaj CBCG - CBCG Survey'!Z8+'Izvj. ost.dep.inst - ODC Survey'!Y8</f>
        <v>438933.4964</v>
      </c>
      <c r="P7" s="24">
        <f t="shared" ref="P7:P70" si="4">N7+O7</f>
        <v>966759.30459999992</v>
      </c>
      <c r="Q7" s="24">
        <f>'Izvj. ost.dep.inst - ODC Survey'!AA8</f>
        <v>0</v>
      </c>
      <c r="R7" s="353">
        <f>'Izvj. ost.dep.inst - ODC Survey'!AB8</f>
        <v>0</v>
      </c>
      <c r="S7" s="24">
        <f>'Izvjestaj CBCG - CBCG Survey'!AB8+'Izvj. ost.dep.inst - ODC Survey'!AC8</f>
        <v>203250.5393</v>
      </c>
      <c r="T7" s="252" t="s">
        <v>35</v>
      </c>
      <c r="U7" s="708"/>
    </row>
    <row r="8" spans="1:22" s="65" customFormat="1" ht="12.75" customHeight="1" x14ac:dyDescent="0.2">
      <c r="A8" s="708"/>
      <c r="B8" s="627" t="s">
        <v>36</v>
      </c>
      <c r="C8" s="24">
        <f>'Izvjestaj CBCG - CBCG Survey'!I9</f>
        <v>343523.73759999999</v>
      </c>
      <c r="D8" s="24">
        <f>'Izvj. ost.dep.inst - ODC Survey'!I9</f>
        <v>298662</v>
      </c>
      <c r="E8" s="24">
        <f t="shared" si="0"/>
        <v>642185.73759999999</v>
      </c>
      <c r="F8" s="24">
        <f>'Izvjestaj CBCG - CBCG Survey'!M9</f>
        <v>0</v>
      </c>
      <c r="G8" s="24">
        <f>'Izvj. ost.dep.inst - ODC Survey'!N9</f>
        <v>396016</v>
      </c>
      <c r="H8" s="24">
        <f t="shared" si="1"/>
        <v>396016</v>
      </c>
      <c r="I8" s="24">
        <f t="shared" si="2"/>
        <v>246169.73759999999</v>
      </c>
      <c r="J8" s="24">
        <f>'Izvjestaj CBCG - CBCG Survey'!R9+'Izvj. ost.dep.inst - ODC Survey'!S9</f>
        <v>-145380.63520000002</v>
      </c>
      <c r="K8" s="24">
        <f>'Izvjestaj CBCG - CBCG Survey'!S9+'Izvj. ost.dep.inst - ODC Survey'!T9</f>
        <v>1140337.8115999999</v>
      </c>
      <c r="L8" s="24">
        <f t="shared" si="3"/>
        <v>994957.17639999988</v>
      </c>
      <c r="M8" s="24">
        <f>'Izvjestaj CBCG - CBCG Survey'!U9+'Izvj. ost.dep.inst - ODC Survey'!V9+('Izvjestaj CBCG - CBCG Survey'!X9-'Izvjestaj CBCG - CBCG Survey'!O9)+('Izvj. ost.dep.inst - ODC Survey'!W9-'Izvj. ost.dep.inst - ODC Survey'!P9)</f>
        <v>-22223.22530000002</v>
      </c>
      <c r="N8" s="24">
        <f>'Izvjestaj CBCG - CBCG Survey'!Y9+'Izvj. ost.dep.inst - ODC Survey'!X9</f>
        <v>572363.01289999997</v>
      </c>
      <c r="O8" s="24">
        <f>'Izvjestaj CBCG - CBCG Survey'!Z9+'Izvj. ost.dep.inst - ODC Survey'!Y9</f>
        <v>469325.97950000002</v>
      </c>
      <c r="P8" s="24">
        <f t="shared" si="4"/>
        <v>1041688.9924</v>
      </c>
      <c r="Q8" s="24">
        <f>'Izvj. ost.dep.inst - ODC Survey'!AA9</f>
        <v>0</v>
      </c>
      <c r="R8" s="353">
        <f>'Izvj. ost.dep.inst - ODC Survey'!AB9</f>
        <v>0</v>
      </c>
      <c r="S8" s="24">
        <f>'Izvjestaj CBCG - CBCG Survey'!AB9+'Izvj. ost.dep.inst - ODC Survey'!AC9</f>
        <v>221661.147</v>
      </c>
      <c r="T8" s="252" t="s">
        <v>36</v>
      </c>
      <c r="U8" s="708"/>
    </row>
    <row r="9" spans="1:22" s="65" customFormat="1" ht="12.75" customHeight="1" x14ac:dyDescent="0.2">
      <c r="A9" s="708"/>
      <c r="B9" s="627" t="s">
        <v>37</v>
      </c>
      <c r="C9" s="24">
        <f>'Izvjestaj CBCG - CBCG Survey'!I10</f>
        <v>376989.12540000002</v>
      </c>
      <c r="D9" s="24">
        <f>'Izvj. ost.dep.inst - ODC Survey'!I10</f>
        <v>283666</v>
      </c>
      <c r="E9" s="24">
        <f t="shared" si="0"/>
        <v>660655.12540000002</v>
      </c>
      <c r="F9" s="24">
        <f>'Izvjestaj CBCG - CBCG Survey'!M10</f>
        <v>0</v>
      </c>
      <c r="G9" s="24">
        <f>'Izvj. ost.dep.inst - ODC Survey'!N10</f>
        <v>429258</v>
      </c>
      <c r="H9" s="24">
        <f t="shared" si="1"/>
        <v>429258</v>
      </c>
      <c r="I9" s="24">
        <f t="shared" si="2"/>
        <v>231397.12540000002</v>
      </c>
      <c r="J9" s="24">
        <f>'Izvjestaj CBCG - CBCG Survey'!R10+'Izvj. ost.dep.inst - ODC Survey'!S10</f>
        <v>-179756.67910000001</v>
      </c>
      <c r="K9" s="24">
        <f>'Izvjestaj CBCG - CBCG Survey'!S10+'Izvj. ost.dep.inst - ODC Survey'!T10</f>
        <v>1269929.9221000001</v>
      </c>
      <c r="L9" s="24">
        <f t="shared" si="3"/>
        <v>1090173.243</v>
      </c>
      <c r="M9" s="24">
        <f>'Izvjestaj CBCG - CBCG Survey'!U10+'Izvj. ost.dep.inst - ODC Survey'!V10+('Izvjestaj CBCG - CBCG Survey'!X10-'Izvjestaj CBCG - CBCG Survey'!O10)+('Izvj. ost.dep.inst - ODC Survey'!W10-'Izvj. ost.dep.inst - ODC Survey'!P10)</f>
        <v>-7560.7794999999751</v>
      </c>
      <c r="N9" s="24">
        <f>'Izvjestaj CBCG - CBCG Survey'!Y10+'Izvj. ost.dep.inst - ODC Survey'!X10</f>
        <v>593628.60829999996</v>
      </c>
      <c r="O9" s="24">
        <f>'Izvjestaj CBCG - CBCG Survey'!Z10+'Izvj. ost.dep.inst - ODC Survey'!Y10</f>
        <v>505931.451</v>
      </c>
      <c r="P9" s="24">
        <f t="shared" si="4"/>
        <v>1099560.0592999998</v>
      </c>
      <c r="Q9" s="24">
        <f>'Izvj. ost.dep.inst - ODC Survey'!AA10</f>
        <v>0</v>
      </c>
      <c r="R9" s="353">
        <f>'Izvj. ost.dep.inst - ODC Survey'!AB10</f>
        <v>0</v>
      </c>
      <c r="S9" s="24">
        <f>'Izvjestaj CBCG - CBCG Survey'!AB10+'Izvj. ost.dep.inst - ODC Survey'!AC10</f>
        <v>229572.95569999999</v>
      </c>
      <c r="T9" s="252" t="s">
        <v>37</v>
      </c>
      <c r="U9" s="708"/>
    </row>
    <row r="10" spans="1:22" s="65" customFormat="1" ht="12.75" customHeight="1" x14ac:dyDescent="0.2">
      <c r="A10" s="708"/>
      <c r="B10" s="627" t="s">
        <v>38</v>
      </c>
      <c r="C10" s="24">
        <f>'Izvjestaj CBCG - CBCG Survey'!I11</f>
        <v>410104.06760000001</v>
      </c>
      <c r="D10" s="24">
        <f>'Izvj. ost.dep.inst - ODC Survey'!I11</f>
        <v>298470</v>
      </c>
      <c r="E10" s="24">
        <f t="shared" si="0"/>
        <v>708574.06759999995</v>
      </c>
      <c r="F10" s="24">
        <f>'Izvjestaj CBCG - CBCG Survey'!M11</f>
        <v>0</v>
      </c>
      <c r="G10" s="24">
        <f>'Izvj. ost.dep.inst - ODC Survey'!N11</f>
        <v>446527</v>
      </c>
      <c r="H10" s="24">
        <f t="shared" si="1"/>
        <v>446527</v>
      </c>
      <c r="I10" s="24">
        <f t="shared" si="2"/>
        <v>262047.06759999995</v>
      </c>
      <c r="J10" s="24">
        <f>'Izvjestaj CBCG - CBCG Survey'!R11+'Izvj. ost.dep.inst - ODC Survey'!S11</f>
        <v>-209433.889</v>
      </c>
      <c r="K10" s="24">
        <f>'Izvjestaj CBCG - CBCG Survey'!S11+'Izvj. ost.dep.inst - ODC Survey'!T11</f>
        <v>1392441.5275000001</v>
      </c>
      <c r="L10" s="24">
        <f t="shared" si="3"/>
        <v>1183007.6385000001</v>
      </c>
      <c r="M10" s="24">
        <f>'Izvjestaj CBCG - CBCG Survey'!U11+'Izvj. ost.dep.inst - ODC Survey'!V11+('Izvjestaj CBCG - CBCG Survey'!X11-'Izvjestaj CBCG - CBCG Survey'!O11)+('Izvj. ost.dep.inst - ODC Survey'!W11-'Izvj. ost.dep.inst - ODC Survey'!P11)</f>
        <v>-12124.582800000004</v>
      </c>
      <c r="N10" s="24">
        <f>'Izvjestaj CBCG - CBCG Survey'!Y11+'Izvj. ost.dep.inst - ODC Survey'!X11</f>
        <v>659174.67940000002</v>
      </c>
      <c r="O10" s="24">
        <f>'Izvjestaj CBCG - CBCG Survey'!Z11+'Izvj. ost.dep.inst - ODC Survey'!Y11</f>
        <v>550812.92839999998</v>
      </c>
      <c r="P10" s="24">
        <f t="shared" si="4"/>
        <v>1209987.6077999999</v>
      </c>
      <c r="Q10" s="24">
        <f>'Izvj. ost.dep.inst - ODC Survey'!AA11</f>
        <v>0</v>
      </c>
      <c r="R10" s="353">
        <f>'Izvj. ost.dep.inst - ODC Survey'!AB11</f>
        <v>0</v>
      </c>
      <c r="S10" s="24">
        <f>'Izvjestaj CBCG - CBCG Survey'!AB11+'Izvj. ost.dep.inst - ODC Survey'!AC11</f>
        <v>247187.5485</v>
      </c>
      <c r="T10" s="252" t="s">
        <v>46</v>
      </c>
      <c r="U10" s="708"/>
    </row>
    <row r="11" spans="1:22" s="65" customFormat="1" ht="12.75" customHeight="1" x14ac:dyDescent="0.2">
      <c r="A11" s="708"/>
      <c r="B11" s="627" t="s">
        <v>39</v>
      </c>
      <c r="C11" s="24">
        <f>'Izvjestaj CBCG - CBCG Survey'!I12</f>
        <v>431307.26100000006</v>
      </c>
      <c r="D11" s="24">
        <f>'Izvj. ost.dep.inst - ODC Survey'!I12</f>
        <v>295640</v>
      </c>
      <c r="E11" s="24">
        <f t="shared" si="0"/>
        <v>726947.26100000006</v>
      </c>
      <c r="F11" s="24">
        <f>'Izvjestaj CBCG - CBCG Survey'!M12</f>
        <v>0</v>
      </c>
      <c r="G11" s="24">
        <f>'Izvj. ost.dep.inst - ODC Survey'!N12</f>
        <v>469705</v>
      </c>
      <c r="H11" s="24">
        <f t="shared" si="1"/>
        <v>469705</v>
      </c>
      <c r="I11" s="24">
        <f t="shared" si="2"/>
        <v>257242.26100000006</v>
      </c>
      <c r="J11" s="24">
        <f>'Izvjestaj CBCG - CBCG Survey'!R12+'Izvj. ost.dep.inst - ODC Survey'!S12</f>
        <v>-221065.2206</v>
      </c>
      <c r="K11" s="24">
        <f>'Izvjestaj CBCG - CBCG Survey'!S12+'Izvj. ost.dep.inst - ODC Survey'!T12</f>
        <v>1502849.7956999999</v>
      </c>
      <c r="L11" s="24">
        <f t="shared" si="3"/>
        <v>1281784.5751</v>
      </c>
      <c r="M11" s="24">
        <f>'Izvjestaj CBCG - CBCG Survey'!U12+'Izvj. ost.dep.inst - ODC Survey'!V12+('Izvjestaj CBCG - CBCG Survey'!X12-'Izvjestaj CBCG - CBCG Survey'!O12)+('Izvj. ost.dep.inst - ODC Survey'!W12-'Izvj. ost.dep.inst - ODC Survey'!P12)</f>
        <v>2380.1586999999708</v>
      </c>
      <c r="N11" s="24">
        <f>'Izvjestaj CBCG - CBCG Survey'!Y12+'Izvj. ost.dep.inst - ODC Survey'!X12</f>
        <v>678953.99289999995</v>
      </c>
      <c r="O11" s="24">
        <f>'Izvjestaj CBCG - CBCG Survey'!Z12+'Izvj. ost.dep.inst - ODC Survey'!Y12</f>
        <v>617576.21389999997</v>
      </c>
      <c r="P11" s="24">
        <f t="shared" si="4"/>
        <v>1296530.2067999998</v>
      </c>
      <c r="Q11" s="24">
        <f>'Izvj. ost.dep.inst - ODC Survey'!AA12</f>
        <v>0</v>
      </c>
      <c r="R11" s="353">
        <f>'Izvj. ost.dep.inst - ODC Survey'!AB12</f>
        <v>0</v>
      </c>
      <c r="S11" s="24">
        <f>'Izvjestaj CBCG - CBCG Survey'!AB12+'Izvj. ost.dep.inst - ODC Survey'!AC12</f>
        <v>240113.33789999998</v>
      </c>
      <c r="T11" s="252" t="s">
        <v>86</v>
      </c>
      <c r="U11" s="708"/>
    </row>
    <row r="12" spans="1:22" s="65" customFormat="1" ht="12.75" customHeight="1" x14ac:dyDescent="0.2">
      <c r="A12" s="708"/>
      <c r="B12" s="627" t="s">
        <v>40</v>
      </c>
      <c r="C12" s="24">
        <f>'Izvjestaj CBCG - CBCG Survey'!I13</f>
        <v>460191.04099999997</v>
      </c>
      <c r="D12" s="24">
        <f>'Izvj. ost.dep.inst - ODC Survey'!I13</f>
        <v>365423</v>
      </c>
      <c r="E12" s="24">
        <f t="shared" si="0"/>
        <v>825614.04099999997</v>
      </c>
      <c r="F12" s="24">
        <f>'Izvjestaj CBCG - CBCG Survey'!M13</f>
        <v>0</v>
      </c>
      <c r="G12" s="24">
        <f>'Izvj. ost.dep.inst - ODC Survey'!N13</f>
        <v>520567</v>
      </c>
      <c r="H12" s="24">
        <f t="shared" si="1"/>
        <v>520567</v>
      </c>
      <c r="I12" s="24">
        <f t="shared" si="2"/>
        <v>305047.04099999997</v>
      </c>
      <c r="J12" s="24">
        <f>'Izvjestaj CBCG - CBCG Survey'!R13+'Izvj. ost.dep.inst - ODC Survey'!S13</f>
        <v>-231545.25760000001</v>
      </c>
      <c r="K12" s="24">
        <f>'Izvjestaj CBCG - CBCG Survey'!S13+'Izvj. ost.dep.inst - ODC Survey'!T13</f>
        <v>1597877.7755</v>
      </c>
      <c r="L12" s="24">
        <f t="shared" si="3"/>
        <v>1366332.5178999999</v>
      </c>
      <c r="M12" s="24">
        <f>'Izvjestaj CBCG - CBCG Survey'!U13+'Izvj. ost.dep.inst - ODC Survey'!V13+('Izvjestaj CBCG - CBCG Survey'!X13-'Izvjestaj CBCG - CBCG Survey'!O13)+('Izvj. ost.dep.inst - ODC Survey'!W13-'Izvj. ost.dep.inst - ODC Survey'!P13)</f>
        <v>12805.667699999991</v>
      </c>
      <c r="N12" s="24">
        <f>'Izvjestaj CBCG - CBCG Survey'!Y13+'Izvj. ost.dep.inst - ODC Survey'!X13</f>
        <v>695230.01670000004</v>
      </c>
      <c r="O12" s="24">
        <f>'Izvjestaj CBCG - CBCG Survey'!Z13+'Izvj. ost.dep.inst - ODC Survey'!Y13</f>
        <v>719742.67810000002</v>
      </c>
      <c r="P12" s="24">
        <f t="shared" si="4"/>
        <v>1414972.6948000002</v>
      </c>
      <c r="Q12" s="24">
        <f>'Izvj. ost.dep.inst - ODC Survey'!AA13</f>
        <v>1875</v>
      </c>
      <c r="R12" s="353">
        <f>'Izvj. ost.dep.inst - ODC Survey'!AB13</f>
        <v>0</v>
      </c>
      <c r="S12" s="24">
        <f>'Izvjestaj CBCG - CBCG Survey'!AB13+'Izvj. ost.dep.inst - ODC Survey'!AC13</f>
        <v>241701.0637</v>
      </c>
      <c r="T12" s="252" t="s">
        <v>77</v>
      </c>
      <c r="U12" s="708"/>
    </row>
    <row r="13" spans="1:22" s="65" customFormat="1" ht="12.75" customHeight="1" x14ac:dyDescent="0.2">
      <c r="A13" s="708"/>
      <c r="B13" s="627" t="s">
        <v>41</v>
      </c>
      <c r="C13" s="24">
        <f>'Izvjestaj CBCG - CBCG Survey'!I14</f>
        <v>514697.40739999997</v>
      </c>
      <c r="D13" s="24">
        <f>'Izvj. ost.dep.inst - ODC Survey'!I14</f>
        <v>419531</v>
      </c>
      <c r="E13" s="24">
        <f t="shared" si="0"/>
        <v>934228.40739999991</v>
      </c>
      <c r="F13" s="24">
        <f>'Izvjestaj CBCG - CBCG Survey'!M14</f>
        <v>0</v>
      </c>
      <c r="G13" s="24">
        <f>'Izvj. ost.dep.inst - ODC Survey'!N14</f>
        <v>552113</v>
      </c>
      <c r="H13" s="24">
        <f t="shared" si="1"/>
        <v>552113</v>
      </c>
      <c r="I13" s="24">
        <f t="shared" si="2"/>
        <v>382115.40739999991</v>
      </c>
      <c r="J13" s="24">
        <f>'Izvjestaj CBCG - CBCG Survey'!R14+'Izvj. ost.dep.inst - ODC Survey'!S14</f>
        <v>-264841.79859999998</v>
      </c>
      <c r="K13" s="24">
        <f>'Izvjestaj CBCG - CBCG Survey'!S14+'Izvj. ost.dep.inst - ODC Survey'!T14</f>
        <v>1674058.9484000001</v>
      </c>
      <c r="L13" s="24">
        <f t="shared" si="3"/>
        <v>1409217.1498000002</v>
      </c>
      <c r="M13" s="24">
        <f>'Izvjestaj CBCG - CBCG Survey'!U14+'Izvj. ost.dep.inst - ODC Survey'!V14+('Izvjestaj CBCG - CBCG Survey'!X14-'Izvjestaj CBCG - CBCG Survey'!O14)+('Izvj. ost.dep.inst - ODC Survey'!W14-'Izvj. ost.dep.inst - ODC Survey'!P14)</f>
        <v>7154.2835000000196</v>
      </c>
      <c r="N13" s="24">
        <f>'Izvjestaj CBCG - CBCG Survey'!Y14+'Izvj. ost.dep.inst - ODC Survey'!X14</f>
        <v>781883.44819999998</v>
      </c>
      <c r="O13" s="24">
        <f>'Izvjestaj CBCG - CBCG Survey'!Z14+'Izvj. ost.dep.inst - ODC Survey'!Y14</f>
        <v>748425.49659999995</v>
      </c>
      <c r="P13" s="24">
        <f t="shared" si="4"/>
        <v>1530308.9447999999</v>
      </c>
      <c r="Q13" s="24">
        <f>'Izvj. ost.dep.inst - ODC Survey'!AA14</f>
        <v>1876</v>
      </c>
      <c r="R13" s="353">
        <f>'Izvj. ost.dep.inst - ODC Survey'!AB14</f>
        <v>0</v>
      </c>
      <c r="S13" s="24">
        <f>'Izvjestaj CBCG - CBCG Survey'!AB14+'Izvj. ost.dep.inst - ODC Survey'!AC14</f>
        <v>251975.19620000001</v>
      </c>
      <c r="T13" s="252" t="s">
        <v>47</v>
      </c>
      <c r="U13" s="708"/>
    </row>
    <row r="14" spans="1:22" s="65" customFormat="1" ht="12.75" customHeight="1" x14ac:dyDescent="0.2">
      <c r="A14" s="708"/>
      <c r="B14" s="627" t="s">
        <v>42</v>
      </c>
      <c r="C14" s="24">
        <f>'Izvjestaj CBCG - CBCG Survey'!I15</f>
        <v>517333.95620000002</v>
      </c>
      <c r="D14" s="24">
        <f>'Izvj. ost.dep.inst - ODC Survey'!I15</f>
        <v>355144</v>
      </c>
      <c r="E14" s="24">
        <f t="shared" si="0"/>
        <v>872477.95620000002</v>
      </c>
      <c r="F14" s="24">
        <f>'Izvjestaj CBCG - CBCG Survey'!M15</f>
        <v>5000.0060000000003</v>
      </c>
      <c r="G14" s="24">
        <f>'Izvj. ost.dep.inst - ODC Survey'!N15</f>
        <v>634855</v>
      </c>
      <c r="H14" s="24">
        <f t="shared" si="1"/>
        <v>639855.00600000005</v>
      </c>
      <c r="I14" s="24">
        <f t="shared" si="2"/>
        <v>232622.95019999996</v>
      </c>
      <c r="J14" s="24">
        <f>'Izvjestaj CBCG - CBCG Survey'!R15+'Izvj. ost.dep.inst - ODC Survey'!S15</f>
        <v>-262191.01209999999</v>
      </c>
      <c r="K14" s="24">
        <f>'Izvjestaj CBCG - CBCG Survey'!S15+'Izvj. ost.dep.inst - ODC Survey'!T15</f>
        <v>1832390.6865000001</v>
      </c>
      <c r="L14" s="24">
        <f t="shared" si="3"/>
        <v>1570199.6744000001</v>
      </c>
      <c r="M14" s="24">
        <f>'Izvjestaj CBCG - CBCG Survey'!U15+'Izvj. ost.dep.inst - ODC Survey'!V15+('Izvjestaj CBCG - CBCG Survey'!X15-'Izvjestaj CBCG - CBCG Survey'!O15)+('Izvj. ost.dep.inst - ODC Survey'!W15-'Izvj. ost.dep.inst - ODC Survey'!P15)</f>
        <v>21832.270200000028</v>
      </c>
      <c r="N14" s="24">
        <f>'Izvjestaj CBCG - CBCG Survey'!Y15+'Izvj. ost.dep.inst - ODC Survey'!X15</f>
        <v>727307.79009999998</v>
      </c>
      <c r="O14" s="24">
        <f>'Izvjestaj CBCG - CBCG Survey'!Z15+'Izvj. ost.dep.inst - ODC Survey'!Y15</f>
        <v>798997.23569999996</v>
      </c>
      <c r="P14" s="24">
        <f t="shared" si="4"/>
        <v>1526305.0257999999</v>
      </c>
      <c r="Q14" s="24">
        <f>'Izvj. ost.dep.inst - ODC Survey'!AA15</f>
        <v>1878</v>
      </c>
      <c r="R14" s="353">
        <f>'Izvj. ost.dep.inst - ODC Survey'!AB15</f>
        <v>0</v>
      </c>
      <c r="S14" s="24">
        <f>'Izvjestaj CBCG - CBCG Survey'!AB15+'Izvj. ost.dep.inst - ODC Survey'!AC15</f>
        <v>252808.19579999999</v>
      </c>
      <c r="T14" s="252" t="s">
        <v>42</v>
      </c>
      <c r="U14" s="708"/>
    </row>
    <row r="15" spans="1:22" s="65" customFormat="1" ht="12.75" customHeight="1" x14ac:dyDescent="0.2">
      <c r="A15" s="708"/>
      <c r="B15" s="627" t="s">
        <v>43</v>
      </c>
      <c r="C15" s="24">
        <f>'Izvjestaj CBCG - CBCG Survey'!I16</f>
        <v>537230.86349999998</v>
      </c>
      <c r="D15" s="24">
        <f>'Izvj. ost.dep.inst - ODC Survey'!I16</f>
        <v>391463</v>
      </c>
      <c r="E15" s="24">
        <f t="shared" si="0"/>
        <v>928693.86349999998</v>
      </c>
      <c r="F15" s="24">
        <f>'Izvjestaj CBCG - CBCG Survey'!M16</f>
        <v>0</v>
      </c>
      <c r="G15" s="24">
        <f>'Izvj. ost.dep.inst - ODC Survey'!N16</f>
        <v>714172</v>
      </c>
      <c r="H15" s="24">
        <f t="shared" si="1"/>
        <v>714172</v>
      </c>
      <c r="I15" s="24">
        <f t="shared" si="2"/>
        <v>214521.86349999998</v>
      </c>
      <c r="J15" s="24">
        <f>'Izvjestaj CBCG - CBCG Survey'!R16+'Izvj. ost.dep.inst - ODC Survey'!S16</f>
        <v>-286434.1581</v>
      </c>
      <c r="K15" s="24">
        <f>'Izvjestaj CBCG - CBCG Survey'!S16+'Izvj. ost.dep.inst - ODC Survey'!T16</f>
        <v>1967182.0382000001</v>
      </c>
      <c r="L15" s="24">
        <f t="shared" si="3"/>
        <v>1680747.8801000002</v>
      </c>
      <c r="M15" s="24">
        <f>'Izvjestaj CBCG - CBCG Survey'!U16+'Izvj. ost.dep.inst - ODC Survey'!V16+('Izvjestaj CBCG - CBCG Survey'!X16-'Izvjestaj CBCG - CBCG Survey'!O16)+('Izvj. ost.dep.inst - ODC Survey'!W16-'Izvj. ost.dep.inst - ODC Survey'!P16)</f>
        <v>42538.819000000018</v>
      </c>
      <c r="N15" s="24">
        <f>'Izvjestaj CBCG - CBCG Survey'!Y16+'Izvj. ost.dep.inst - ODC Survey'!X16</f>
        <v>738079.31030000001</v>
      </c>
      <c r="O15" s="24">
        <f>'Izvjestaj CBCG - CBCG Survey'!Z16+'Izvj. ost.dep.inst - ODC Survey'!Y16</f>
        <v>861210.73010000004</v>
      </c>
      <c r="P15" s="24">
        <f t="shared" si="4"/>
        <v>1599290.0404000001</v>
      </c>
      <c r="Q15" s="24">
        <f>'Izvj. ost.dep.inst - ODC Survey'!AA16</f>
        <v>1877</v>
      </c>
      <c r="R15" s="353">
        <f>'Izvj. ost.dep.inst - ODC Survey'!AB16</f>
        <v>0</v>
      </c>
      <c r="S15" s="24">
        <f>'Izvjestaj CBCG - CBCG Survey'!AB16+'Izvj. ost.dep.inst - ODC Survey'!AC16</f>
        <v>251565.79019999999</v>
      </c>
      <c r="T15" s="252" t="s">
        <v>48</v>
      </c>
      <c r="U15" s="708"/>
    </row>
    <row r="16" spans="1:22" s="65" customFormat="1" ht="12.75" customHeight="1" x14ac:dyDescent="0.2">
      <c r="A16" s="708"/>
      <c r="B16" s="627" t="s">
        <v>44</v>
      </c>
      <c r="C16" s="24">
        <f>'Izvjestaj CBCG - CBCG Survey'!I17</f>
        <v>537164.701</v>
      </c>
      <c r="D16" s="24">
        <f>'Izvj. ost.dep.inst - ODC Survey'!I17</f>
        <v>369224</v>
      </c>
      <c r="E16" s="24">
        <f t="shared" si="0"/>
        <v>906388.701</v>
      </c>
      <c r="F16" s="24">
        <f>'Izvjestaj CBCG - CBCG Survey'!M17</f>
        <v>0</v>
      </c>
      <c r="G16" s="24">
        <f>'Izvj. ost.dep.inst - ODC Survey'!N17</f>
        <v>731883</v>
      </c>
      <c r="H16" s="24">
        <f t="shared" si="1"/>
        <v>731883</v>
      </c>
      <c r="I16" s="24">
        <f t="shared" si="2"/>
        <v>174505.701</v>
      </c>
      <c r="J16" s="24">
        <f>'Izvjestaj CBCG - CBCG Survey'!R17+'Izvj. ost.dep.inst - ODC Survey'!S17</f>
        <v>-289383.38250000001</v>
      </c>
      <c r="K16" s="24">
        <f>'Izvjestaj CBCG - CBCG Survey'!S17+'Izvj. ost.dep.inst - ODC Survey'!T17</f>
        <v>2040153.7727000001</v>
      </c>
      <c r="L16" s="24">
        <f t="shared" si="3"/>
        <v>1750770.3902</v>
      </c>
      <c r="M16" s="24">
        <f>'Izvjestaj CBCG - CBCG Survey'!U17+'Izvj. ost.dep.inst - ODC Survey'!V17+('Izvjestaj CBCG - CBCG Survey'!X17-'Izvjestaj CBCG - CBCG Survey'!O17)+('Izvj. ost.dep.inst - ODC Survey'!W17-'Izvj. ost.dep.inst - ODC Survey'!P17)</f>
        <v>42471.453699999955</v>
      </c>
      <c r="N16" s="24">
        <f>'Izvjestaj CBCG - CBCG Survey'!Y17+'Izvj. ost.dep.inst - ODC Survey'!X17</f>
        <v>739363.00939999998</v>
      </c>
      <c r="O16" s="24">
        <f>'Izvjestaj CBCG - CBCG Survey'!Z17+'Izvj. ost.dep.inst - ODC Survey'!Y17</f>
        <v>877292.29940000002</v>
      </c>
      <c r="P16" s="24">
        <f t="shared" si="4"/>
        <v>1616655.3088</v>
      </c>
      <c r="Q16" s="24">
        <f>'Izvj. ost.dep.inst - ODC Survey'!AA17</f>
        <v>1879</v>
      </c>
      <c r="R16" s="353">
        <f>'Izvj. ost.dep.inst - ODC Survey'!AB17</f>
        <v>0</v>
      </c>
      <c r="S16" s="24">
        <f>'Izvjestaj CBCG - CBCG Survey'!AB17+'Izvj. ost.dep.inst - ODC Survey'!AC17</f>
        <v>264266.25150000001</v>
      </c>
      <c r="T16" s="252" t="s">
        <v>44</v>
      </c>
      <c r="U16" s="708"/>
    </row>
    <row r="17" spans="1:21" s="65" customFormat="1" ht="12.75" customHeight="1" x14ac:dyDescent="0.2">
      <c r="A17" s="709"/>
      <c r="B17" s="629" t="s">
        <v>45</v>
      </c>
      <c r="C17" s="104">
        <f>'Izvjestaj CBCG - CBCG Survey'!I18</f>
        <v>467937.90500000003</v>
      </c>
      <c r="D17" s="104">
        <f>'Izvj. ost.dep.inst - ODC Survey'!I18</f>
        <v>342028</v>
      </c>
      <c r="E17" s="104">
        <f t="shared" si="0"/>
        <v>809965.90500000003</v>
      </c>
      <c r="F17" s="104">
        <f>'Izvjestaj CBCG - CBCG Survey'!M18</f>
        <v>0</v>
      </c>
      <c r="G17" s="104">
        <f>'Izvj. ost.dep.inst - ODC Survey'!N18</f>
        <v>798933</v>
      </c>
      <c r="H17" s="104">
        <f t="shared" si="1"/>
        <v>798933</v>
      </c>
      <c r="I17" s="104">
        <f t="shared" si="2"/>
        <v>11032.905000000028</v>
      </c>
      <c r="J17" s="104">
        <f>'Izvjestaj CBCG - CBCG Survey'!R18+'Izvj. ost.dep.inst - ODC Survey'!S18</f>
        <v>-168463.71480000002</v>
      </c>
      <c r="K17" s="104">
        <f>'Izvjestaj CBCG - CBCG Survey'!S18+'Izvj. ost.dep.inst - ODC Survey'!T18</f>
        <v>2250689.8766000001</v>
      </c>
      <c r="L17" s="104">
        <f t="shared" si="3"/>
        <v>2082226.1618000001</v>
      </c>
      <c r="M17" s="104">
        <f>'Izvjestaj CBCG - CBCG Survey'!U18+'Izvj. ost.dep.inst - ODC Survey'!V18+('Izvjestaj CBCG - CBCG Survey'!X18-'Izvjestaj CBCG - CBCG Survey'!O18)+('Izvj. ost.dep.inst - ODC Survey'!W18-'Izvj. ost.dep.inst - ODC Survey'!P18)</f>
        <v>51657.966200000024</v>
      </c>
      <c r="N17" s="104">
        <f>'Izvjestaj CBCG - CBCG Survey'!Y18+'Izvj. ost.dep.inst - ODC Survey'!X18</f>
        <v>791375.93610000005</v>
      </c>
      <c r="O17" s="104">
        <f>'Izvjestaj CBCG - CBCG Survey'!Z18+'Izvj. ost.dep.inst - ODC Survey'!Y18</f>
        <v>966958.049</v>
      </c>
      <c r="P17" s="104">
        <f t="shared" si="4"/>
        <v>1758333.9851000002</v>
      </c>
      <c r="Q17" s="104">
        <f>'Izvj. ost.dep.inst - ODC Survey'!AA18</f>
        <v>1881</v>
      </c>
      <c r="R17" s="359">
        <f>'Izvj. ost.dep.inst - ODC Survey'!AB18</f>
        <v>0</v>
      </c>
      <c r="S17" s="104">
        <f>'Izvjestaj CBCG - CBCG Survey'!AB18+'Izvj. ost.dep.inst - ODC Survey'!AC18</f>
        <v>281394.04099999997</v>
      </c>
      <c r="T17" s="630" t="s">
        <v>45</v>
      </c>
      <c r="U17" s="709"/>
    </row>
    <row r="18" spans="1:21" s="65" customFormat="1" ht="12.75" customHeight="1" x14ac:dyDescent="0.2">
      <c r="A18" s="707">
        <v>2008</v>
      </c>
      <c r="B18" s="146" t="s">
        <v>34</v>
      </c>
      <c r="C18" s="24">
        <f>'Izvjestaj CBCG - CBCG Survey'!I19</f>
        <v>481184.90780000004</v>
      </c>
      <c r="D18" s="24">
        <f>'Izvj. ost.dep.inst - ODC Survey'!I19</f>
        <v>306421</v>
      </c>
      <c r="E18" s="24">
        <f t="shared" si="0"/>
        <v>787605.90780000004</v>
      </c>
      <c r="F18" s="24">
        <f>'Izvjestaj CBCG - CBCG Survey'!M19</f>
        <v>0</v>
      </c>
      <c r="G18" s="24">
        <f>'Izvj. ost.dep.inst - ODC Survey'!N19</f>
        <v>818719</v>
      </c>
      <c r="H18" s="24">
        <f t="shared" si="1"/>
        <v>818719</v>
      </c>
      <c r="I18" s="24">
        <f t="shared" si="2"/>
        <v>-31113.092199999955</v>
      </c>
      <c r="J18" s="24">
        <f>'Izvjestaj CBCG - CBCG Survey'!R19+'Izvj. ost.dep.inst - ODC Survey'!S19</f>
        <v>-201627.69779999999</v>
      </c>
      <c r="K18" s="24">
        <f>'Izvjestaj CBCG - CBCG Survey'!S19+'Izvj. ost.dep.inst - ODC Survey'!T19</f>
        <v>2281090.0909000002</v>
      </c>
      <c r="L18" s="24">
        <f t="shared" si="3"/>
        <v>2079462.3931000002</v>
      </c>
      <c r="M18" s="24">
        <f>'Izvjestaj CBCG - CBCG Survey'!U19+'Izvj. ost.dep.inst - ODC Survey'!V19+('Izvjestaj CBCG - CBCG Survey'!X19-'Izvjestaj CBCG - CBCG Survey'!O19)+('Izvj. ost.dep.inst - ODC Survey'!W19-'Izvj. ost.dep.inst - ODC Survey'!P19)</f>
        <v>44006.386800000037</v>
      </c>
      <c r="N18" s="24">
        <f>'Izvjestaj CBCG - CBCG Survey'!Y19+'Izvj. ost.dep.inst - ODC Survey'!X19</f>
        <v>723728.00289999996</v>
      </c>
      <c r="O18" s="24">
        <f>'Izvjestaj CBCG - CBCG Survey'!Z19+'Izvj. ost.dep.inst - ODC Survey'!Y19</f>
        <v>991554.02309999999</v>
      </c>
      <c r="P18" s="24">
        <f t="shared" si="4"/>
        <v>1715282.0260000001</v>
      </c>
      <c r="Q18" s="24">
        <f>'Izvj. ost.dep.inst - ODC Survey'!AA19</f>
        <v>1882</v>
      </c>
      <c r="R18" s="353">
        <f>'Izvj. ost.dep.inst - ODC Survey'!AB19</f>
        <v>0</v>
      </c>
      <c r="S18" s="24">
        <f>'Izvjestaj CBCG - CBCG Survey'!AB19+'Izvj. ost.dep.inst - ODC Survey'!AC19</f>
        <v>287187.81579999998</v>
      </c>
      <c r="T18" s="147" t="s">
        <v>34</v>
      </c>
      <c r="U18" s="707">
        <v>2008</v>
      </c>
    </row>
    <row r="19" spans="1:21" s="65" customFormat="1" ht="12.75" customHeight="1" x14ac:dyDescent="0.2">
      <c r="A19" s="708"/>
      <c r="B19" s="147" t="s">
        <v>35</v>
      </c>
      <c r="C19" s="24">
        <f>'Izvjestaj CBCG - CBCG Survey'!I20</f>
        <v>480161.23329999996</v>
      </c>
      <c r="D19" s="24">
        <f>'Izvj. ost.dep.inst - ODC Survey'!I20</f>
        <v>291416</v>
      </c>
      <c r="E19" s="24">
        <f t="shared" si="0"/>
        <v>771577.23329999996</v>
      </c>
      <c r="F19" s="24">
        <f>'Izvjestaj CBCG - CBCG Survey'!M20</f>
        <v>0</v>
      </c>
      <c r="G19" s="24">
        <f>'Izvj. ost.dep.inst - ODC Survey'!N20</f>
        <v>831651</v>
      </c>
      <c r="H19" s="24">
        <f t="shared" si="1"/>
        <v>831651</v>
      </c>
      <c r="I19" s="24">
        <f t="shared" si="2"/>
        <v>-60073.766700000037</v>
      </c>
      <c r="J19" s="24">
        <f>'Izvjestaj CBCG - CBCG Survey'!R20+'Izvj. ost.dep.inst - ODC Survey'!S20</f>
        <v>-201242.3174</v>
      </c>
      <c r="K19" s="24">
        <f>'Izvjestaj CBCG - CBCG Survey'!S20+'Izvj. ost.dep.inst - ODC Survey'!T20</f>
        <v>2409099.9199000001</v>
      </c>
      <c r="L19" s="24">
        <f t="shared" si="3"/>
        <v>2207857.6025</v>
      </c>
      <c r="M19" s="24">
        <f>'Izvjestaj CBCG - CBCG Survey'!U20+'Izvj. ost.dep.inst - ODC Survey'!V20+('Izvjestaj CBCG - CBCG Survey'!X20-'Izvjestaj CBCG - CBCG Survey'!O20)+('Izvj. ost.dep.inst - ODC Survey'!W20-'Izvj. ost.dep.inst - ODC Survey'!P20)</f>
        <v>41428.076199999952</v>
      </c>
      <c r="N19" s="24">
        <f>'Izvjestaj CBCG - CBCG Survey'!Y20+'Izvj. ost.dep.inst - ODC Survey'!X20</f>
        <v>749166.49950000003</v>
      </c>
      <c r="O19" s="24">
        <f>'Izvjestaj CBCG - CBCG Survey'!Z20+'Izvj. ost.dep.inst - ODC Survey'!Y20</f>
        <v>1064027.0416000001</v>
      </c>
      <c r="P19" s="24">
        <f t="shared" si="4"/>
        <v>1813193.5411</v>
      </c>
      <c r="Q19" s="24">
        <f>'Izvj. ost.dep.inst - ODC Survey'!AA20</f>
        <v>1883</v>
      </c>
      <c r="R19" s="353">
        <f>'Izvj. ost.dep.inst - ODC Survey'!AB20</f>
        <v>0</v>
      </c>
      <c r="S19" s="24">
        <f>'Izvjestaj CBCG - CBCG Survey'!AB20+'Izvj. ost.dep.inst - ODC Survey'!AC20</f>
        <v>291290.15659999999</v>
      </c>
      <c r="T19" s="147" t="s">
        <v>35</v>
      </c>
      <c r="U19" s="708"/>
    </row>
    <row r="20" spans="1:21" s="65" customFormat="1" ht="12.75" customHeight="1" x14ac:dyDescent="0.2">
      <c r="A20" s="708"/>
      <c r="B20" s="147" t="s">
        <v>36</v>
      </c>
      <c r="C20" s="24">
        <f>'Izvjestaj CBCG - CBCG Survey'!I21</f>
        <v>463548.91889999999</v>
      </c>
      <c r="D20" s="24">
        <f>'Izvj. ost.dep.inst - ODC Survey'!I21</f>
        <v>318153</v>
      </c>
      <c r="E20" s="24">
        <f t="shared" si="0"/>
        <v>781701.91889999993</v>
      </c>
      <c r="F20" s="24">
        <f>'Izvjestaj CBCG - CBCG Survey'!M21</f>
        <v>0</v>
      </c>
      <c r="G20" s="24">
        <f>'Izvj. ost.dep.inst - ODC Survey'!N21</f>
        <v>922257</v>
      </c>
      <c r="H20" s="24">
        <f t="shared" si="1"/>
        <v>922257</v>
      </c>
      <c r="I20" s="24">
        <f t="shared" si="2"/>
        <v>-140555.08110000007</v>
      </c>
      <c r="J20" s="24">
        <f>'Izvjestaj CBCG - CBCG Survey'!R21+'Izvj. ost.dep.inst - ODC Survey'!S21</f>
        <v>-216727.6115</v>
      </c>
      <c r="K20" s="24">
        <f>'Izvjestaj CBCG - CBCG Survey'!S21+'Izvj. ost.dep.inst - ODC Survey'!T21</f>
        <v>2472677.9961999999</v>
      </c>
      <c r="L20" s="24">
        <f t="shared" si="3"/>
        <v>2255950.3846999998</v>
      </c>
      <c r="M20" s="24">
        <f>'Izvjestaj CBCG - CBCG Survey'!U21+'Izvj. ost.dep.inst - ODC Survey'!V21+('Izvjestaj CBCG - CBCG Survey'!X21-'Izvjestaj CBCG - CBCG Survey'!O21)+('Izvj. ost.dep.inst - ODC Survey'!W21-'Izvj. ost.dep.inst - ODC Survey'!P21)</f>
        <v>50955.044799999974</v>
      </c>
      <c r="N20" s="24">
        <f>'Izvjestaj CBCG - CBCG Survey'!Y21+'Izvj. ost.dep.inst - ODC Survey'!X21</f>
        <v>719214.01859999995</v>
      </c>
      <c r="O20" s="24">
        <f>'Izvjestaj CBCG - CBCG Survey'!Z21+'Izvj. ost.dep.inst - ODC Survey'!Y21</f>
        <v>1036931.6517</v>
      </c>
      <c r="P20" s="24">
        <f t="shared" si="4"/>
        <v>1756145.6702999999</v>
      </c>
      <c r="Q20" s="24">
        <f>'Izvj. ost.dep.inst - ODC Survey'!AA21</f>
        <v>1884</v>
      </c>
      <c r="R20" s="353">
        <f>'Izvj. ost.dep.inst - ODC Survey'!AB21</f>
        <v>0</v>
      </c>
      <c r="S20" s="24">
        <f>'Izvjestaj CBCG - CBCG Survey'!AB21+'Izvj. ost.dep.inst - ODC Survey'!AC21</f>
        <v>306418.54839999997</v>
      </c>
      <c r="T20" s="147" t="s">
        <v>36</v>
      </c>
      <c r="U20" s="708"/>
    </row>
    <row r="21" spans="1:21" s="65" customFormat="1" ht="12.75" customHeight="1" x14ac:dyDescent="0.2">
      <c r="A21" s="708"/>
      <c r="B21" s="147" t="s">
        <v>37</v>
      </c>
      <c r="C21" s="24">
        <f>'Izvjestaj CBCG - CBCG Survey'!I22</f>
        <v>474278.56030000001</v>
      </c>
      <c r="D21" s="24">
        <f>'Izvj. ost.dep.inst - ODC Survey'!I22</f>
        <v>308816</v>
      </c>
      <c r="E21" s="24">
        <f t="shared" si="0"/>
        <v>783094.56030000001</v>
      </c>
      <c r="F21" s="24">
        <f>'Izvjestaj CBCG - CBCG Survey'!M22</f>
        <v>0</v>
      </c>
      <c r="G21" s="24">
        <f>'Izvj. ost.dep.inst - ODC Survey'!N22</f>
        <v>980240</v>
      </c>
      <c r="H21" s="24">
        <f t="shared" si="1"/>
        <v>980240</v>
      </c>
      <c r="I21" s="24">
        <f t="shared" si="2"/>
        <v>-197145.43969999999</v>
      </c>
      <c r="J21" s="24">
        <f>'Izvjestaj CBCG - CBCG Survey'!R22+'Izvj. ost.dep.inst - ODC Survey'!S22</f>
        <v>-212469.50529999999</v>
      </c>
      <c r="K21" s="24">
        <f>'Izvjestaj CBCG - CBCG Survey'!S22+'Izvj. ost.dep.inst - ODC Survey'!T22</f>
        <v>2588512.1956000002</v>
      </c>
      <c r="L21" s="24">
        <f t="shared" si="3"/>
        <v>2376042.6903000004</v>
      </c>
      <c r="M21" s="24">
        <f>'Izvjestaj CBCG - CBCG Survey'!U22+'Izvj. ost.dep.inst - ODC Survey'!V22+('Izvjestaj CBCG - CBCG Survey'!X22-'Izvjestaj CBCG - CBCG Survey'!O22)+('Izvj. ost.dep.inst - ODC Survey'!W22-'Izvj. ost.dep.inst - ODC Survey'!P22)</f>
        <v>49330.032899999991</v>
      </c>
      <c r="N21" s="24">
        <f>'Izvjestaj CBCG - CBCG Survey'!Y22+'Izvj. ost.dep.inst - ODC Survey'!X22</f>
        <v>712158.16960000002</v>
      </c>
      <c r="O21" s="24">
        <f>'Izvjestaj CBCG - CBCG Survey'!Z22+'Izvj. ost.dep.inst - ODC Survey'!Y22</f>
        <v>1092417.3400999999</v>
      </c>
      <c r="P21" s="24">
        <f t="shared" si="4"/>
        <v>1804575.5096999998</v>
      </c>
      <c r="Q21" s="24">
        <f>'Izvj. ost.dep.inst - ODC Survey'!AA22</f>
        <v>1884</v>
      </c>
      <c r="R21" s="353">
        <f>'Izvj. ost.dep.inst - ODC Survey'!AB22</f>
        <v>0</v>
      </c>
      <c r="S21" s="24">
        <f>'Izvjestaj CBCG - CBCG Survey'!AB22+'Izvj. ost.dep.inst - ODC Survey'!AC22</f>
        <v>323114.65580000001</v>
      </c>
      <c r="T21" s="147" t="s">
        <v>37</v>
      </c>
      <c r="U21" s="708"/>
    </row>
    <row r="22" spans="1:21" s="65" customFormat="1" ht="12.75" customHeight="1" x14ac:dyDescent="0.2">
      <c r="A22" s="708"/>
      <c r="B22" s="147" t="s">
        <v>38</v>
      </c>
      <c r="C22" s="24">
        <f>'Izvjestaj CBCG - CBCG Survey'!I23</f>
        <v>495868.67599999998</v>
      </c>
      <c r="D22" s="24">
        <f>'Izvj. ost.dep.inst - ODC Survey'!I23</f>
        <v>294970</v>
      </c>
      <c r="E22" s="24">
        <f t="shared" si="0"/>
        <v>790838.67599999998</v>
      </c>
      <c r="F22" s="24">
        <f>'Izvjestaj CBCG - CBCG Survey'!M23</f>
        <v>0</v>
      </c>
      <c r="G22" s="24">
        <f>'Izvj. ost.dep.inst - ODC Survey'!N23</f>
        <v>1016467</v>
      </c>
      <c r="H22" s="24">
        <f t="shared" si="1"/>
        <v>1016467</v>
      </c>
      <c r="I22" s="24">
        <f t="shared" si="2"/>
        <v>-225628.32400000002</v>
      </c>
      <c r="J22" s="24">
        <f>'Izvjestaj CBCG - CBCG Survey'!R23+'Izvj. ost.dep.inst - ODC Survey'!S23</f>
        <v>-231903.6422</v>
      </c>
      <c r="K22" s="24">
        <f>'Izvjestaj CBCG - CBCG Survey'!S23+'Izvj. ost.dep.inst - ODC Survey'!T23</f>
        <v>2662020.9615000002</v>
      </c>
      <c r="L22" s="24">
        <f t="shared" si="3"/>
        <v>2430117.3193000001</v>
      </c>
      <c r="M22" s="24">
        <f>'Izvjestaj CBCG - CBCG Survey'!U23+'Izvj. ost.dep.inst - ODC Survey'!V23+('Izvjestaj CBCG - CBCG Survey'!X23-'Izvjestaj CBCG - CBCG Survey'!O23)+('Izvj. ost.dep.inst - ODC Survey'!W23-'Izvj. ost.dep.inst - ODC Survey'!P23)</f>
        <v>59436.50139999995</v>
      </c>
      <c r="N22" s="24">
        <f>'Izvjestaj CBCG - CBCG Survey'!Y23+'Izvj. ost.dep.inst - ODC Survey'!X23</f>
        <v>734050.77240000002</v>
      </c>
      <c r="O22" s="24">
        <f>'Izvjestaj CBCG - CBCG Survey'!Z23+'Izvj. ost.dep.inst - ODC Survey'!Y23</f>
        <v>1084687.7766</v>
      </c>
      <c r="P22" s="24">
        <f t="shared" si="4"/>
        <v>1818738.5490000001</v>
      </c>
      <c r="Q22" s="24">
        <f>'Izvj. ost.dep.inst - ODC Survey'!AA23</f>
        <v>1886</v>
      </c>
      <c r="R22" s="353">
        <f>'Izvj. ost.dep.inst - ODC Survey'!AB23</f>
        <v>0</v>
      </c>
      <c r="S22" s="24">
        <f>'Izvjestaj CBCG - CBCG Survey'!AB23+'Izvj. ost.dep.inst - ODC Survey'!AC23</f>
        <v>324436.90000000002</v>
      </c>
      <c r="T22" s="147" t="s">
        <v>46</v>
      </c>
      <c r="U22" s="708"/>
    </row>
    <row r="23" spans="1:21" s="65" customFormat="1" ht="12.75" customHeight="1" x14ac:dyDescent="0.2">
      <c r="A23" s="708"/>
      <c r="B23" s="147" t="s">
        <v>39</v>
      </c>
      <c r="C23" s="24">
        <f>'Izvjestaj CBCG - CBCG Survey'!I24</f>
        <v>504127.2353</v>
      </c>
      <c r="D23" s="24">
        <f>'Izvj. ost.dep.inst - ODC Survey'!I24</f>
        <v>343034</v>
      </c>
      <c r="E23" s="24">
        <f t="shared" si="0"/>
        <v>847161.23530000006</v>
      </c>
      <c r="F23" s="24">
        <f>'Izvjestaj CBCG - CBCG Survey'!M24</f>
        <v>0</v>
      </c>
      <c r="G23" s="24">
        <f>'Izvj. ost.dep.inst - ODC Survey'!N24</f>
        <v>1095050</v>
      </c>
      <c r="H23" s="24">
        <f t="shared" si="1"/>
        <v>1095050</v>
      </c>
      <c r="I23" s="24">
        <f t="shared" si="2"/>
        <v>-247888.76469999994</v>
      </c>
      <c r="J23" s="24">
        <f>'Izvjestaj CBCG - CBCG Survey'!R24+'Izvj. ost.dep.inst - ODC Survey'!S24</f>
        <v>-244631.29990000001</v>
      </c>
      <c r="K23" s="24">
        <f>'Izvjestaj CBCG - CBCG Survey'!S24+'Izvj. ost.dep.inst - ODC Survey'!T24</f>
        <v>2724050.7579000001</v>
      </c>
      <c r="L23" s="24">
        <f t="shared" si="3"/>
        <v>2479419.4580000001</v>
      </c>
      <c r="M23" s="24">
        <f>'Izvjestaj CBCG - CBCG Survey'!U24+'Izvj. ost.dep.inst - ODC Survey'!V24+('Izvjestaj CBCG - CBCG Survey'!X24-'Izvjestaj CBCG - CBCG Survey'!O24)+('Izvj. ost.dep.inst - ODC Survey'!W24-'Izvj. ost.dep.inst - ODC Survey'!P24)</f>
        <v>56187.824199999915</v>
      </c>
      <c r="N23" s="24">
        <f>'Izvjestaj CBCG - CBCG Survey'!Y24+'Izvj. ost.dep.inst - ODC Survey'!X24</f>
        <v>739056.88159999996</v>
      </c>
      <c r="O23" s="24">
        <f>'Izvjestaj CBCG - CBCG Survey'!Z24+'Izvj. ost.dep.inst - ODC Survey'!Y24</f>
        <v>1104877.4047999999</v>
      </c>
      <c r="P23" s="24">
        <f t="shared" si="4"/>
        <v>1843934.2863999999</v>
      </c>
      <c r="Q23" s="24">
        <f>'Izvj. ost.dep.inst - ODC Survey'!AA24</f>
        <v>1886</v>
      </c>
      <c r="R23" s="353">
        <f>'Izvj. ost.dep.inst - ODC Survey'!AB24</f>
        <v>0</v>
      </c>
      <c r="S23" s="24">
        <f>'Izvjestaj CBCG - CBCG Survey'!AB24+'Izvj. ost.dep.inst - ODC Survey'!AC24</f>
        <v>329526.54639999999</v>
      </c>
      <c r="T23" s="147" t="s">
        <v>86</v>
      </c>
      <c r="U23" s="708"/>
    </row>
    <row r="24" spans="1:21" s="65" customFormat="1" ht="12.75" customHeight="1" x14ac:dyDescent="0.2">
      <c r="A24" s="708"/>
      <c r="B24" s="147" t="s">
        <v>40</v>
      </c>
      <c r="C24" s="24">
        <f>'Izvjestaj CBCG - CBCG Survey'!I25</f>
        <v>531930.78499999992</v>
      </c>
      <c r="D24" s="24">
        <f>'Izvj. ost.dep.inst - ODC Survey'!I25</f>
        <v>291736</v>
      </c>
      <c r="E24" s="24">
        <f t="shared" si="0"/>
        <v>823666.78499999992</v>
      </c>
      <c r="F24" s="24">
        <f>'Izvjestaj CBCG - CBCG Survey'!M25</f>
        <v>0</v>
      </c>
      <c r="G24" s="24">
        <f>'Izvj. ost.dep.inst - ODC Survey'!N25</f>
        <v>1112396</v>
      </c>
      <c r="H24" s="24">
        <f t="shared" si="1"/>
        <v>1112396</v>
      </c>
      <c r="I24" s="24">
        <f t="shared" si="2"/>
        <v>-288729.21500000008</v>
      </c>
      <c r="J24" s="24">
        <f>'Izvjestaj CBCG - CBCG Survey'!R25+'Izvj. ost.dep.inst - ODC Survey'!S25</f>
        <v>-263825.68660000002</v>
      </c>
      <c r="K24" s="24">
        <f>'Izvjestaj CBCG - CBCG Survey'!S25+'Izvj. ost.dep.inst - ODC Survey'!T25</f>
        <v>2797746.1405000002</v>
      </c>
      <c r="L24" s="24">
        <f t="shared" si="3"/>
        <v>2533920.4539000001</v>
      </c>
      <c r="M24" s="24">
        <f>'Izvjestaj CBCG - CBCG Survey'!U25+'Izvj. ost.dep.inst - ODC Survey'!V25+('Izvjestaj CBCG - CBCG Survey'!X25-'Izvjestaj CBCG - CBCG Survey'!O25)+('Izvj. ost.dep.inst - ODC Survey'!W25-'Izvj. ost.dep.inst - ODC Survey'!P25)</f>
        <v>57224.867700000003</v>
      </c>
      <c r="N24" s="24">
        <f>'Izvjestaj CBCG - CBCG Survey'!Y25+'Izvj. ost.dep.inst - ODC Survey'!X25</f>
        <v>711871.28240000003</v>
      </c>
      <c r="O24" s="24">
        <f>'Izvjestaj CBCG - CBCG Survey'!Z25+'Izvj. ost.dep.inst - ODC Survey'!Y25</f>
        <v>1140025.8075999999</v>
      </c>
      <c r="P24" s="24">
        <f t="shared" si="4"/>
        <v>1851897.0899999999</v>
      </c>
      <c r="Q24" s="24">
        <f>'Izvj. ost.dep.inst - ODC Survey'!AA25</f>
        <v>1887</v>
      </c>
      <c r="R24" s="353">
        <f>'Izvj. ost.dep.inst - ODC Survey'!AB25</f>
        <v>0</v>
      </c>
      <c r="S24" s="24">
        <f>'Izvjestaj CBCG - CBCG Survey'!AB25+'Izvj. ost.dep.inst - ODC Survey'!AC25</f>
        <v>334183.24290000001</v>
      </c>
      <c r="T24" s="147" t="s">
        <v>77</v>
      </c>
      <c r="U24" s="708"/>
    </row>
    <row r="25" spans="1:21" s="65" customFormat="1" ht="12.75" customHeight="1" x14ac:dyDescent="0.2">
      <c r="A25" s="708"/>
      <c r="B25" s="147" t="s">
        <v>41</v>
      </c>
      <c r="C25" s="24">
        <f>'Izvjestaj CBCG - CBCG Survey'!I26</f>
        <v>555815.1237</v>
      </c>
      <c r="D25" s="24">
        <f>'Izvj. ost.dep.inst - ODC Survey'!I26</f>
        <v>319908</v>
      </c>
      <c r="E25" s="24">
        <f t="shared" si="0"/>
        <v>875723.1237</v>
      </c>
      <c r="F25" s="24">
        <f>'Izvjestaj CBCG - CBCG Survey'!M26</f>
        <v>0</v>
      </c>
      <c r="G25" s="24">
        <f>'Izvj. ost.dep.inst - ODC Survey'!N26</f>
        <v>1122545</v>
      </c>
      <c r="H25" s="24">
        <f t="shared" si="1"/>
        <v>1122545</v>
      </c>
      <c r="I25" s="24">
        <f t="shared" si="2"/>
        <v>-246821.8763</v>
      </c>
      <c r="J25" s="24">
        <f>'Izvjestaj CBCG - CBCG Survey'!R26+'Izvj. ost.dep.inst - ODC Survey'!S26</f>
        <v>-282599.45019999996</v>
      </c>
      <c r="K25" s="24">
        <f>'Izvjestaj CBCG - CBCG Survey'!S26+'Izvj. ost.dep.inst - ODC Survey'!T26</f>
        <v>2829366.8283000002</v>
      </c>
      <c r="L25" s="24">
        <f t="shared" si="3"/>
        <v>2546767.3781000003</v>
      </c>
      <c r="M25" s="24">
        <f>'Izvjestaj CBCG - CBCG Survey'!U26+'Izvj. ost.dep.inst - ODC Survey'!V26+('Izvjestaj CBCG - CBCG Survey'!X26-'Izvjestaj CBCG - CBCG Survey'!O26)+('Izvj. ost.dep.inst - ODC Survey'!W26-'Izvj. ost.dep.inst - ODC Survey'!P26)</f>
        <v>61560.110799999966</v>
      </c>
      <c r="N25" s="24">
        <f>'Izvjestaj CBCG - CBCG Survey'!Y26+'Izvj. ost.dep.inst - ODC Survey'!X26</f>
        <v>724008.71070000005</v>
      </c>
      <c r="O25" s="24">
        <f>'Izvjestaj CBCG - CBCG Survey'!Z26+'Izvj. ost.dep.inst - ODC Survey'!Y26</f>
        <v>1180023.8711999999</v>
      </c>
      <c r="P25" s="24">
        <f t="shared" si="4"/>
        <v>1904032.5819000001</v>
      </c>
      <c r="Q25" s="24">
        <f>'Izvj. ost.dep.inst - ODC Survey'!AA26</f>
        <v>1887</v>
      </c>
      <c r="R25" s="353">
        <f>'Izvj. ost.dep.inst - ODC Survey'!AB26</f>
        <v>0</v>
      </c>
      <c r="S25" s="24">
        <f>'Izvjestaj CBCG - CBCG Survey'!AB26+'Izvj. ost.dep.inst - ODC Survey'!AC26</f>
        <v>332466.7438</v>
      </c>
      <c r="T25" s="147" t="s">
        <v>47</v>
      </c>
      <c r="U25" s="708"/>
    </row>
    <row r="26" spans="1:21" s="65" customFormat="1" ht="12.75" customHeight="1" x14ac:dyDescent="0.2">
      <c r="A26" s="708"/>
      <c r="B26" s="147" t="s">
        <v>42</v>
      </c>
      <c r="C26" s="24">
        <f>'Izvjestaj CBCG - CBCG Survey'!I27</f>
        <v>551170.36970000004</v>
      </c>
      <c r="D26" s="24">
        <f>'Izvj. ost.dep.inst - ODC Survey'!I27</f>
        <v>312095</v>
      </c>
      <c r="E26" s="24">
        <f t="shared" si="0"/>
        <v>863265.36970000004</v>
      </c>
      <c r="F26" s="24">
        <f>'Izvjestaj CBCG - CBCG Survey'!M27</f>
        <v>0</v>
      </c>
      <c r="G26" s="24">
        <f>'Izvj. ost.dep.inst - ODC Survey'!N27</f>
        <v>1200211</v>
      </c>
      <c r="H26" s="24">
        <f t="shared" si="1"/>
        <v>1200211</v>
      </c>
      <c r="I26" s="24">
        <f t="shared" si="2"/>
        <v>-336945.63029999996</v>
      </c>
      <c r="J26" s="24">
        <f>'Izvjestaj CBCG - CBCG Survey'!R27+'Izvj. ost.dep.inst - ODC Survey'!S27</f>
        <v>-290392.08069999999</v>
      </c>
      <c r="K26" s="24">
        <f>'Izvjestaj CBCG - CBCG Survey'!S27+'Izvj. ost.dep.inst - ODC Survey'!T27</f>
        <v>2852812.1592999999</v>
      </c>
      <c r="L26" s="24">
        <f t="shared" si="3"/>
        <v>2562420.0786000001</v>
      </c>
      <c r="M26" s="24">
        <f>'Izvjestaj CBCG - CBCG Survey'!U27+'Izvj. ost.dep.inst - ODC Survey'!V27+('Izvjestaj CBCG - CBCG Survey'!X27-'Izvjestaj CBCG - CBCG Survey'!O27)+('Izvj. ost.dep.inst - ODC Survey'!W27-'Izvj. ost.dep.inst - ODC Survey'!P27)</f>
        <v>63910.240800000029</v>
      </c>
      <c r="N26" s="24">
        <f>'Izvjestaj CBCG - CBCG Survey'!Y27+'Izvj. ost.dep.inst - ODC Survey'!X27</f>
        <v>691585.05870000005</v>
      </c>
      <c r="O26" s="24">
        <f>'Izvjestaj CBCG - CBCG Survey'!Z27+'Izvj. ost.dep.inst - ODC Survey'!Y27</f>
        <v>1132430.5412000001</v>
      </c>
      <c r="P26" s="24">
        <f t="shared" si="4"/>
        <v>1824015.5999000003</v>
      </c>
      <c r="Q26" s="24">
        <f>'Izvj. ost.dep.inst - ODC Survey'!AA27</f>
        <v>1889</v>
      </c>
      <c r="R26" s="353">
        <f>'Izvj. ost.dep.inst - ODC Survey'!AB27</f>
        <v>0</v>
      </c>
      <c r="S26" s="24">
        <f>'Izvjestaj CBCG - CBCG Survey'!AB27+'Izvj. ost.dep.inst - ODC Survey'!AC27</f>
        <v>335663.51909999998</v>
      </c>
      <c r="T26" s="147" t="s">
        <v>42</v>
      </c>
      <c r="U26" s="708"/>
    </row>
    <row r="27" spans="1:21" s="65" customFormat="1" ht="12.75" customHeight="1" x14ac:dyDescent="0.2">
      <c r="A27" s="708"/>
      <c r="B27" s="147" t="s">
        <v>43</v>
      </c>
      <c r="C27" s="24">
        <f>'Izvjestaj CBCG - CBCG Survey'!I28</f>
        <v>455836.67950000003</v>
      </c>
      <c r="D27" s="24">
        <f>'Izvj. ost.dep.inst - ODC Survey'!I28</f>
        <v>271763</v>
      </c>
      <c r="E27" s="24">
        <f t="shared" si="0"/>
        <v>727599.67950000009</v>
      </c>
      <c r="F27" s="24">
        <f>'Izvjestaj CBCG - CBCG Survey'!M28</f>
        <v>0</v>
      </c>
      <c r="G27" s="24">
        <f>'Izvj. ost.dep.inst - ODC Survey'!N28</f>
        <v>1215135</v>
      </c>
      <c r="H27" s="24">
        <f t="shared" si="1"/>
        <v>1215135</v>
      </c>
      <c r="I27" s="24">
        <f t="shared" si="2"/>
        <v>-487535.32049999991</v>
      </c>
      <c r="J27" s="24">
        <f>'Izvjestaj CBCG - CBCG Survey'!R28+'Izvj. ost.dep.inst - ODC Survey'!S28</f>
        <v>-248944.99040000001</v>
      </c>
      <c r="K27" s="24">
        <f>'Izvjestaj CBCG - CBCG Survey'!S28+'Izvj. ost.dep.inst - ODC Survey'!T28</f>
        <v>2822898.9726999998</v>
      </c>
      <c r="L27" s="24">
        <f t="shared" si="3"/>
        <v>2573953.9822999998</v>
      </c>
      <c r="M27" s="24">
        <f>'Izvjestaj CBCG - CBCG Survey'!U28+'Izvj. ost.dep.inst - ODC Survey'!V28+('Izvjestaj CBCG - CBCG Survey'!X28-'Izvjestaj CBCG - CBCG Survey'!O28)+('Izvj. ost.dep.inst - ODC Survey'!W28-'Izvj. ost.dep.inst - ODC Survey'!P28)</f>
        <v>64917.248599999992</v>
      </c>
      <c r="N27" s="24">
        <f>'Izvjestaj CBCG - CBCG Survey'!Y28+'Izvj. ost.dep.inst - ODC Survey'!X28</f>
        <v>617717.97649999999</v>
      </c>
      <c r="O27" s="24">
        <f>'Izvjestaj CBCG - CBCG Survey'!Z28+'Izvj. ost.dep.inst - ODC Survey'!Y28</f>
        <v>1063210.0263</v>
      </c>
      <c r="P27" s="24">
        <f t="shared" si="4"/>
        <v>1680928.0027999999</v>
      </c>
      <c r="Q27" s="24">
        <f>'Izvj. ost.dep.inst - ODC Survey'!AA28</f>
        <v>1890</v>
      </c>
      <c r="R27" s="353">
        <f>'Izvj. ost.dep.inst - ODC Survey'!AB28</f>
        <v>0</v>
      </c>
      <c r="S27" s="24">
        <f>'Izvjestaj CBCG - CBCG Survey'!AB28+'Izvj. ost.dep.inst - ODC Survey'!AC28</f>
        <v>338689.24369999999</v>
      </c>
      <c r="T27" s="147" t="s">
        <v>48</v>
      </c>
      <c r="U27" s="708"/>
    </row>
    <row r="28" spans="1:21" s="65" customFormat="1" ht="12.75" customHeight="1" x14ac:dyDescent="0.2">
      <c r="A28" s="708"/>
      <c r="B28" s="627" t="s">
        <v>44</v>
      </c>
      <c r="C28" s="24">
        <f>'Izvjestaj CBCG - CBCG Survey'!I29</f>
        <v>421858.42820000002</v>
      </c>
      <c r="D28" s="24">
        <f>'Izvj. ost.dep.inst - ODC Survey'!I29</f>
        <v>263576</v>
      </c>
      <c r="E28" s="24">
        <f t="shared" si="0"/>
        <v>685434.42819999997</v>
      </c>
      <c r="F28" s="24">
        <f>'Izvjestaj CBCG - CBCG Survey'!M29</f>
        <v>0</v>
      </c>
      <c r="G28" s="24">
        <f>'Izvj. ost.dep.inst - ODC Survey'!N29</f>
        <v>1255353</v>
      </c>
      <c r="H28" s="24">
        <f t="shared" si="1"/>
        <v>1255353</v>
      </c>
      <c r="I28" s="24">
        <f t="shared" si="2"/>
        <v>-569918.57180000003</v>
      </c>
      <c r="J28" s="24">
        <f>'Izvjestaj CBCG - CBCG Survey'!R29+'Izvj. ost.dep.inst - ODC Survey'!S29</f>
        <v>-224294.1863</v>
      </c>
      <c r="K28" s="24">
        <f>'Izvjestaj CBCG - CBCG Survey'!S29+'Izvj. ost.dep.inst - ODC Survey'!T29</f>
        <v>2788884.7039999999</v>
      </c>
      <c r="L28" s="24">
        <f t="shared" si="3"/>
        <v>2564590.5176999997</v>
      </c>
      <c r="M28" s="24">
        <f>'Izvjestaj CBCG - CBCG Survey'!U29+'Izvj. ost.dep.inst - ODC Survey'!V29+('Izvjestaj CBCG - CBCG Survey'!X29-'Izvjestaj CBCG - CBCG Survey'!O29)+('Izvj. ost.dep.inst - ODC Survey'!W29-'Izvj. ost.dep.inst - ODC Survey'!P29)</f>
        <v>58911.162200000021</v>
      </c>
      <c r="N28" s="24">
        <f>'Izvjestaj CBCG - CBCG Survey'!Y29+'Izvj. ost.dep.inst - ODC Survey'!X29</f>
        <v>560897.05090000003</v>
      </c>
      <c r="O28" s="24">
        <f>'Izvjestaj CBCG - CBCG Survey'!Z29+'Izvj. ost.dep.inst - ODC Survey'!Y29</f>
        <v>1014758.5262</v>
      </c>
      <c r="P28" s="24">
        <f t="shared" si="4"/>
        <v>1575655.5770999999</v>
      </c>
      <c r="Q28" s="24">
        <f>'Izvj. ost.dep.inst - ODC Survey'!AA29</f>
        <v>1891</v>
      </c>
      <c r="R28" s="353">
        <f>'Izvj. ost.dep.inst - ODC Survey'!AB29</f>
        <v>0</v>
      </c>
      <c r="S28" s="24">
        <f>'Izvjestaj CBCG - CBCG Survey'!AB29+'Izvj. ost.dep.inst - ODC Survey'!AC29</f>
        <v>358215.0514</v>
      </c>
      <c r="T28" s="147" t="s">
        <v>44</v>
      </c>
      <c r="U28" s="708"/>
    </row>
    <row r="29" spans="1:21" s="65" customFormat="1" ht="12.75" customHeight="1" x14ac:dyDescent="0.2">
      <c r="A29" s="709"/>
      <c r="B29" s="629" t="s">
        <v>45</v>
      </c>
      <c r="C29" s="104">
        <f>'Izvjestaj CBCG - CBCG Survey'!I30</f>
        <v>313042.87780000002</v>
      </c>
      <c r="D29" s="104">
        <f>'Izvj. ost.dep.inst - ODC Survey'!I30</f>
        <v>250010</v>
      </c>
      <c r="E29" s="104">
        <f t="shared" si="0"/>
        <v>563052.87780000002</v>
      </c>
      <c r="F29" s="104">
        <f>'Izvjestaj CBCG - CBCG Survey'!M30</f>
        <v>0</v>
      </c>
      <c r="G29" s="104">
        <f>'Izvj. ost.dep.inst - ODC Survey'!N30</f>
        <v>1257419</v>
      </c>
      <c r="H29" s="104">
        <f t="shared" si="1"/>
        <v>1257419</v>
      </c>
      <c r="I29" s="104">
        <f t="shared" si="2"/>
        <v>-694366.12219999998</v>
      </c>
      <c r="J29" s="104">
        <f>'Izvjestaj CBCG - CBCG Survey'!R30+'Izvj. ost.dep.inst - ODC Survey'!S30</f>
        <v>-150715.46489999999</v>
      </c>
      <c r="K29" s="104">
        <f>'Izvjestaj CBCG - CBCG Survey'!S30+'Izvj. ost.dep.inst - ODC Survey'!T30</f>
        <v>2806244.895</v>
      </c>
      <c r="L29" s="104">
        <f t="shared" si="3"/>
        <v>2655529.4301</v>
      </c>
      <c r="M29" s="104">
        <f>'Izvjestaj CBCG - CBCG Survey'!U30+'Izvj. ost.dep.inst - ODC Survey'!V30+('Izvjestaj CBCG - CBCG Survey'!X30-'Izvjestaj CBCG - CBCG Survey'!O30)+('Izvj. ost.dep.inst - ODC Survey'!W30-'Izvj. ost.dep.inst - ODC Survey'!P30)</f>
        <v>103479.76840000006</v>
      </c>
      <c r="N29" s="104">
        <f>'Izvjestaj CBCG - CBCG Survey'!Y30+'Izvj. ost.dep.inst - ODC Survey'!X30</f>
        <v>576665.86</v>
      </c>
      <c r="O29" s="104">
        <f>'Izvjestaj CBCG - CBCG Survey'!Z30+'Izvj. ost.dep.inst - ODC Survey'!Y30</f>
        <v>948306.12399999995</v>
      </c>
      <c r="P29" s="104">
        <f t="shared" si="4"/>
        <v>1524971.9839999999</v>
      </c>
      <c r="Q29" s="104">
        <f>'Izvj. ost.dep.inst - ODC Survey'!AA30</f>
        <v>1891</v>
      </c>
      <c r="R29" s="359">
        <f>'Izvj. ost.dep.inst - ODC Survey'!AB30</f>
        <v>0</v>
      </c>
      <c r="S29" s="104">
        <f>'Izvjestaj CBCG - CBCG Survey'!AB30+'Izvj. ost.dep.inst - ODC Survey'!AC30</f>
        <v>330817.24540000001</v>
      </c>
      <c r="T29" s="148" t="s">
        <v>45</v>
      </c>
      <c r="U29" s="709"/>
    </row>
    <row r="30" spans="1:21" s="520" customFormat="1" ht="12.75" customHeight="1" x14ac:dyDescent="0.2">
      <c r="A30" s="707">
        <v>2009</v>
      </c>
      <c r="B30" s="627" t="s">
        <v>34</v>
      </c>
      <c r="C30" s="24">
        <f>'Izvjestaj CBCG - CBCG Survey'!I31</f>
        <v>286282.15090000001</v>
      </c>
      <c r="D30" s="24">
        <f>'Izvj. ost.dep.inst - ODC Survey'!I31</f>
        <v>265637</v>
      </c>
      <c r="E30" s="24">
        <f t="shared" si="0"/>
        <v>551919.15090000001</v>
      </c>
      <c r="F30" s="24">
        <f>'Izvjestaj CBCG - CBCG Survey'!M31</f>
        <v>0</v>
      </c>
      <c r="G30" s="24">
        <f>'Izvj. ost.dep.inst - ODC Survey'!N31</f>
        <v>1285084</v>
      </c>
      <c r="H30" s="24">
        <f t="shared" si="1"/>
        <v>1285084</v>
      </c>
      <c r="I30" s="24">
        <f t="shared" si="2"/>
        <v>-733164.84909999999</v>
      </c>
      <c r="J30" s="24">
        <f>'Izvjestaj CBCG - CBCG Survey'!R31+'Izvj. ost.dep.inst - ODC Survey'!S31</f>
        <v>-158308.41829999999</v>
      </c>
      <c r="K30" s="24">
        <f>'Izvjestaj CBCG - CBCG Survey'!S31+'Izvj. ost.dep.inst - ODC Survey'!T31</f>
        <v>2774836.4978999998</v>
      </c>
      <c r="L30" s="24">
        <f t="shared" si="3"/>
        <v>2616528.0795999998</v>
      </c>
      <c r="M30" s="24">
        <f>'Izvjestaj CBCG - CBCG Survey'!U31+'Izvj. ost.dep.inst - ODC Survey'!V31+('Izvjestaj CBCG - CBCG Survey'!X31-'Izvjestaj CBCG - CBCG Survey'!O31)+('Izvj. ost.dep.inst - ODC Survey'!W31-'Izvj. ost.dep.inst - ODC Survey'!P31)</f>
        <v>125501.51469999994</v>
      </c>
      <c r="N30" s="24">
        <f>'Izvjestaj CBCG - CBCG Survey'!Y31+'Izvj. ost.dep.inst - ODC Survey'!X31</f>
        <v>530481.20519999997</v>
      </c>
      <c r="O30" s="24">
        <f>'Izvjestaj CBCG - CBCG Survey'!Z31+'Izvj. ost.dep.inst - ODC Survey'!Y31</f>
        <v>899762.53830000001</v>
      </c>
      <c r="P30" s="24">
        <f t="shared" si="4"/>
        <v>1430243.7434999999</v>
      </c>
      <c r="Q30" s="24">
        <f>'Izvj. ost.dep.inst - ODC Survey'!AA31</f>
        <v>1892</v>
      </c>
      <c r="R30" s="353">
        <f>'Izvj. ost.dep.inst - ODC Survey'!AB31</f>
        <v>0</v>
      </c>
      <c r="S30" s="24">
        <f>'Izvjestaj CBCG - CBCG Survey'!AB31+'Izvj. ost.dep.inst - ODC Survey'!AC31</f>
        <v>325725.80819999997</v>
      </c>
      <c r="T30" s="147" t="s">
        <v>34</v>
      </c>
      <c r="U30" s="707">
        <v>2009</v>
      </c>
    </row>
    <row r="31" spans="1:21" s="520" customFormat="1" ht="12.75" customHeight="1" x14ac:dyDescent="0.2">
      <c r="A31" s="708"/>
      <c r="B31" s="627" t="s">
        <v>35</v>
      </c>
      <c r="C31" s="24">
        <f>'Izvjestaj CBCG - CBCG Survey'!I32</f>
        <v>288320.29509999999</v>
      </c>
      <c r="D31" s="24">
        <f>'Izvj. ost.dep.inst - ODC Survey'!I32</f>
        <v>272525</v>
      </c>
      <c r="E31" s="24">
        <f t="shared" si="0"/>
        <v>560845.29509999999</v>
      </c>
      <c r="F31" s="24">
        <f>'Izvjestaj CBCG - CBCG Survey'!M32</f>
        <v>0</v>
      </c>
      <c r="G31" s="24">
        <f>'Izvj. ost.dep.inst - ODC Survey'!N32</f>
        <v>1344656</v>
      </c>
      <c r="H31" s="24">
        <f t="shared" si="1"/>
        <v>1344656</v>
      </c>
      <c r="I31" s="24">
        <f t="shared" si="2"/>
        <v>-783810.70490000001</v>
      </c>
      <c r="J31" s="24">
        <f>'Izvjestaj CBCG - CBCG Survey'!R32+'Izvj. ost.dep.inst - ODC Survey'!S32</f>
        <v>-162599.49179999999</v>
      </c>
      <c r="K31" s="24">
        <f>'Izvjestaj CBCG - CBCG Survey'!S32+'Izvj. ost.dep.inst - ODC Survey'!T32</f>
        <v>2708473.6760999998</v>
      </c>
      <c r="L31" s="24">
        <f t="shared" si="3"/>
        <v>2545874.1842999998</v>
      </c>
      <c r="M31" s="24">
        <f>'Izvjestaj CBCG - CBCG Survey'!U32+'Izvj. ost.dep.inst - ODC Survey'!V32+('Izvjestaj CBCG - CBCG Survey'!X32-'Izvjestaj CBCG - CBCG Survey'!O32)+('Izvj. ost.dep.inst - ODC Survey'!W32-'Izvj. ost.dep.inst - ODC Survey'!P32)</f>
        <v>126475.4106</v>
      </c>
      <c r="N31" s="24">
        <f>'Izvjestaj CBCG - CBCG Survey'!Y32+'Izvj. ost.dep.inst - ODC Survey'!X32</f>
        <v>489884.1764</v>
      </c>
      <c r="O31" s="24">
        <f>'Izvjestaj CBCG - CBCG Survey'!Z32+'Izvj. ost.dep.inst - ODC Survey'!Y32</f>
        <v>826624.42169999995</v>
      </c>
      <c r="P31" s="24">
        <f t="shared" si="4"/>
        <v>1316508.5981000001</v>
      </c>
      <c r="Q31" s="24">
        <f>'Izvj. ost.dep.inst - ODC Survey'!AA32</f>
        <v>1893</v>
      </c>
      <c r="R31" s="353">
        <f>'Izvj. ost.dep.inst - ODC Survey'!AB32</f>
        <v>0</v>
      </c>
      <c r="S31" s="24">
        <f>'Izvjestaj CBCG - CBCG Survey'!AB32+'Izvj. ost.dep.inst - ODC Survey'!AC32</f>
        <v>317183.31020000001</v>
      </c>
      <c r="T31" s="147" t="s">
        <v>35</v>
      </c>
      <c r="U31" s="708"/>
    </row>
    <row r="32" spans="1:21" s="520" customFormat="1" ht="12.75" customHeight="1" x14ac:dyDescent="0.2">
      <c r="A32" s="708"/>
      <c r="B32" s="627" t="s">
        <v>36</v>
      </c>
      <c r="C32" s="24">
        <f>'Izvjestaj CBCG - CBCG Survey'!I33</f>
        <v>251409.02309999999</v>
      </c>
      <c r="D32" s="24">
        <f>'Izvj. ost.dep.inst - ODC Survey'!I33</f>
        <v>265439</v>
      </c>
      <c r="E32" s="24">
        <f t="shared" si="0"/>
        <v>516848.02309999999</v>
      </c>
      <c r="F32" s="24">
        <f>'Izvjestaj CBCG - CBCG Survey'!M33</f>
        <v>0</v>
      </c>
      <c r="G32" s="24">
        <f>'Izvj. ost.dep.inst - ODC Survey'!N33</f>
        <v>1353453</v>
      </c>
      <c r="H32" s="24">
        <f t="shared" si="1"/>
        <v>1353453</v>
      </c>
      <c r="I32" s="24">
        <f t="shared" si="2"/>
        <v>-836604.97690000001</v>
      </c>
      <c r="J32" s="24">
        <f>'Izvjestaj CBCG - CBCG Survey'!R33+'Izvj. ost.dep.inst - ODC Survey'!S33</f>
        <v>-141218.36060000001</v>
      </c>
      <c r="K32" s="24">
        <f>'Izvjestaj CBCG - CBCG Survey'!S33+'Izvj. ost.dep.inst - ODC Survey'!T33</f>
        <v>2696011.0748999999</v>
      </c>
      <c r="L32" s="24">
        <f t="shared" si="3"/>
        <v>2554792.7143000001</v>
      </c>
      <c r="M32" s="24">
        <f>'Izvjestaj CBCG - CBCG Survey'!U33+'Izvj. ost.dep.inst - ODC Survey'!V33+('Izvjestaj CBCG - CBCG Survey'!X33-'Izvjestaj CBCG - CBCG Survey'!O33)+('Izvj. ost.dep.inst - ODC Survey'!W33-'Izvj. ost.dep.inst - ODC Survey'!P33)</f>
        <v>129232.63630000001</v>
      </c>
      <c r="N32" s="24">
        <f>'Izvjestaj CBCG - CBCG Survey'!Y33+'Izvj. ost.dep.inst - ODC Survey'!X33</f>
        <v>491065.39140000002</v>
      </c>
      <c r="O32" s="24">
        <f>'Izvjestaj CBCG - CBCG Survey'!Z33+'Izvj. ost.dep.inst - ODC Survey'!Y33</f>
        <v>778922.77870000002</v>
      </c>
      <c r="P32" s="24">
        <f t="shared" si="4"/>
        <v>1269988.1701</v>
      </c>
      <c r="Q32" s="24">
        <f>'Izvj. ost.dep.inst - ODC Survey'!AA33</f>
        <v>1894</v>
      </c>
      <c r="R32" s="353">
        <f>'Izvj. ost.dep.inst - ODC Survey'!AB33</f>
        <v>0</v>
      </c>
      <c r="S32" s="24">
        <f>'Izvjestaj CBCG - CBCG Survey'!AB33+'Izvj. ost.dep.inst - ODC Survey'!AC33</f>
        <v>317072.8077</v>
      </c>
      <c r="T32" s="147" t="s">
        <v>36</v>
      </c>
      <c r="U32" s="708"/>
    </row>
    <row r="33" spans="1:21" s="520" customFormat="1" ht="12.75" customHeight="1" x14ac:dyDescent="0.2">
      <c r="A33" s="708"/>
      <c r="B33" s="627" t="s">
        <v>37</v>
      </c>
      <c r="C33" s="24">
        <f>'Izvjestaj CBCG - CBCG Survey'!I34</f>
        <v>214287.44680000001</v>
      </c>
      <c r="D33" s="24">
        <f>'Izvj. ost.dep.inst - ODC Survey'!I34</f>
        <v>287550</v>
      </c>
      <c r="E33" s="24">
        <f t="shared" si="0"/>
        <v>501837.44680000003</v>
      </c>
      <c r="F33" s="24">
        <f>'Izvjestaj CBCG - CBCG Survey'!M34</f>
        <v>0</v>
      </c>
      <c r="G33" s="24">
        <f>'Izvj. ost.dep.inst - ODC Survey'!N34</f>
        <v>1401766</v>
      </c>
      <c r="H33" s="24">
        <f t="shared" si="1"/>
        <v>1401766</v>
      </c>
      <c r="I33" s="24">
        <f t="shared" si="2"/>
        <v>-899928.55319999997</v>
      </c>
      <c r="J33" s="24">
        <f>'Izvjestaj CBCG - CBCG Survey'!R34+'Izvj. ost.dep.inst - ODC Survey'!S34</f>
        <v>-126238.3891</v>
      </c>
      <c r="K33" s="24">
        <f>'Izvjestaj CBCG - CBCG Survey'!S34+'Izvj. ost.dep.inst - ODC Survey'!T34</f>
        <v>2702260.2222000002</v>
      </c>
      <c r="L33" s="24">
        <f t="shared" si="3"/>
        <v>2576021.8331000004</v>
      </c>
      <c r="M33" s="24">
        <f>'Izvjestaj CBCG - CBCG Survey'!U34+'Izvj. ost.dep.inst - ODC Survey'!V34+('Izvjestaj CBCG - CBCG Survey'!X34-'Izvjestaj CBCG - CBCG Survey'!O34)+('Izvj. ost.dep.inst - ODC Survey'!W34-'Izvj. ost.dep.inst - ODC Survey'!P34)</f>
        <v>140300.799</v>
      </c>
      <c r="N33" s="24">
        <f>'Izvjestaj CBCG - CBCG Survey'!Y34+'Izvj. ost.dep.inst - ODC Survey'!X34</f>
        <v>459206.79019999999</v>
      </c>
      <c r="O33" s="24">
        <f>'Izvjestaj CBCG - CBCG Survey'!Z34+'Izvj. ost.dep.inst - ODC Survey'!Y34</f>
        <v>762763.22340000002</v>
      </c>
      <c r="P33" s="24">
        <f t="shared" si="4"/>
        <v>1221970.0135999999</v>
      </c>
      <c r="Q33" s="24">
        <f>'Izvj. ost.dep.inst - ODC Survey'!AA34</f>
        <v>1895</v>
      </c>
      <c r="R33" s="353">
        <f>'Izvj. ost.dep.inst - ODC Survey'!AB34</f>
        <v>0</v>
      </c>
      <c r="S33" s="24">
        <f>'Izvjestaj CBCG - CBCG Survey'!AB34+'Izvj. ost.dep.inst - ODC Survey'!AC34</f>
        <v>311929.33929999999</v>
      </c>
      <c r="T33" s="147" t="s">
        <v>37</v>
      </c>
      <c r="U33" s="708"/>
    </row>
    <row r="34" spans="1:21" s="520" customFormat="1" ht="12.75" customHeight="1" x14ac:dyDescent="0.2">
      <c r="A34" s="708"/>
      <c r="B34" s="627" t="s">
        <v>38</v>
      </c>
      <c r="C34" s="24">
        <f>'Izvjestaj CBCG - CBCG Survey'!I35</f>
        <v>224453.90849999999</v>
      </c>
      <c r="D34" s="24">
        <f>'Izvj. ost.dep.inst - ODC Survey'!I35</f>
        <v>324354</v>
      </c>
      <c r="E34" s="24">
        <f t="shared" si="0"/>
        <v>548807.90850000002</v>
      </c>
      <c r="F34" s="24">
        <f>'Izvjestaj CBCG - CBCG Survey'!M35</f>
        <v>0</v>
      </c>
      <c r="G34" s="24">
        <f>'Izvj. ost.dep.inst - ODC Survey'!N35</f>
        <v>1356627</v>
      </c>
      <c r="H34" s="24">
        <f t="shared" si="1"/>
        <v>1356627</v>
      </c>
      <c r="I34" s="24">
        <f t="shared" si="2"/>
        <v>-807819.09149999998</v>
      </c>
      <c r="J34" s="24">
        <f>'Izvjestaj CBCG - CBCG Survey'!R35+'Izvj. ost.dep.inst - ODC Survey'!S35</f>
        <v>-133212.54089999999</v>
      </c>
      <c r="K34" s="24">
        <f>'Izvjestaj CBCG - CBCG Survey'!S35+'Izvj. ost.dep.inst - ODC Survey'!T35</f>
        <v>2689829.148</v>
      </c>
      <c r="L34" s="24">
        <f t="shared" si="3"/>
        <v>2556616.6071000001</v>
      </c>
      <c r="M34" s="24">
        <f>'Izvjestaj CBCG - CBCG Survey'!U35+'Izvj. ost.dep.inst - ODC Survey'!V35+('Izvjestaj CBCG - CBCG Survey'!X35-'Izvjestaj CBCG - CBCG Survey'!O35)+('Izvj. ost.dep.inst - ODC Survey'!W35-'Izvj. ost.dep.inst - ODC Survey'!P35)</f>
        <v>138742.22349999996</v>
      </c>
      <c r="N34" s="24">
        <f>'Izvjestaj CBCG - CBCG Survey'!Y35+'Izvj. ost.dep.inst - ODC Survey'!X35</f>
        <v>518035.31150000001</v>
      </c>
      <c r="O34" s="24">
        <f>'Izvjestaj CBCG - CBCG Survey'!Z35+'Izvj. ost.dep.inst - ODC Survey'!Y35</f>
        <v>773628.72050000005</v>
      </c>
      <c r="P34" s="24">
        <f t="shared" si="4"/>
        <v>1291664.0320000001</v>
      </c>
      <c r="Q34" s="24">
        <f>'Izvj. ost.dep.inst - ODC Survey'!AA35</f>
        <v>1895</v>
      </c>
      <c r="R34" s="353">
        <f>'Izvj. ost.dep.inst - ODC Survey'!AB35</f>
        <v>0</v>
      </c>
      <c r="S34" s="24">
        <f>'Izvjestaj CBCG - CBCG Survey'!AB35+'Izvj. ost.dep.inst - ODC Survey'!AC35</f>
        <v>316493.16220000002</v>
      </c>
      <c r="T34" s="147" t="s">
        <v>46</v>
      </c>
      <c r="U34" s="708"/>
    </row>
    <row r="35" spans="1:21" s="520" customFormat="1" ht="12.75" customHeight="1" x14ac:dyDescent="0.2">
      <c r="A35" s="708"/>
      <c r="B35" s="627" t="s">
        <v>39</v>
      </c>
      <c r="C35" s="24">
        <f>'Izvjestaj CBCG - CBCG Survey'!I36</f>
        <v>238226.11369999999</v>
      </c>
      <c r="D35" s="24">
        <f>'Izvj. ost.dep.inst - ODC Survey'!I36</f>
        <v>300301</v>
      </c>
      <c r="E35" s="24">
        <f t="shared" si="0"/>
        <v>538527.11369999999</v>
      </c>
      <c r="F35" s="24">
        <f>'Izvjestaj CBCG - CBCG Survey'!M36</f>
        <v>0</v>
      </c>
      <c r="G35" s="24">
        <f>'Izvj. ost.dep.inst - ODC Survey'!N36</f>
        <v>1332699</v>
      </c>
      <c r="H35" s="24">
        <f t="shared" si="1"/>
        <v>1332699</v>
      </c>
      <c r="I35" s="24">
        <f t="shared" si="2"/>
        <v>-794171.88630000001</v>
      </c>
      <c r="J35" s="24">
        <f>'Izvjestaj CBCG - CBCG Survey'!R36+'Izvj. ost.dep.inst - ODC Survey'!S36</f>
        <v>-127628.3135</v>
      </c>
      <c r="K35" s="24">
        <f>'Izvjestaj CBCG - CBCG Survey'!S36+'Izvj. ost.dep.inst - ODC Survey'!T36</f>
        <v>2668700.3596999999</v>
      </c>
      <c r="L35" s="24">
        <f t="shared" si="3"/>
        <v>2541072.0461999997</v>
      </c>
      <c r="M35" s="24">
        <f>'Izvjestaj CBCG - CBCG Survey'!U36+'Izvj. ost.dep.inst - ODC Survey'!V36+('Izvjestaj CBCG - CBCG Survey'!X36-'Izvjestaj CBCG - CBCG Survey'!O36)+('Izvj. ost.dep.inst - ODC Survey'!W36-'Izvj. ost.dep.inst - ODC Survey'!P36)</f>
        <v>140895.98859999998</v>
      </c>
      <c r="N35" s="24">
        <f>'Izvjestaj CBCG - CBCG Survey'!Y36+'Izvj. ost.dep.inst - ODC Survey'!X36</f>
        <v>522995.81020000001</v>
      </c>
      <c r="O35" s="24">
        <f>'Izvjestaj CBCG - CBCG Survey'!Z36+'Izvj. ost.dep.inst - ODC Survey'!Y36</f>
        <v>762518.23450000002</v>
      </c>
      <c r="P35" s="24">
        <f t="shared" si="4"/>
        <v>1285514.0447</v>
      </c>
      <c r="Q35" s="24">
        <f>'Izvj. ost.dep.inst - ODC Survey'!AA36</f>
        <v>1896</v>
      </c>
      <c r="R35" s="353">
        <f>'Izvj. ost.dep.inst - ODC Survey'!AB36</f>
        <v>0</v>
      </c>
      <c r="S35" s="24">
        <f>'Izvjestaj CBCG - CBCG Survey'!AB36+'Izvj. ost.dep.inst - ODC Survey'!AC36</f>
        <v>318598.02830000001</v>
      </c>
      <c r="T35" s="147" t="s">
        <v>86</v>
      </c>
      <c r="U35" s="708"/>
    </row>
    <row r="36" spans="1:21" s="520" customFormat="1" ht="12.75" customHeight="1" x14ac:dyDescent="0.2">
      <c r="A36" s="708"/>
      <c r="B36" s="627" t="s">
        <v>40</v>
      </c>
      <c r="C36" s="24">
        <f>'Izvjestaj CBCG - CBCG Survey'!I37</f>
        <v>304669.76559999998</v>
      </c>
      <c r="D36" s="24">
        <f>'Izvj. ost.dep.inst - ODC Survey'!I37</f>
        <v>302415</v>
      </c>
      <c r="E36" s="24">
        <f t="shared" si="0"/>
        <v>607084.76560000004</v>
      </c>
      <c r="F36" s="24">
        <f>'Izvjestaj CBCG - CBCG Survey'!M37</f>
        <v>0</v>
      </c>
      <c r="G36" s="24">
        <f>'Izvj. ost.dep.inst - ODC Survey'!N37</f>
        <v>1266241</v>
      </c>
      <c r="H36" s="24">
        <f t="shared" si="1"/>
        <v>1266241</v>
      </c>
      <c r="I36" s="24">
        <f t="shared" si="2"/>
        <v>-659156.23439999996</v>
      </c>
      <c r="J36" s="24">
        <f>'Izvjestaj CBCG - CBCG Survey'!R37+'Izvj. ost.dep.inst - ODC Survey'!S37</f>
        <v>-142876.5386</v>
      </c>
      <c r="K36" s="24">
        <f>'Izvjestaj CBCG - CBCG Survey'!S37+'Izvj. ost.dep.inst - ODC Survey'!T37</f>
        <v>2640549.7209999999</v>
      </c>
      <c r="L36" s="24">
        <f t="shared" si="3"/>
        <v>2497673.1823999998</v>
      </c>
      <c r="M36" s="24">
        <f>'Izvjestaj CBCG - CBCG Survey'!U37+'Izvj. ost.dep.inst - ODC Survey'!V37+('Izvjestaj CBCG - CBCG Survey'!X37-'Izvjestaj CBCG - CBCG Survey'!O37)+('Izvj. ost.dep.inst - ODC Survey'!W37-'Izvj. ost.dep.inst - ODC Survey'!P37)</f>
        <v>202613.10719999997</v>
      </c>
      <c r="N36" s="24">
        <f>'Izvjestaj CBCG - CBCG Survey'!Y37+'Izvj. ost.dep.inst - ODC Survey'!X37</f>
        <v>578060.83459999994</v>
      </c>
      <c r="O36" s="24">
        <f>'Izvjestaj CBCG - CBCG Survey'!Z37+'Izvj. ost.dep.inst - ODC Survey'!Y37</f>
        <v>737837.16830000002</v>
      </c>
      <c r="P36" s="24">
        <f t="shared" si="4"/>
        <v>1315898.0029</v>
      </c>
      <c r="Q36" s="24">
        <f>'Izvj. ost.dep.inst - ODC Survey'!AA37</f>
        <v>1897</v>
      </c>
      <c r="R36" s="353">
        <f>'Izvj. ost.dep.inst - ODC Survey'!AB37</f>
        <v>0</v>
      </c>
      <c r="S36" s="24">
        <f>'Izvjestaj CBCG - CBCG Survey'!AB37+'Izvj. ost.dep.inst - ODC Survey'!AC37</f>
        <v>318107.73950000003</v>
      </c>
      <c r="T36" s="147" t="s">
        <v>77</v>
      </c>
      <c r="U36" s="708"/>
    </row>
    <row r="37" spans="1:21" s="520" customFormat="1" ht="12.75" customHeight="1" x14ac:dyDescent="0.2">
      <c r="A37" s="708"/>
      <c r="B37" s="627" t="s">
        <v>47</v>
      </c>
      <c r="C37" s="24">
        <f>'Izvjestaj CBCG - CBCG Survey'!I38</f>
        <v>273062.9852</v>
      </c>
      <c r="D37" s="24">
        <f>'Izvj. ost.dep.inst - ODC Survey'!I38</f>
        <v>299726</v>
      </c>
      <c r="E37" s="24">
        <f t="shared" si="0"/>
        <v>572788.9852</v>
      </c>
      <c r="F37" s="24">
        <f>'Izvjestaj CBCG - CBCG Survey'!M38</f>
        <v>22195.889800000001</v>
      </c>
      <c r="G37" s="24">
        <f>'Izvj. ost.dep.inst - ODC Survey'!N38</f>
        <v>1151494</v>
      </c>
      <c r="H37" s="24">
        <f t="shared" si="1"/>
        <v>1173689.8898</v>
      </c>
      <c r="I37" s="24">
        <f t="shared" si="2"/>
        <v>-600900.90460000001</v>
      </c>
      <c r="J37" s="24">
        <f>'Izvjestaj CBCG - CBCG Survey'!R38+'Izvj. ost.dep.inst - ODC Survey'!S38</f>
        <v>-161737.9149</v>
      </c>
      <c r="K37" s="24">
        <f>'Izvjestaj CBCG - CBCG Survey'!S38+'Izvj. ost.dep.inst - ODC Survey'!T38</f>
        <v>2603845.7557999999</v>
      </c>
      <c r="L37" s="24">
        <f t="shared" si="3"/>
        <v>2442107.8408999997</v>
      </c>
      <c r="M37" s="24">
        <f>'Izvjestaj CBCG - CBCG Survey'!U38+'Izvj. ost.dep.inst - ODC Survey'!V38+('Izvjestaj CBCG - CBCG Survey'!X38-'Izvjestaj CBCG - CBCG Survey'!O38)+('Izvj. ost.dep.inst - ODC Survey'!W38-'Izvj. ost.dep.inst - ODC Survey'!P38)</f>
        <v>157282.96220000001</v>
      </c>
      <c r="N37" s="24">
        <f>'Izvjestaj CBCG - CBCG Survey'!Y38+'Izvj. ost.dep.inst - ODC Survey'!X38</f>
        <v>600730.43889999995</v>
      </c>
      <c r="O37" s="24">
        <f>'Izvjestaj CBCG - CBCG Survey'!Z38+'Izvj. ost.dep.inst - ODC Survey'!Y38</f>
        <v>743842.0514</v>
      </c>
      <c r="P37" s="24">
        <f t="shared" si="4"/>
        <v>1344572.4902999999</v>
      </c>
      <c r="Q37" s="24">
        <f>'Izvj. ost.dep.inst - ODC Survey'!AA38</f>
        <v>1898</v>
      </c>
      <c r="R37" s="353">
        <f>'Izvj. ost.dep.inst - ODC Survey'!AB38</f>
        <v>0</v>
      </c>
      <c r="S37" s="24">
        <f>'Izvjestaj CBCG - CBCG Survey'!AB38+'Izvj. ost.dep.inst - ODC Survey'!AC38</f>
        <v>337470.3958</v>
      </c>
      <c r="T37" s="147" t="s">
        <v>47</v>
      </c>
      <c r="U37" s="708"/>
    </row>
    <row r="38" spans="1:21" s="520" customFormat="1" ht="12.75" customHeight="1" x14ac:dyDescent="0.2">
      <c r="A38" s="708"/>
      <c r="B38" s="627" t="s">
        <v>42</v>
      </c>
      <c r="C38" s="24">
        <f>'Izvjestaj CBCG - CBCG Survey'!I39</f>
        <v>445781.7586</v>
      </c>
      <c r="D38" s="24">
        <f>'Izvj. ost.dep.inst - ODC Survey'!I39</f>
        <v>375480</v>
      </c>
      <c r="E38" s="24">
        <f t="shared" si="0"/>
        <v>821261.75860000006</v>
      </c>
      <c r="F38" s="24">
        <f>'Izvjestaj CBCG - CBCG Survey'!M39</f>
        <v>28088.650799999999</v>
      </c>
      <c r="G38" s="24">
        <f>'Izvj. ost.dep.inst - ODC Survey'!N39</f>
        <v>1143142</v>
      </c>
      <c r="H38" s="24">
        <f t="shared" si="1"/>
        <v>1171230.6507999999</v>
      </c>
      <c r="I38" s="24">
        <f t="shared" si="2"/>
        <v>-349968.89219999989</v>
      </c>
      <c r="J38" s="24">
        <f>'Izvjestaj CBCG - CBCG Survey'!R39+'Izvj. ost.dep.inst - ODC Survey'!S39</f>
        <v>-246337.04880000002</v>
      </c>
      <c r="K38" s="24">
        <f>'Izvjestaj CBCG - CBCG Survey'!S39+'Izvj. ost.dep.inst - ODC Survey'!T39</f>
        <v>2610281.3166999999</v>
      </c>
      <c r="L38" s="24">
        <f t="shared" si="3"/>
        <v>2363944.2678999999</v>
      </c>
      <c r="M38" s="24">
        <f>'Izvjestaj CBCG - CBCG Survey'!U39+'Izvj. ost.dep.inst - ODC Survey'!V39+('Izvjestaj CBCG - CBCG Survey'!X39-'Izvjestaj CBCG - CBCG Survey'!O39)+('Izvj. ost.dep.inst - ODC Survey'!W39-'Izvj. ost.dep.inst - ODC Survey'!P39)</f>
        <v>158600.571</v>
      </c>
      <c r="N38" s="24">
        <f>'Izvjestaj CBCG - CBCG Survey'!Y39+'Izvj. ost.dep.inst - ODC Survey'!X39</f>
        <v>786089.18610000005</v>
      </c>
      <c r="O38" s="24">
        <f>'Izvjestaj CBCG - CBCG Survey'!Z39+'Izvj. ost.dep.inst - ODC Survey'!Y39</f>
        <v>725704.52830000001</v>
      </c>
      <c r="P38" s="24">
        <f t="shared" si="4"/>
        <v>1511793.7143999999</v>
      </c>
      <c r="Q38" s="24">
        <f>'Izvj. ost.dep.inst - ODC Survey'!AA39</f>
        <v>1897</v>
      </c>
      <c r="R38" s="353">
        <f>'Izvj. ost.dep.inst - ODC Survey'!AB39</f>
        <v>0</v>
      </c>
      <c r="S38" s="24">
        <f>'Izvjestaj CBCG - CBCG Survey'!AB39+'Izvj. ost.dep.inst - ODC Survey'!AC39</f>
        <v>341682.00800000003</v>
      </c>
      <c r="T38" s="147" t="s">
        <v>42</v>
      </c>
      <c r="U38" s="708"/>
    </row>
    <row r="39" spans="1:21" s="520" customFormat="1" ht="12.75" customHeight="1" x14ac:dyDescent="0.2">
      <c r="A39" s="708"/>
      <c r="B39" s="627" t="s">
        <v>48</v>
      </c>
      <c r="C39" s="24">
        <f>'Izvjestaj CBCG - CBCG Survey'!I40</f>
        <v>412073.83230000001</v>
      </c>
      <c r="D39" s="24">
        <f>'Izvj. ost.dep.inst - ODC Survey'!I40</f>
        <v>291304</v>
      </c>
      <c r="E39" s="24">
        <f t="shared" si="0"/>
        <v>703377.83230000001</v>
      </c>
      <c r="F39" s="24">
        <f>'Izvjestaj CBCG - CBCG Survey'!M40</f>
        <v>28088.650799999999</v>
      </c>
      <c r="G39" s="24">
        <f>'Izvj. ost.dep.inst - ODC Survey'!N40</f>
        <v>1099906</v>
      </c>
      <c r="H39" s="24">
        <f t="shared" si="1"/>
        <v>1127994.6507999999</v>
      </c>
      <c r="I39" s="24">
        <f t="shared" si="2"/>
        <v>-424616.81849999994</v>
      </c>
      <c r="J39" s="24">
        <f>'Izvjestaj CBCG - CBCG Survey'!R40+'Izvj. ost.dep.inst - ODC Survey'!S40</f>
        <v>-224050.22399999999</v>
      </c>
      <c r="K39" s="24">
        <f>'Izvjestaj CBCG - CBCG Survey'!S40+'Izvj. ost.dep.inst - ODC Survey'!T40</f>
        <v>2591810.1973999999</v>
      </c>
      <c r="L39" s="24">
        <f t="shared" si="3"/>
        <v>2367759.9734</v>
      </c>
      <c r="M39" s="24">
        <f>'Izvjestaj CBCG - CBCG Survey'!U40+'Izvj. ost.dep.inst - ODC Survey'!V40+('Izvjestaj CBCG - CBCG Survey'!X40-'Izvjestaj CBCG - CBCG Survey'!O40)+('Izvj. ost.dep.inst - ODC Survey'!W40-'Izvj. ost.dep.inst - ODC Survey'!P40)</f>
        <v>200379.20150000002</v>
      </c>
      <c r="N39" s="24">
        <f>'Izvjestaj CBCG - CBCG Survey'!Y40+'Izvj. ost.dep.inst - ODC Survey'!X40</f>
        <v>585286.75959999999</v>
      </c>
      <c r="O39" s="24">
        <f>'Izvjestaj CBCG - CBCG Survey'!Z40+'Izvj. ost.dep.inst - ODC Survey'!Y40</f>
        <v>857481.8615</v>
      </c>
      <c r="P39" s="24">
        <f t="shared" si="4"/>
        <v>1442768.6211000001</v>
      </c>
      <c r="Q39" s="24">
        <f>'Izvj. ost.dep.inst - ODC Survey'!AA40</f>
        <v>1898</v>
      </c>
      <c r="R39" s="353">
        <f>'Izvj. ost.dep.inst - ODC Survey'!AB40</f>
        <v>0</v>
      </c>
      <c r="S39" s="24">
        <f>'Izvjestaj CBCG - CBCG Survey'!AB40+'Izvj. ost.dep.inst - ODC Survey'!AC40</f>
        <v>301098.2585</v>
      </c>
      <c r="T39" s="147" t="s">
        <v>48</v>
      </c>
      <c r="U39" s="708"/>
    </row>
    <row r="40" spans="1:21" s="520" customFormat="1" ht="12.75" customHeight="1" x14ac:dyDescent="0.2">
      <c r="A40" s="708"/>
      <c r="B40" s="627" t="s">
        <v>44</v>
      </c>
      <c r="C40" s="24">
        <f>'Izvjestaj CBCG - CBCG Survey'!I41</f>
        <v>425501.2415</v>
      </c>
      <c r="D40" s="24">
        <f>'Izvj. ost.dep.inst - ODC Survey'!I41</f>
        <v>303909</v>
      </c>
      <c r="E40" s="24">
        <f t="shared" si="0"/>
        <v>729410.2415</v>
      </c>
      <c r="F40" s="24">
        <f>'Izvjestaj CBCG - CBCG Survey'!M41</f>
        <v>28088.650799999999</v>
      </c>
      <c r="G40" s="24">
        <f>'Izvj. ost.dep.inst - ODC Survey'!N41</f>
        <v>1095338</v>
      </c>
      <c r="H40" s="24">
        <f t="shared" si="1"/>
        <v>1123426.6507999999</v>
      </c>
      <c r="I40" s="24">
        <f t="shared" si="2"/>
        <v>-394016.40929999994</v>
      </c>
      <c r="J40" s="24">
        <f>'Izvjestaj CBCG - CBCG Survey'!R41+'Izvj. ost.dep.inst - ODC Survey'!S41</f>
        <v>-248351.77009999999</v>
      </c>
      <c r="K40" s="24">
        <f>'Izvjestaj CBCG - CBCG Survey'!S41+'Izvj. ost.dep.inst - ODC Survey'!T41</f>
        <v>2583784.0172000001</v>
      </c>
      <c r="L40" s="24">
        <f t="shared" si="3"/>
        <v>2335432.2471000003</v>
      </c>
      <c r="M40" s="24">
        <f>'Izvjestaj CBCG - CBCG Survey'!U41+'Izvj. ost.dep.inst - ODC Survey'!V41+('Izvjestaj CBCG - CBCG Survey'!X41-'Izvjestaj CBCG - CBCG Survey'!O41)+('Izvj. ost.dep.inst - ODC Survey'!W41-'Izvj. ost.dep.inst - ODC Survey'!P41)</f>
        <v>167890.54870000004</v>
      </c>
      <c r="N40" s="24">
        <f>'Izvjestaj CBCG - CBCG Survey'!Y41+'Izvj. ost.dep.inst - ODC Survey'!X41</f>
        <v>594552.57169999997</v>
      </c>
      <c r="O40" s="24">
        <f>'Izvjestaj CBCG - CBCG Survey'!Z41+'Izvj. ost.dep.inst - ODC Survey'!Y41</f>
        <v>864384.29489999998</v>
      </c>
      <c r="P40" s="24">
        <f t="shared" si="4"/>
        <v>1458936.8665999998</v>
      </c>
      <c r="Q40" s="24">
        <f>'Izvj. ost.dep.inst - ODC Survey'!AA41</f>
        <v>1897</v>
      </c>
      <c r="R40" s="353">
        <f>'Izvj. ost.dep.inst - ODC Survey'!AB41</f>
        <v>0</v>
      </c>
      <c r="S40" s="24">
        <f>'Izvjestaj CBCG - CBCG Survey'!AB41+'Izvj. ost.dep.inst - ODC Survey'!AC41</f>
        <v>312691.3505</v>
      </c>
      <c r="T40" s="147" t="s">
        <v>44</v>
      </c>
      <c r="U40" s="708"/>
    </row>
    <row r="41" spans="1:21" s="520" customFormat="1" ht="12.75" customHeight="1" x14ac:dyDescent="0.2">
      <c r="A41" s="709"/>
      <c r="B41" s="627" t="s">
        <v>45</v>
      </c>
      <c r="C41" s="104">
        <f>'Izvjestaj CBCG - CBCG Survey'!I42</f>
        <v>397483.087</v>
      </c>
      <c r="D41" s="104">
        <f>'Izvj. ost.dep.inst - ODC Survey'!I42</f>
        <v>327802</v>
      </c>
      <c r="E41" s="104">
        <f t="shared" si="0"/>
        <v>725285.08700000006</v>
      </c>
      <c r="F41" s="104">
        <f>'Izvjestaj CBCG - CBCG Survey'!M42</f>
        <v>28100.418900000001</v>
      </c>
      <c r="G41" s="104">
        <f>'Izvj. ost.dep.inst - ODC Survey'!N42</f>
        <v>1039548</v>
      </c>
      <c r="H41" s="104">
        <f t="shared" si="1"/>
        <v>1067648.4188999999</v>
      </c>
      <c r="I41" s="104">
        <f t="shared" si="2"/>
        <v>-342363.33189999987</v>
      </c>
      <c r="J41" s="104">
        <f>'Izvjestaj CBCG - CBCG Survey'!R42+'Izvj. ost.dep.inst - ODC Survey'!S42</f>
        <v>-179522.497</v>
      </c>
      <c r="K41" s="104">
        <f>'Izvjestaj CBCG - CBCG Survey'!S42+'Izvj. ost.dep.inst - ODC Survey'!T42</f>
        <v>2428346.1752999998</v>
      </c>
      <c r="L41" s="104">
        <f t="shared" si="3"/>
        <v>2248823.6782999998</v>
      </c>
      <c r="M41" s="104">
        <f>'Izvjestaj CBCG - CBCG Survey'!U42+'Izvj. ost.dep.inst - ODC Survey'!V42+('Izvjestaj CBCG - CBCG Survey'!X42-'Izvjestaj CBCG - CBCG Survey'!O42)+('Izvj. ost.dep.inst - ODC Survey'!W42-'Izvj. ost.dep.inst - ODC Survey'!P42)</f>
        <v>108401.4558</v>
      </c>
      <c r="N41" s="104">
        <f>'Izvjestaj CBCG - CBCG Survey'!Y42+'Izvj. ost.dep.inst - ODC Survey'!X42</f>
        <v>534325.17090000003</v>
      </c>
      <c r="O41" s="104">
        <f>'Izvjestaj CBCG - CBCG Survey'!Z42+'Izvj. ost.dep.inst - ODC Survey'!Y42</f>
        <v>883625.83539999998</v>
      </c>
      <c r="P41" s="104">
        <f t="shared" si="4"/>
        <v>1417951.0063</v>
      </c>
      <c r="Q41" s="104">
        <f>'Izvj. ost.dep.inst - ODC Survey'!AA42</f>
        <v>1898</v>
      </c>
      <c r="R41" s="359">
        <f>'Izvj. ost.dep.inst - ODC Survey'!AB42</f>
        <v>0</v>
      </c>
      <c r="S41" s="104">
        <f>'Izvjestaj CBCG - CBCG Survey'!AB42+'Izvj. ost.dep.inst - ODC Survey'!AC42</f>
        <v>378210</v>
      </c>
      <c r="T41" s="147" t="s">
        <v>45</v>
      </c>
      <c r="U41" s="709"/>
    </row>
    <row r="42" spans="1:21" s="520" customFormat="1" ht="12.75" customHeight="1" x14ac:dyDescent="0.2">
      <c r="A42" s="707">
        <v>2010</v>
      </c>
      <c r="B42" s="254" t="s">
        <v>34</v>
      </c>
      <c r="C42" s="24">
        <f>'Izvjestaj CBCG - CBCG Survey'!I43</f>
        <v>360307.48559999996</v>
      </c>
      <c r="D42" s="24">
        <f>'Izvj. ost.dep.inst - ODC Survey'!I43</f>
        <v>288395</v>
      </c>
      <c r="E42" s="24">
        <f t="shared" si="0"/>
        <v>648702.48560000001</v>
      </c>
      <c r="F42" s="24">
        <f>'Izvjestaj CBCG - CBCG Survey'!M43</f>
        <v>28736.132399999999</v>
      </c>
      <c r="G42" s="24">
        <f>'Izvj. ost.dep.inst - ODC Survey'!N43</f>
        <v>962978</v>
      </c>
      <c r="H42" s="24">
        <f t="shared" si="1"/>
        <v>991714.1324</v>
      </c>
      <c r="I42" s="24">
        <f t="shared" si="2"/>
        <v>-343011.64679999999</v>
      </c>
      <c r="J42" s="24">
        <f>'Izvjestaj CBCG - CBCG Survey'!R43+'Izvj. ost.dep.inst - ODC Survey'!S43</f>
        <v>-183114.4969</v>
      </c>
      <c r="K42" s="24">
        <f>'Izvjestaj CBCG - CBCG Survey'!S43+'Izvj. ost.dep.inst - ODC Survey'!T43</f>
        <v>2408936.5435000001</v>
      </c>
      <c r="L42" s="24">
        <f t="shared" si="3"/>
        <v>2225822.0466</v>
      </c>
      <c r="M42" s="24">
        <f>'Izvjestaj CBCG - CBCG Survey'!U43+'Izvj. ost.dep.inst - ODC Survey'!V43+('Izvjestaj CBCG - CBCG Survey'!X43-'Izvjestaj CBCG - CBCG Survey'!O43)+('Izvj. ost.dep.inst - ODC Survey'!W43-'Izvj. ost.dep.inst - ODC Survey'!P43)</f>
        <v>108354.40359999996</v>
      </c>
      <c r="N42" s="24">
        <f>'Izvjestaj CBCG - CBCG Survey'!Y43+'Izvj. ost.dep.inst - ODC Survey'!X43</f>
        <v>507627.55080000003</v>
      </c>
      <c r="O42" s="24">
        <f>'Izvjestaj CBCG - CBCG Survey'!Z43+'Izvj. ost.dep.inst - ODC Survey'!Y43</f>
        <v>888996.15670000005</v>
      </c>
      <c r="P42" s="24">
        <f t="shared" si="4"/>
        <v>1396623.7075</v>
      </c>
      <c r="Q42" s="24">
        <f>'Izvj. ost.dep.inst - ODC Survey'!AA43</f>
        <v>1899</v>
      </c>
      <c r="R42" s="353">
        <f>'Izvj. ost.dep.inst - ODC Survey'!AB43</f>
        <v>0</v>
      </c>
      <c r="S42" s="24">
        <f>'Izvjestaj CBCG - CBCG Survey'!AB43+'Izvj. ost.dep.inst - ODC Survey'!AC43</f>
        <v>375928.17499999999</v>
      </c>
      <c r="T42" s="146" t="s">
        <v>34</v>
      </c>
      <c r="U42" s="707">
        <v>2010</v>
      </c>
    </row>
    <row r="43" spans="1:21" s="520" customFormat="1" ht="12.75" customHeight="1" x14ac:dyDescent="0.2">
      <c r="A43" s="708"/>
      <c r="B43" s="627" t="s">
        <v>35</v>
      </c>
      <c r="C43" s="24">
        <f>'Izvjestaj CBCG - CBCG Survey'!I44</f>
        <v>366172.23806</v>
      </c>
      <c r="D43" s="24">
        <f>'Izvj. ost.dep.inst - ODC Survey'!I44</f>
        <v>277906</v>
      </c>
      <c r="E43" s="24">
        <f t="shared" si="0"/>
        <v>644078.23806</v>
      </c>
      <c r="F43" s="24">
        <f>'Izvjestaj CBCG - CBCG Survey'!M44</f>
        <v>29163.523399999998</v>
      </c>
      <c r="G43" s="24">
        <f>'Izvj. ost.dep.inst - ODC Survey'!N44</f>
        <v>973922</v>
      </c>
      <c r="H43" s="24">
        <f t="shared" si="1"/>
        <v>1003085.5233999999</v>
      </c>
      <c r="I43" s="24">
        <f t="shared" si="2"/>
        <v>-359007.28533999994</v>
      </c>
      <c r="J43" s="24">
        <f>'Izvjestaj CBCG - CBCG Survey'!R44+'Izvj. ost.dep.inst - ODC Survey'!S44</f>
        <v>-174130.17879999999</v>
      </c>
      <c r="K43" s="24">
        <f>'Izvjestaj CBCG - CBCG Survey'!S44+'Izvj. ost.dep.inst - ODC Survey'!T44</f>
        <v>2403645.2439000001</v>
      </c>
      <c r="L43" s="24">
        <f t="shared" si="3"/>
        <v>2229515.0651000002</v>
      </c>
      <c r="M43" s="24">
        <f>'Izvjestaj CBCG - CBCG Survey'!U44+'Izvj. ost.dep.inst - ODC Survey'!V44+('Izvjestaj CBCG - CBCG Survey'!X44-'Izvjestaj CBCG - CBCG Survey'!O44)+('Izvj. ost.dep.inst - ODC Survey'!W44-'Izvj. ost.dep.inst - ODC Survey'!P44)</f>
        <v>120538.00459999999</v>
      </c>
      <c r="N43" s="24">
        <f>'Izvjestaj CBCG - CBCG Survey'!Y44+'Izvj. ost.dep.inst - ODC Survey'!X44</f>
        <v>500844.59499999997</v>
      </c>
      <c r="O43" s="24">
        <f>'Izvjestaj CBCG - CBCG Survey'!Z44+'Izvj. ost.dep.inst - ODC Survey'!Y44</f>
        <v>887253.37479999999</v>
      </c>
      <c r="P43" s="24">
        <f t="shared" si="4"/>
        <v>1388097.9698000001</v>
      </c>
      <c r="Q43" s="24">
        <f>'Izvj. ost.dep.inst - ODC Survey'!AA44</f>
        <v>1899</v>
      </c>
      <c r="R43" s="353">
        <f>'Izvj. ost.dep.inst - ODC Survey'!AB44</f>
        <v>0</v>
      </c>
      <c r="S43" s="24">
        <f>'Izvjestaj CBCG - CBCG Survey'!AB44+'Izvj. ost.dep.inst - ODC Survey'!AC44</f>
        <v>359976.67599999998</v>
      </c>
      <c r="T43" s="147" t="s">
        <v>35</v>
      </c>
      <c r="U43" s="708"/>
    </row>
    <row r="44" spans="1:21" s="520" customFormat="1" ht="12.75" customHeight="1" x14ac:dyDescent="0.2">
      <c r="A44" s="708"/>
      <c r="B44" s="627" t="s">
        <v>36</v>
      </c>
      <c r="C44" s="24">
        <f>'Izvjestaj CBCG - CBCG Survey'!I45</f>
        <v>344033.1335</v>
      </c>
      <c r="D44" s="24">
        <f>'Izvj. ost.dep.inst - ODC Survey'!I45</f>
        <v>292363</v>
      </c>
      <c r="E44" s="24">
        <f t="shared" si="0"/>
        <v>636396.1335</v>
      </c>
      <c r="F44" s="24">
        <f>'Izvjestaj CBCG - CBCG Survey'!M45</f>
        <v>29085.638299999999</v>
      </c>
      <c r="G44" s="24">
        <f>'Izvj. ost.dep.inst - ODC Survey'!N45</f>
        <v>984476</v>
      </c>
      <c r="H44" s="24">
        <f t="shared" si="1"/>
        <v>1013561.6383</v>
      </c>
      <c r="I44" s="24">
        <f t="shared" si="2"/>
        <v>-377165.5048</v>
      </c>
      <c r="J44" s="24">
        <f>'Izvjestaj CBCG - CBCG Survey'!R45+'Izvj. ost.dep.inst - ODC Survey'!S45</f>
        <v>-141834.64739999999</v>
      </c>
      <c r="K44" s="24">
        <f>'Izvjestaj CBCG - CBCG Survey'!S45+'Izvj. ost.dep.inst - ODC Survey'!T45</f>
        <v>2380857.0271999999</v>
      </c>
      <c r="L44" s="24">
        <f t="shared" si="3"/>
        <v>2239022.3797999998</v>
      </c>
      <c r="M44" s="24">
        <f>'Izvjestaj CBCG - CBCG Survey'!U45+'Izvj. ost.dep.inst - ODC Survey'!V45+('Izvjestaj CBCG - CBCG Survey'!X45-'Izvjestaj CBCG - CBCG Survey'!O45)+('Izvj. ost.dep.inst - ODC Survey'!W45-'Izvj. ost.dep.inst - ODC Survey'!P45)</f>
        <v>121714.83490000002</v>
      </c>
      <c r="N44" s="24">
        <f>'Izvjestaj CBCG - CBCG Survey'!Y45+'Izvj. ost.dep.inst - ODC Survey'!X45</f>
        <v>508746.28090000001</v>
      </c>
      <c r="O44" s="24">
        <f>'Izvjestaj CBCG - CBCG Survey'!Z45+'Izvj. ost.dep.inst - ODC Survey'!Y45</f>
        <v>878680.83530000004</v>
      </c>
      <c r="P44" s="24">
        <f t="shared" si="4"/>
        <v>1387427.1162</v>
      </c>
      <c r="Q44" s="24">
        <f>'Izvj. ost.dep.inst - ODC Survey'!AA45</f>
        <v>1899</v>
      </c>
      <c r="R44" s="353">
        <f>'Izvj. ost.dep.inst - ODC Survey'!AB45</f>
        <v>0</v>
      </c>
      <c r="S44" s="24">
        <f>'Izvjestaj CBCG - CBCG Survey'!AB45+'Izvj. ost.dep.inst - ODC Survey'!AC45</f>
        <v>350811.79759999999</v>
      </c>
      <c r="T44" s="147" t="s">
        <v>36</v>
      </c>
      <c r="U44" s="708"/>
    </row>
    <row r="45" spans="1:21" s="520" customFormat="1" ht="12.75" customHeight="1" x14ac:dyDescent="0.2">
      <c r="A45" s="708"/>
      <c r="B45" s="627" t="s">
        <v>37</v>
      </c>
      <c r="C45" s="24">
        <f>'Izvjestaj CBCG - CBCG Survey'!I46</f>
        <v>322986.28529999999</v>
      </c>
      <c r="D45" s="24">
        <f>'Izvj. ost.dep.inst - ODC Survey'!I46</f>
        <v>310376</v>
      </c>
      <c r="E45" s="24">
        <f t="shared" si="0"/>
        <v>633362.28529999999</v>
      </c>
      <c r="F45" s="24">
        <f>'Izvjestaj CBCG - CBCG Survey'!M46</f>
        <v>29305.504000000001</v>
      </c>
      <c r="G45" s="24">
        <f>'Izvj. ost.dep.inst - ODC Survey'!N46</f>
        <v>1011526</v>
      </c>
      <c r="H45" s="24">
        <f t="shared" si="1"/>
        <v>1040831.504</v>
      </c>
      <c r="I45" s="24">
        <f t="shared" si="2"/>
        <v>-407469.21869999997</v>
      </c>
      <c r="J45" s="24">
        <f>'Izvjestaj CBCG - CBCG Survey'!R46+'Izvj. ost.dep.inst - ODC Survey'!S46</f>
        <v>-117594.334</v>
      </c>
      <c r="K45" s="24">
        <f>'Izvjestaj CBCG - CBCG Survey'!S46+'Izvj. ost.dep.inst - ODC Survey'!T46</f>
        <v>2360734.7368000001</v>
      </c>
      <c r="L45" s="24">
        <f t="shared" si="3"/>
        <v>2243140.4028000003</v>
      </c>
      <c r="M45" s="24">
        <f>'Izvjestaj CBCG - CBCG Survey'!U46+'Izvj. ost.dep.inst - ODC Survey'!V46+('Izvjestaj CBCG - CBCG Survey'!X46-'Izvjestaj CBCG - CBCG Survey'!O46)+('Izvj. ost.dep.inst - ODC Survey'!W46-'Izvj. ost.dep.inst - ODC Survey'!P46)</f>
        <v>125832.0675</v>
      </c>
      <c r="N45" s="24">
        <f>'Izvjestaj CBCG - CBCG Survey'!Y46+'Izvj. ost.dep.inst - ODC Survey'!X46</f>
        <v>504541.76610000001</v>
      </c>
      <c r="O45" s="24">
        <f>'Izvjestaj CBCG - CBCG Survey'!Z46+'Izvj. ost.dep.inst - ODC Survey'!Y46</f>
        <v>860743.10569999996</v>
      </c>
      <c r="P45" s="24">
        <f t="shared" si="4"/>
        <v>1365284.8717999998</v>
      </c>
      <c r="Q45" s="24">
        <f>'Izvj. ost.dep.inst - ODC Survey'!AA46</f>
        <v>1899</v>
      </c>
      <c r="R45" s="353">
        <f>'Izvj. ost.dep.inst - ODC Survey'!AB46</f>
        <v>0</v>
      </c>
      <c r="S45" s="24">
        <f>'Izvjestaj CBCG - CBCG Survey'!AB46+'Izvj. ost.dep.inst - ODC Survey'!AC46</f>
        <v>342655.10930000001</v>
      </c>
      <c r="T45" s="147" t="s">
        <v>37</v>
      </c>
      <c r="U45" s="708"/>
    </row>
    <row r="46" spans="1:21" s="520" customFormat="1" ht="12.75" customHeight="1" x14ac:dyDescent="0.2">
      <c r="A46" s="708"/>
      <c r="B46" s="627" t="s">
        <v>38</v>
      </c>
      <c r="C46" s="24">
        <f>'Izvjestaj CBCG - CBCG Survey'!I47</f>
        <v>326632.2268</v>
      </c>
      <c r="D46" s="24">
        <f>'Izvj. ost.dep.inst - ODC Survey'!I47</f>
        <v>361773</v>
      </c>
      <c r="E46" s="24">
        <f t="shared" si="0"/>
        <v>688405.22680000006</v>
      </c>
      <c r="F46" s="24">
        <f>'Izvjestaj CBCG - CBCG Survey'!M47</f>
        <v>30741.526999999998</v>
      </c>
      <c r="G46" s="24">
        <f>'Izvj. ost.dep.inst - ODC Survey'!N47</f>
        <v>1013173</v>
      </c>
      <c r="H46" s="24">
        <f t="shared" si="1"/>
        <v>1043914.527</v>
      </c>
      <c r="I46" s="24">
        <f t="shared" si="2"/>
        <v>-355509.30019999994</v>
      </c>
      <c r="J46" s="24">
        <f>'Izvjestaj CBCG - CBCG Survey'!R47+'Izvj. ost.dep.inst - ODC Survey'!S47</f>
        <v>-110167.6403</v>
      </c>
      <c r="K46" s="24">
        <f>'Izvjestaj CBCG - CBCG Survey'!S47+'Izvj. ost.dep.inst - ODC Survey'!T47</f>
        <v>2346922.6441000002</v>
      </c>
      <c r="L46" s="24">
        <f t="shared" si="3"/>
        <v>2236755.0038000001</v>
      </c>
      <c r="M46" s="24">
        <f>'Izvjestaj CBCG - CBCG Survey'!U47+'Izvj. ost.dep.inst - ODC Survey'!V47+('Izvjestaj CBCG - CBCG Survey'!X47-'Izvjestaj CBCG - CBCG Survey'!O47)+('Izvj. ost.dep.inst - ODC Survey'!W47-'Izvj. ost.dep.inst - ODC Survey'!P47)</f>
        <v>140008.321</v>
      </c>
      <c r="N46" s="24">
        <f>'Izvjestaj CBCG - CBCG Survey'!Y47+'Izvj. ost.dep.inst - ODC Survey'!X47</f>
        <v>538721.11569999997</v>
      </c>
      <c r="O46" s="24">
        <f>'Izvjestaj CBCG - CBCG Survey'!Z47+'Izvj. ost.dep.inst - ODC Survey'!Y47</f>
        <v>871668.45070000004</v>
      </c>
      <c r="P46" s="24">
        <f t="shared" si="4"/>
        <v>1410389.5663999999</v>
      </c>
      <c r="Q46" s="24">
        <f>'Izvj. ost.dep.inst - ODC Survey'!AA47</f>
        <v>1899</v>
      </c>
      <c r="R46" s="353">
        <f>'Izvj. ost.dep.inst - ODC Survey'!AB47</f>
        <v>0</v>
      </c>
      <c r="S46" s="24">
        <f>'Izvjestaj CBCG - CBCG Survey'!AB47+'Izvj. ost.dep.inst - ODC Survey'!AC47</f>
        <v>328947.62560000003</v>
      </c>
      <c r="T46" s="147" t="s">
        <v>46</v>
      </c>
      <c r="U46" s="708"/>
    </row>
    <row r="47" spans="1:21" s="520" customFormat="1" ht="12.75" customHeight="1" x14ac:dyDescent="0.2">
      <c r="A47" s="708"/>
      <c r="B47" s="627" t="s">
        <v>39</v>
      </c>
      <c r="C47" s="24">
        <f>'Izvjestaj CBCG - CBCG Survey'!I48</f>
        <v>305865.86129999999</v>
      </c>
      <c r="D47" s="24">
        <f>'Izvj. ost.dep.inst - ODC Survey'!I48</f>
        <v>408191</v>
      </c>
      <c r="E47" s="24">
        <f t="shared" si="0"/>
        <v>714056.86129999999</v>
      </c>
      <c r="F47" s="24">
        <f>'Izvjestaj CBCG - CBCG Survey'!M48</f>
        <v>31120.769499999999</v>
      </c>
      <c r="G47" s="24">
        <f>'Izvj. ost.dep.inst - ODC Survey'!N48</f>
        <v>971441</v>
      </c>
      <c r="H47" s="24">
        <f t="shared" si="1"/>
        <v>1002561.7695000001</v>
      </c>
      <c r="I47" s="24">
        <f t="shared" si="2"/>
        <v>-288504.90820000006</v>
      </c>
      <c r="J47" s="24">
        <f>'Izvjestaj CBCG - CBCG Survey'!R48+'Izvj. ost.dep.inst - ODC Survey'!S48</f>
        <v>-91316.487599999993</v>
      </c>
      <c r="K47" s="24">
        <f>'Izvjestaj CBCG - CBCG Survey'!S48+'Izvj. ost.dep.inst - ODC Survey'!T48</f>
        <v>2348779.8720999998</v>
      </c>
      <c r="L47" s="24">
        <f t="shared" si="3"/>
        <v>2257463.3844999997</v>
      </c>
      <c r="M47" s="24">
        <f>'Izvjestaj CBCG - CBCG Survey'!U48+'Izvj. ost.dep.inst - ODC Survey'!V48+('Izvjestaj CBCG - CBCG Survey'!X48-'Izvjestaj CBCG - CBCG Survey'!O48)+('Izvj. ost.dep.inst - ODC Survey'!W48-'Izvj. ost.dep.inst - ODC Survey'!P48)</f>
        <v>144099.43910000002</v>
      </c>
      <c r="N47" s="24">
        <f>'Izvjestaj CBCG - CBCG Survey'!Y48+'Izvj. ost.dep.inst - ODC Survey'!X48</f>
        <v>551144.19590000005</v>
      </c>
      <c r="O47" s="24">
        <f>'Izvjestaj CBCG - CBCG Survey'!Z48+'Izvj. ost.dep.inst - ODC Survey'!Y48</f>
        <v>884629.65549999999</v>
      </c>
      <c r="P47" s="24">
        <f t="shared" si="4"/>
        <v>1435773.8514</v>
      </c>
      <c r="Q47" s="24">
        <f>'Izvj. ost.dep.inst - ODC Survey'!AA48</f>
        <v>1900</v>
      </c>
      <c r="R47" s="353">
        <f>'Izvj. ost.dep.inst - ODC Survey'!AB48</f>
        <v>0</v>
      </c>
      <c r="S47" s="24">
        <f>'Izvjestaj CBCG - CBCG Survey'!AB48+'Izvj. ost.dep.inst - ODC Survey'!AC48</f>
        <v>387186.98050000001</v>
      </c>
      <c r="T47" s="147" t="s">
        <v>86</v>
      </c>
      <c r="U47" s="708"/>
    </row>
    <row r="48" spans="1:21" s="520" customFormat="1" ht="12.75" customHeight="1" x14ac:dyDescent="0.2">
      <c r="A48" s="708"/>
      <c r="B48" s="627" t="s">
        <v>40</v>
      </c>
      <c r="C48" s="24">
        <f>'Izvjestaj CBCG - CBCG Survey'!I49</f>
        <v>288316.00060000003</v>
      </c>
      <c r="D48" s="24">
        <f>'Izvj. ost.dep.inst - ODC Survey'!I49</f>
        <v>423661</v>
      </c>
      <c r="E48" s="24">
        <f t="shared" si="0"/>
        <v>711977.00060000003</v>
      </c>
      <c r="F48" s="24">
        <f>'Izvjestaj CBCG - CBCG Survey'!M49</f>
        <v>30097.734400000001</v>
      </c>
      <c r="G48" s="24">
        <f>'Izvj. ost.dep.inst - ODC Survey'!N49</f>
        <v>968101</v>
      </c>
      <c r="H48" s="24">
        <f t="shared" si="1"/>
        <v>998198.73439999996</v>
      </c>
      <c r="I48" s="24">
        <f t="shared" si="2"/>
        <v>-286221.73379999993</v>
      </c>
      <c r="J48" s="24">
        <f>'Izvjestaj CBCG - CBCG Survey'!R49+'Izvj. ost.dep.inst - ODC Survey'!S49</f>
        <v>-73075.535300000003</v>
      </c>
      <c r="K48" s="24">
        <f>'Izvjestaj CBCG - CBCG Survey'!S49+'Izvj. ost.dep.inst - ODC Survey'!T49</f>
        <v>2323956.2884</v>
      </c>
      <c r="L48" s="24">
        <f t="shared" si="3"/>
        <v>2250880.7530999999</v>
      </c>
      <c r="M48" s="24">
        <f>'Izvjestaj CBCG - CBCG Survey'!U49+'Izvj. ost.dep.inst - ODC Survey'!V49+('Izvjestaj CBCG - CBCG Survey'!X49-'Izvjestaj CBCG - CBCG Survey'!O49)+('Izvj. ost.dep.inst - ODC Survey'!W49-'Izvj. ost.dep.inst - ODC Survey'!P49)</f>
        <v>145391.88709999999</v>
      </c>
      <c r="N48" s="24">
        <f>'Izvjestaj CBCG - CBCG Survey'!Y49+'Izvj. ost.dep.inst - ODC Survey'!X49</f>
        <v>568758.71299999999</v>
      </c>
      <c r="O48" s="24">
        <f>'Izvjestaj CBCG - CBCG Survey'!Z49+'Izvj. ost.dep.inst - ODC Survey'!Y49</f>
        <v>882219.10710000002</v>
      </c>
      <c r="P48" s="24">
        <f t="shared" si="4"/>
        <v>1450977.8201000001</v>
      </c>
      <c r="Q48" s="24">
        <f>'Izvj. ost.dep.inst - ODC Survey'!AA49</f>
        <v>100</v>
      </c>
      <c r="R48" s="353">
        <f>'Izvj. ost.dep.inst - ODC Survey'!AB49</f>
        <v>0</v>
      </c>
      <c r="S48" s="24">
        <f>'Izvjestaj CBCG - CBCG Survey'!AB49+'Izvj. ost.dep.inst - ODC Survey'!AC49</f>
        <v>368187.82299999997</v>
      </c>
      <c r="T48" s="147" t="s">
        <v>77</v>
      </c>
      <c r="U48" s="708"/>
    </row>
    <row r="49" spans="1:21" s="520" customFormat="1" ht="12.75" customHeight="1" x14ac:dyDescent="0.2">
      <c r="A49" s="708"/>
      <c r="B49" s="627" t="s">
        <v>41</v>
      </c>
      <c r="C49" s="24">
        <f>'Izvjestaj CBCG - CBCG Survey'!I50</f>
        <v>290380.36749999999</v>
      </c>
      <c r="D49" s="24">
        <f>'Izvj. ost.dep.inst - ODC Survey'!I50</f>
        <v>491399</v>
      </c>
      <c r="E49" s="24">
        <f t="shared" si="0"/>
        <v>781779.36749999993</v>
      </c>
      <c r="F49" s="24">
        <f>'Izvjestaj CBCG - CBCG Survey'!M50</f>
        <v>30728.210899999998</v>
      </c>
      <c r="G49" s="24">
        <f>'Izvj. ost.dep.inst - ODC Survey'!N50</f>
        <v>949317</v>
      </c>
      <c r="H49" s="24">
        <f t="shared" si="1"/>
        <v>980045.21089999995</v>
      </c>
      <c r="I49" s="24">
        <f t="shared" si="2"/>
        <v>-198265.84340000001</v>
      </c>
      <c r="J49" s="24">
        <f>'Izvjestaj CBCG - CBCG Survey'!R50+'Izvj. ost.dep.inst - ODC Survey'!S50</f>
        <v>-75175.921300000002</v>
      </c>
      <c r="K49" s="24">
        <f>'Izvjestaj CBCG - CBCG Survey'!S50+'Izvj. ost.dep.inst - ODC Survey'!T50</f>
        <v>2293281.0427000001</v>
      </c>
      <c r="L49" s="24">
        <f t="shared" si="3"/>
        <v>2218105.1214000001</v>
      </c>
      <c r="M49" s="24">
        <f>'Izvjestaj CBCG - CBCG Survey'!U50+'Izvj. ost.dep.inst - ODC Survey'!V50+('Izvjestaj CBCG - CBCG Survey'!X50-'Izvjestaj CBCG - CBCG Survey'!O50)+('Izvj. ost.dep.inst - ODC Survey'!W50-'Izvj. ost.dep.inst - ODC Survey'!P50)</f>
        <v>141124.01560000004</v>
      </c>
      <c r="N49" s="24">
        <f>'Izvjestaj CBCG - CBCG Survey'!Y50+'Izvj. ost.dep.inst - ODC Survey'!X50</f>
        <v>630693.69880000001</v>
      </c>
      <c r="O49" s="24">
        <f>'Izvjestaj CBCG - CBCG Survey'!Z50+'Izvj. ost.dep.inst - ODC Survey'!Y50</f>
        <v>894310.47990000003</v>
      </c>
      <c r="P49" s="24">
        <f t="shared" si="4"/>
        <v>1525004.1787</v>
      </c>
      <c r="Q49" s="24">
        <f>'Izvj. ost.dep.inst - ODC Survey'!AA50</f>
        <v>100</v>
      </c>
      <c r="R49" s="353">
        <f>'Izvj. ost.dep.inst - ODC Survey'!AB50</f>
        <v>0</v>
      </c>
      <c r="S49" s="24">
        <f>'Izvjestaj CBCG - CBCG Survey'!AB50+'Izvj. ost.dep.inst - ODC Survey'!AC50</f>
        <v>353607.89280000003</v>
      </c>
      <c r="T49" s="147" t="s">
        <v>47</v>
      </c>
      <c r="U49" s="708"/>
    </row>
    <row r="50" spans="1:21" s="520" customFormat="1" ht="12.75" customHeight="1" x14ac:dyDescent="0.2">
      <c r="A50" s="708"/>
      <c r="B50" s="627" t="s">
        <v>42</v>
      </c>
      <c r="C50" s="24">
        <f>'Izvjestaj CBCG - CBCG Survey'!I51</f>
        <v>472556.01449999999</v>
      </c>
      <c r="D50" s="24">
        <f>'Izvj. ost.dep.inst - ODC Survey'!I51</f>
        <v>419261</v>
      </c>
      <c r="E50" s="24">
        <f t="shared" si="0"/>
        <v>891817.01450000005</v>
      </c>
      <c r="F50" s="24">
        <f>'Izvjestaj CBCG - CBCG Survey'!M51</f>
        <v>29443.2075</v>
      </c>
      <c r="G50" s="24">
        <f>'Izvj. ost.dep.inst - ODC Survey'!N51</f>
        <v>913732</v>
      </c>
      <c r="H50" s="24">
        <f t="shared" si="1"/>
        <v>943175.20750000002</v>
      </c>
      <c r="I50" s="24">
        <f t="shared" si="2"/>
        <v>-51358.19299999997</v>
      </c>
      <c r="J50" s="24">
        <f>'Izvjestaj CBCG - CBCG Survey'!R51+'Izvj. ost.dep.inst - ODC Survey'!S51</f>
        <v>-268502.87309999997</v>
      </c>
      <c r="K50" s="24">
        <f>'Izvjestaj CBCG - CBCG Survey'!S51+'Izvj. ost.dep.inst - ODC Survey'!T51</f>
        <v>2278151.8868</v>
      </c>
      <c r="L50" s="24">
        <f t="shared" si="3"/>
        <v>2009649.0137</v>
      </c>
      <c r="M50" s="24">
        <f>'Izvjestaj CBCG - CBCG Survey'!U51+'Izvj. ost.dep.inst - ODC Survey'!V51+('Izvjestaj CBCG - CBCG Survey'!X51-'Izvjestaj CBCG - CBCG Survey'!O51)+('Izvj. ost.dep.inst - ODC Survey'!W51-'Izvj. ost.dep.inst - ODC Survey'!P51)</f>
        <v>145097.49239999999</v>
      </c>
      <c r="N50" s="24">
        <f>'Izvjestaj CBCG - CBCG Survey'!Y51+'Izvj. ost.dep.inst - ODC Survey'!X51</f>
        <v>574667.33959999995</v>
      </c>
      <c r="O50" s="24">
        <f>'Izvjestaj CBCG - CBCG Survey'!Z51+'Izvj. ost.dep.inst - ODC Survey'!Y51</f>
        <v>895394.73840000003</v>
      </c>
      <c r="P50" s="24">
        <f t="shared" si="4"/>
        <v>1470062.078</v>
      </c>
      <c r="Q50" s="24">
        <f>'Izvj. ost.dep.inst - ODC Survey'!AA51</f>
        <v>0</v>
      </c>
      <c r="R50" s="353">
        <f>'Izvj. ost.dep.inst - ODC Survey'!AB51</f>
        <v>0</v>
      </c>
      <c r="S50" s="24">
        <f>'Izvjestaj CBCG - CBCG Survey'!AB51+'Izvj. ost.dep.inst - ODC Survey'!AC51</f>
        <v>343131.11</v>
      </c>
      <c r="T50" s="147" t="s">
        <v>42</v>
      </c>
      <c r="U50" s="708"/>
    </row>
    <row r="51" spans="1:21" s="520" customFormat="1" ht="12.75" customHeight="1" x14ac:dyDescent="0.2">
      <c r="A51" s="708"/>
      <c r="B51" s="627" t="s">
        <v>43</v>
      </c>
      <c r="C51" s="24">
        <f>'Izvjestaj CBCG - CBCG Survey'!I52</f>
        <v>464330.89169999998</v>
      </c>
      <c r="D51" s="24">
        <f>'Izvj. ost.dep.inst - ODC Survey'!I52</f>
        <v>407320</v>
      </c>
      <c r="E51" s="24">
        <f t="shared" si="0"/>
        <v>871650.89170000004</v>
      </c>
      <c r="F51" s="24">
        <f>'Izvjestaj CBCG - CBCG Survey'!M52</f>
        <v>29289.7817</v>
      </c>
      <c r="G51" s="24">
        <f>'Izvj. ost.dep.inst - ODC Survey'!N52</f>
        <v>921311</v>
      </c>
      <c r="H51" s="24">
        <f t="shared" si="1"/>
        <v>950600.78170000005</v>
      </c>
      <c r="I51" s="24">
        <f t="shared" si="2"/>
        <v>-78949.890000000014</v>
      </c>
      <c r="J51" s="24">
        <f>'Izvjestaj CBCG - CBCG Survey'!R52+'Izvj. ost.dep.inst - ODC Survey'!S52</f>
        <v>-236177.43090000001</v>
      </c>
      <c r="K51" s="24">
        <f>'Izvjestaj CBCG - CBCG Survey'!S52+'Izvj. ost.dep.inst - ODC Survey'!T52</f>
        <v>2271016.6146999998</v>
      </c>
      <c r="L51" s="24">
        <f t="shared" si="3"/>
        <v>2034839.1837999998</v>
      </c>
      <c r="M51" s="24">
        <f>'Izvjestaj CBCG - CBCG Survey'!U52+'Izvj. ost.dep.inst - ODC Survey'!V52+('Izvjestaj CBCG - CBCG Survey'!X52-'Izvjestaj CBCG - CBCG Survey'!O52)+('Izvj. ost.dep.inst - ODC Survey'!W52-'Izvj. ost.dep.inst - ODC Survey'!P52)</f>
        <v>139395.58539999998</v>
      </c>
      <c r="N51" s="24">
        <f>'Izvjestaj CBCG - CBCG Survey'!Y52+'Izvj. ost.dep.inst - ODC Survey'!X52</f>
        <v>577199.64569999999</v>
      </c>
      <c r="O51" s="24">
        <f>'Izvjestaj CBCG - CBCG Survey'!Z52+'Izvj. ost.dep.inst - ODC Survey'!Y52</f>
        <v>897852.20779999997</v>
      </c>
      <c r="P51" s="24">
        <f t="shared" si="4"/>
        <v>1475051.8535</v>
      </c>
      <c r="Q51" s="24">
        <f>'Izvj. ost.dep.inst - ODC Survey'!AA52</f>
        <v>0</v>
      </c>
      <c r="R51" s="353">
        <f>'Izvj. ost.dep.inst - ODC Survey'!AB52</f>
        <v>0</v>
      </c>
      <c r="S51" s="24">
        <f>'Izvjestaj CBCG - CBCG Survey'!AB52+'Izvj. ost.dep.inst - ODC Survey'!AC52</f>
        <v>341440.71980000002</v>
      </c>
      <c r="T51" s="147" t="s">
        <v>48</v>
      </c>
      <c r="U51" s="708"/>
    </row>
    <row r="52" spans="1:21" s="520" customFormat="1" ht="12.75" customHeight="1" x14ac:dyDescent="0.2">
      <c r="A52" s="708"/>
      <c r="B52" s="627" t="s">
        <v>44</v>
      </c>
      <c r="C52" s="24">
        <f>'Izvjestaj CBCG - CBCG Survey'!I53</f>
        <v>459167.84460000001</v>
      </c>
      <c r="D52" s="24">
        <f>'Izvj. ost.dep.inst - ODC Survey'!I53</f>
        <v>421083</v>
      </c>
      <c r="E52" s="24">
        <f t="shared" si="0"/>
        <v>880250.84459999995</v>
      </c>
      <c r="F52" s="24">
        <f>'Izvjestaj CBCG - CBCG Survey'!M53</f>
        <v>30311.440200000001</v>
      </c>
      <c r="G52" s="24">
        <f>'Izvj. ost.dep.inst - ODC Survey'!N53</f>
        <v>953223</v>
      </c>
      <c r="H52" s="24">
        <f t="shared" si="1"/>
        <v>983534.44019999995</v>
      </c>
      <c r="I52" s="24">
        <f t="shared" si="2"/>
        <v>-103283.5956</v>
      </c>
      <c r="J52" s="24">
        <f>'Izvjestaj CBCG - CBCG Survey'!R53+'Izvj. ost.dep.inst - ODC Survey'!S53</f>
        <v>-222214.13279999999</v>
      </c>
      <c r="K52" s="24">
        <f>'Izvjestaj CBCG - CBCG Survey'!S53+'Izvj. ost.dep.inst - ODC Survey'!T53</f>
        <v>2241607.6148999999</v>
      </c>
      <c r="L52" s="24">
        <f t="shared" si="3"/>
        <v>2019393.4820999999</v>
      </c>
      <c r="M52" s="24">
        <f>'Izvjestaj CBCG - CBCG Survey'!U53+'Izvj. ost.dep.inst - ODC Survey'!V53+('Izvjestaj CBCG - CBCG Survey'!X53-'Izvjestaj CBCG - CBCG Survey'!O53)+('Izvj. ost.dep.inst - ODC Survey'!W53-'Izvj. ost.dep.inst - ODC Survey'!P53)</f>
        <v>88831.110099999991</v>
      </c>
      <c r="N52" s="24">
        <f>'Izvjestaj CBCG - CBCG Survey'!Y53+'Izvj. ost.dep.inst - ODC Survey'!X53</f>
        <v>572135.97569999995</v>
      </c>
      <c r="O52" s="24">
        <f>'Izvjestaj CBCG - CBCG Survey'!Z53+'Izvj. ost.dep.inst - ODC Survey'!Y53</f>
        <v>893758.80279999995</v>
      </c>
      <c r="P52" s="24">
        <f t="shared" si="4"/>
        <v>1465894.7785</v>
      </c>
      <c r="Q52" s="24">
        <f>'Izvj. ost.dep.inst - ODC Survey'!AA53</f>
        <v>2485</v>
      </c>
      <c r="R52" s="353">
        <f>'Izvj. ost.dep.inst - ODC Survey'!AB53</f>
        <v>0</v>
      </c>
      <c r="S52" s="24">
        <f>'Izvjestaj CBCG - CBCG Survey'!AB53+'Izvj. ost.dep.inst - ODC Survey'!AC53</f>
        <v>358902.8235</v>
      </c>
      <c r="T52" s="147" t="s">
        <v>44</v>
      </c>
      <c r="U52" s="708"/>
    </row>
    <row r="53" spans="1:21" s="520" customFormat="1" ht="12.75" customHeight="1" x14ac:dyDescent="0.2">
      <c r="A53" s="709"/>
      <c r="B53" s="629" t="s">
        <v>45</v>
      </c>
      <c r="C53" s="104">
        <f>'Izvjestaj CBCG - CBCG Survey'!I54</f>
        <v>416431.88890000002</v>
      </c>
      <c r="D53" s="104">
        <f>'Izvj. ost.dep.inst - ODC Survey'!I54</f>
        <v>399159</v>
      </c>
      <c r="E53" s="104">
        <f t="shared" si="0"/>
        <v>815590.88890000002</v>
      </c>
      <c r="F53" s="104">
        <f>'Izvjestaj CBCG - CBCG Survey'!M54</f>
        <v>29945.023300000001</v>
      </c>
      <c r="G53" s="104">
        <f>'Izvj. ost.dep.inst - ODC Survey'!N54</f>
        <v>931595</v>
      </c>
      <c r="H53" s="104">
        <f t="shared" si="1"/>
        <v>961540.0233</v>
      </c>
      <c r="I53" s="104">
        <f t="shared" si="2"/>
        <v>-145949.13439999998</v>
      </c>
      <c r="J53" s="104">
        <f>'Izvjestaj CBCG - CBCG Survey'!R54+'Izvj. ost.dep.inst - ODC Survey'!S54</f>
        <v>-132668.44560000001</v>
      </c>
      <c r="K53" s="104">
        <f>'Izvjestaj CBCG - CBCG Survey'!S54+'Izvj. ost.dep.inst - ODC Survey'!T54</f>
        <v>2218110.1719999998</v>
      </c>
      <c r="L53" s="104">
        <f t="shared" si="3"/>
        <v>2085441.7263999998</v>
      </c>
      <c r="M53" s="104">
        <f>'Izvjestaj CBCG - CBCG Survey'!U54+'Izvj. ost.dep.inst - ODC Survey'!V54+('Izvjestaj CBCG - CBCG Survey'!X54-'Izvjestaj CBCG - CBCG Survey'!O54)+('Izvj. ost.dep.inst - ODC Survey'!W54-'Izvj. ost.dep.inst - ODC Survey'!P54)</f>
        <v>112709.3023000001</v>
      </c>
      <c r="N53" s="104">
        <f>'Izvjestaj CBCG - CBCG Survey'!Y54+'Izvj. ost.dep.inst - ODC Survey'!X54</f>
        <v>586232.84069999994</v>
      </c>
      <c r="O53" s="104">
        <f>'Izvjestaj CBCG - CBCG Survey'!Z54+'Izvj. ost.dep.inst - ODC Survey'!Y54</f>
        <v>879927.18709999998</v>
      </c>
      <c r="P53" s="104">
        <f t="shared" si="4"/>
        <v>1466160.0277999998</v>
      </c>
      <c r="Q53" s="104">
        <f>'Izvj. ost.dep.inst - ODC Survey'!AA54</f>
        <v>2485</v>
      </c>
      <c r="R53" s="359">
        <f>'Izvj. ost.dep.inst - ODC Survey'!AB54</f>
        <v>0</v>
      </c>
      <c r="S53" s="104">
        <f>'Izvjestaj CBCG - CBCG Survey'!AB54+'Izvj. ost.dep.inst - ODC Survey'!AC54</f>
        <v>358136.1029</v>
      </c>
      <c r="T53" s="148" t="s">
        <v>45</v>
      </c>
      <c r="U53" s="709"/>
    </row>
    <row r="54" spans="1:21" s="520" customFormat="1" ht="12.75" customHeight="1" x14ac:dyDescent="0.2">
      <c r="A54" s="707">
        <v>2011</v>
      </c>
      <c r="B54" s="254" t="s">
        <v>34</v>
      </c>
      <c r="C54" s="24">
        <f>'Izvjestaj CBCG - CBCG Survey'!I55</f>
        <v>403103.22900000005</v>
      </c>
      <c r="D54" s="24">
        <f>'Izvj. ost.dep.inst - ODC Survey'!I55</f>
        <v>416421</v>
      </c>
      <c r="E54" s="24">
        <f t="shared" si="0"/>
        <v>819524.22900000005</v>
      </c>
      <c r="F54" s="24">
        <f>'Izvjestaj CBCG - CBCG Survey'!M55</f>
        <v>29457.018599999999</v>
      </c>
      <c r="G54" s="24">
        <f>'Izvj. ost.dep.inst - ODC Survey'!N55</f>
        <v>925977</v>
      </c>
      <c r="H54" s="24">
        <f t="shared" si="1"/>
        <v>955434.01859999995</v>
      </c>
      <c r="I54" s="24">
        <f t="shared" si="2"/>
        <v>-135909.7895999999</v>
      </c>
      <c r="J54" s="24">
        <f>'Izvjestaj CBCG - CBCG Survey'!R55+'Izvj. ost.dep.inst - ODC Survey'!S55</f>
        <v>-134034.7089</v>
      </c>
      <c r="K54" s="24">
        <f>'Izvjestaj CBCG - CBCG Survey'!S55+'Izvj. ost.dep.inst - ODC Survey'!T55</f>
        <v>2169799.0814</v>
      </c>
      <c r="L54" s="24">
        <f t="shared" si="3"/>
        <v>2035764.3725000001</v>
      </c>
      <c r="M54" s="24">
        <f>'Izvjestaj CBCG - CBCG Survey'!U55+'Izvj. ost.dep.inst - ODC Survey'!V55+('Izvjestaj CBCG - CBCG Survey'!X55-'Izvjestaj CBCG - CBCG Survey'!O55)+('Izvj. ost.dep.inst - ODC Survey'!W55-'Izvj. ost.dep.inst - ODC Survey'!P55)</f>
        <v>65256.431500000006</v>
      </c>
      <c r="N54" s="24">
        <f>'Izvjestaj CBCG - CBCG Survey'!Y55+'Izvj. ost.dep.inst - ODC Survey'!X55</f>
        <v>600390.22829999996</v>
      </c>
      <c r="O54" s="24">
        <f>'Izvjestaj CBCG - CBCG Survey'!Z55+'Izvj. ost.dep.inst - ODC Survey'!Y55</f>
        <v>882079.13569999998</v>
      </c>
      <c r="P54" s="24">
        <f t="shared" si="4"/>
        <v>1482469.3640000001</v>
      </c>
      <c r="Q54" s="24">
        <f>'Izvj. ost.dep.inst - ODC Survey'!AA55</f>
        <v>2487</v>
      </c>
      <c r="R54" s="353">
        <f>'Izvj. ost.dep.inst - ODC Survey'!AB55</f>
        <v>0</v>
      </c>
      <c r="S54" s="24">
        <f>'Izvjestaj CBCG - CBCG Survey'!AB55+'Izvj. ost.dep.inst - ODC Survey'!AC55</f>
        <v>349638.64730000001</v>
      </c>
      <c r="T54" s="146" t="s">
        <v>34</v>
      </c>
      <c r="U54" s="707">
        <v>2011</v>
      </c>
    </row>
    <row r="55" spans="1:21" s="520" customFormat="1" ht="12.75" customHeight="1" x14ac:dyDescent="0.2">
      <c r="A55" s="708"/>
      <c r="B55" s="627" t="s">
        <v>35</v>
      </c>
      <c r="C55" s="24">
        <f>'Izvjestaj CBCG - CBCG Survey'!I56</f>
        <v>395563.46929000004</v>
      </c>
      <c r="D55" s="24">
        <f>'Izvj. ost.dep.inst - ODC Survey'!I56</f>
        <v>407585</v>
      </c>
      <c r="E55" s="24">
        <f t="shared" si="0"/>
        <v>803148.46929000004</v>
      </c>
      <c r="F55" s="24">
        <f>'Izvjestaj CBCG - CBCG Survey'!M56</f>
        <v>29362.087599999999</v>
      </c>
      <c r="G55" s="24">
        <f>'Izvj. ost.dep.inst - ODC Survey'!N56</f>
        <v>932228</v>
      </c>
      <c r="H55" s="24">
        <f t="shared" si="1"/>
        <v>961590.08759999997</v>
      </c>
      <c r="I55" s="24">
        <f t="shared" si="2"/>
        <v>-158441.61830999993</v>
      </c>
      <c r="J55" s="24">
        <f>'Izvjestaj CBCG - CBCG Survey'!R56+'Izvj. ost.dep.inst - ODC Survey'!S56</f>
        <v>-115372.45120000001</v>
      </c>
      <c r="K55" s="24">
        <f>'Izvjestaj CBCG - CBCG Survey'!S56+'Izvj. ost.dep.inst - ODC Survey'!T56</f>
        <v>2167877.4449</v>
      </c>
      <c r="L55" s="24">
        <f t="shared" si="3"/>
        <v>2052504.9937</v>
      </c>
      <c r="M55" s="24">
        <f>'Izvjestaj CBCG - CBCG Survey'!U56+'Izvj. ost.dep.inst - ODC Survey'!V56+('Izvjestaj CBCG - CBCG Survey'!X56-'Izvjestaj CBCG - CBCG Survey'!O56)+('Izvj. ost.dep.inst - ODC Survey'!W56-'Izvj. ost.dep.inst - ODC Survey'!P56)</f>
        <v>65795.009400000039</v>
      </c>
      <c r="N55" s="24">
        <f>'Izvjestaj CBCG - CBCG Survey'!Y56+'Izvj. ost.dep.inst - ODC Survey'!X56</f>
        <v>600694.69090000005</v>
      </c>
      <c r="O55" s="24">
        <f>'Izvjestaj CBCG - CBCG Survey'!Z56+'Izvj. ost.dep.inst - ODC Survey'!Y56</f>
        <v>881722.11880000005</v>
      </c>
      <c r="P55" s="24">
        <f t="shared" si="4"/>
        <v>1482416.8097000001</v>
      </c>
      <c r="Q55" s="24">
        <f>'Izvj. ost.dep.inst - ODC Survey'!AA56</f>
        <v>2487</v>
      </c>
      <c r="R55" s="353">
        <f>'Izvj. ost.dep.inst - ODC Survey'!AB56</f>
        <v>0</v>
      </c>
      <c r="S55" s="24">
        <f>'Izvjestaj CBCG - CBCG Survey'!AB56+'Izvj. ost.dep.inst - ODC Survey'!AC56</f>
        <v>343362.42009999999</v>
      </c>
      <c r="T55" s="147" t="s">
        <v>35</v>
      </c>
      <c r="U55" s="708"/>
    </row>
    <row r="56" spans="1:21" s="520" customFormat="1" ht="12.75" customHeight="1" x14ac:dyDescent="0.2">
      <c r="A56" s="708"/>
      <c r="B56" s="627" t="s">
        <v>36</v>
      </c>
      <c r="C56" s="24">
        <f>'Izvjestaj CBCG - CBCG Survey'!I57</f>
        <v>307785.31169999996</v>
      </c>
      <c r="D56" s="24">
        <f>'Izvj. ost.dep.inst - ODC Survey'!I57</f>
        <v>462499</v>
      </c>
      <c r="E56" s="24">
        <f t="shared" si="0"/>
        <v>770284.31169999996</v>
      </c>
      <c r="F56" s="24">
        <f>'Izvjestaj CBCG - CBCG Survey'!M57</f>
        <v>28817.5723</v>
      </c>
      <c r="G56" s="24">
        <f>'Izvj. ost.dep.inst - ODC Survey'!N57</f>
        <v>906533</v>
      </c>
      <c r="H56" s="24">
        <f t="shared" si="1"/>
        <v>935350.5723</v>
      </c>
      <c r="I56" s="24">
        <f t="shared" si="2"/>
        <v>-165066.26060000004</v>
      </c>
      <c r="J56" s="24">
        <f>'Izvjestaj CBCG - CBCG Survey'!R57+'Izvj. ost.dep.inst - ODC Survey'!S57</f>
        <v>-90528.37</v>
      </c>
      <c r="K56" s="24">
        <f>'Izvjestaj CBCG - CBCG Survey'!S57+'Izvj. ost.dep.inst - ODC Survey'!T57</f>
        <v>2128049.2266000002</v>
      </c>
      <c r="L56" s="24">
        <f t="shared" si="3"/>
        <v>2037520.8566000001</v>
      </c>
      <c r="M56" s="24">
        <f>'Izvjestaj CBCG - CBCG Survey'!U57+'Izvj. ost.dep.inst - ODC Survey'!V57+('Izvjestaj CBCG - CBCG Survey'!X57-'Izvjestaj CBCG - CBCG Survey'!O57)+('Izvj. ost.dep.inst - ODC Survey'!W57-'Izvj. ost.dep.inst - ODC Survey'!P57)</f>
        <v>67373.163399999961</v>
      </c>
      <c r="N56" s="24">
        <f>'Izvjestaj CBCG - CBCG Survey'!Y57+'Izvj. ost.dep.inst - ODC Survey'!X57</f>
        <v>575644.70180000004</v>
      </c>
      <c r="O56" s="24">
        <f>'Izvjestaj CBCG - CBCG Survey'!Z57+'Izvj. ost.dep.inst - ODC Survey'!Y57</f>
        <v>877562.17980000004</v>
      </c>
      <c r="P56" s="24">
        <f t="shared" si="4"/>
        <v>1453206.8816</v>
      </c>
      <c r="Q56" s="24">
        <f>'Izvj. ost.dep.inst - ODC Survey'!AA57</f>
        <v>2487</v>
      </c>
      <c r="R56" s="353">
        <f>'Izvj. ost.dep.inst - ODC Survey'!AB57</f>
        <v>0</v>
      </c>
      <c r="S56" s="24">
        <f>'Izvjestaj CBCG - CBCG Survey'!AB57+'Izvj. ost.dep.inst - ODC Survey'!AC57</f>
        <v>349383.4351</v>
      </c>
      <c r="T56" s="147" t="s">
        <v>36</v>
      </c>
      <c r="U56" s="708"/>
    </row>
    <row r="57" spans="1:21" s="520" customFormat="1" ht="12.75" customHeight="1" x14ac:dyDescent="0.2">
      <c r="A57" s="708"/>
      <c r="B57" s="627" t="s">
        <v>37</v>
      </c>
      <c r="C57" s="24">
        <f>'Izvjestaj CBCG - CBCG Survey'!I58</f>
        <v>469396.48930000002</v>
      </c>
      <c r="D57" s="24">
        <f>'Izvj. ost.dep.inst - ODC Survey'!I58</f>
        <v>453896</v>
      </c>
      <c r="E57" s="24">
        <f t="shared" si="0"/>
        <v>923292.48930000002</v>
      </c>
      <c r="F57" s="24">
        <f>'Izvjestaj CBCG - CBCG Survey'!M58</f>
        <v>28167.277699999999</v>
      </c>
      <c r="G57" s="24">
        <f>'Izvj. ost.dep.inst - ODC Survey'!N58</f>
        <v>933240</v>
      </c>
      <c r="H57" s="24">
        <f t="shared" si="1"/>
        <v>961407.27769999998</v>
      </c>
      <c r="I57" s="24">
        <f t="shared" si="2"/>
        <v>-38114.788399999961</v>
      </c>
      <c r="J57" s="24">
        <f>'Izvjestaj CBCG - CBCG Survey'!R58+'Izvj. ost.dep.inst - ODC Survey'!S58</f>
        <v>-228621.9645</v>
      </c>
      <c r="K57" s="24">
        <f>'Izvjestaj CBCG - CBCG Survey'!S58+'Izvj. ost.dep.inst - ODC Survey'!T58</f>
        <v>2133951.6318000001</v>
      </c>
      <c r="L57" s="24">
        <f t="shared" si="3"/>
        <v>1905329.6673000001</v>
      </c>
      <c r="M57" s="24">
        <f>'Izvjestaj CBCG - CBCG Survey'!U58+'Izvj. ost.dep.inst - ODC Survey'!V58+('Izvjestaj CBCG - CBCG Survey'!X58-'Izvjestaj CBCG - CBCG Survey'!O58)+('Izvj. ost.dep.inst - ODC Survey'!W58-'Izvj. ost.dep.inst - ODC Survey'!P58)</f>
        <v>55532.385600000038</v>
      </c>
      <c r="N57" s="24">
        <f>'Izvjestaj CBCG - CBCG Survey'!Y58+'Izvj. ost.dep.inst - ODC Survey'!X58</f>
        <v>578811.70160000003</v>
      </c>
      <c r="O57" s="24">
        <f>'Izvjestaj CBCG - CBCG Survey'!Z58+'Izvj. ost.dep.inst - ODC Survey'!Y58</f>
        <v>877932.32700000005</v>
      </c>
      <c r="P57" s="24">
        <f t="shared" si="4"/>
        <v>1456744.0286000001</v>
      </c>
      <c r="Q57" s="24">
        <f>'Izvj. ost.dep.inst - ODC Survey'!AA58</f>
        <v>2488</v>
      </c>
      <c r="R57" s="353">
        <f>'Izvj. ost.dep.inst - ODC Survey'!AB58</f>
        <v>0</v>
      </c>
      <c r="S57" s="24">
        <f>'Izvjestaj CBCG - CBCG Survey'!AB58+'Izvj. ost.dep.inst - ODC Survey'!AC58</f>
        <v>352450.3738</v>
      </c>
      <c r="T57" s="147" t="s">
        <v>37</v>
      </c>
      <c r="U57" s="708"/>
    </row>
    <row r="58" spans="1:21" s="520" customFormat="1" ht="12.75" customHeight="1" x14ac:dyDescent="0.2">
      <c r="A58" s="708"/>
      <c r="B58" s="627" t="s">
        <v>38</v>
      </c>
      <c r="C58" s="24">
        <f>'Izvjestaj CBCG - CBCG Survey'!I59</f>
        <v>422710.08850000001</v>
      </c>
      <c r="D58" s="24">
        <f>'Izvj. ost.dep.inst - ODC Survey'!I59</f>
        <v>472822</v>
      </c>
      <c r="E58" s="24">
        <f t="shared" si="0"/>
        <v>895532.08850000007</v>
      </c>
      <c r="F58" s="24">
        <f>'Izvjestaj CBCG - CBCG Survey'!M59</f>
        <v>28734.963299999999</v>
      </c>
      <c r="G58" s="24">
        <f>'Izvj. ost.dep.inst - ODC Survey'!N59</f>
        <v>939720</v>
      </c>
      <c r="H58" s="24">
        <f t="shared" si="1"/>
        <v>968454.96329999994</v>
      </c>
      <c r="I58" s="24">
        <f t="shared" si="2"/>
        <v>-72922.874799999874</v>
      </c>
      <c r="J58" s="24">
        <f>'Izvjestaj CBCG - CBCG Survey'!R59+'Izvj. ost.dep.inst - ODC Survey'!S59</f>
        <v>-201268.17539999998</v>
      </c>
      <c r="K58" s="24">
        <f>'Izvjestaj CBCG - CBCG Survey'!S59+'Izvj. ost.dep.inst - ODC Survey'!T59</f>
        <v>2143667.5991000002</v>
      </c>
      <c r="L58" s="24">
        <f t="shared" si="3"/>
        <v>1942399.4237000002</v>
      </c>
      <c r="M58" s="24">
        <f>'Izvjestaj CBCG - CBCG Survey'!U59+'Izvj. ost.dep.inst - ODC Survey'!V59+('Izvjestaj CBCG - CBCG Survey'!X59-'Izvjestaj CBCG - CBCG Survey'!O59)+('Izvj. ost.dep.inst - ODC Survey'!W59-'Izvj. ost.dep.inst - ODC Survey'!P59)</f>
        <v>58328.796100000007</v>
      </c>
      <c r="N58" s="24">
        <f>'Izvjestaj CBCG - CBCG Survey'!Y59+'Izvj. ost.dep.inst - ODC Survey'!X59</f>
        <v>583137.65190000006</v>
      </c>
      <c r="O58" s="24">
        <f>'Izvjestaj CBCG - CBCG Survey'!Z59+'Izvj. ost.dep.inst - ODC Survey'!Y59</f>
        <v>872939.68720000004</v>
      </c>
      <c r="P58" s="24">
        <f t="shared" si="4"/>
        <v>1456077.3391</v>
      </c>
      <c r="Q58" s="24">
        <f>'Izvj. ost.dep.inst - ODC Survey'!AA59</f>
        <v>2488</v>
      </c>
      <c r="R58" s="353">
        <f>'Izvj. ost.dep.inst - ODC Survey'!AB59</f>
        <v>0</v>
      </c>
      <c r="S58" s="24">
        <f>'Izvjestaj CBCG - CBCG Survey'!AB59+'Izvj. ost.dep.inst - ODC Survey'!AC59</f>
        <v>352585.30070000002</v>
      </c>
      <c r="T58" s="147" t="s">
        <v>46</v>
      </c>
      <c r="U58" s="708"/>
    </row>
    <row r="59" spans="1:21" s="520" customFormat="1" ht="12.75" customHeight="1" x14ac:dyDescent="0.2">
      <c r="A59" s="708"/>
      <c r="B59" s="627" t="s">
        <v>39</v>
      </c>
      <c r="C59" s="24">
        <f>'Izvjestaj CBCG - CBCG Survey'!I60</f>
        <v>409862.83130000002</v>
      </c>
      <c r="D59" s="24">
        <f>'Izvj. ost.dep.inst - ODC Survey'!I60</f>
        <v>466220</v>
      </c>
      <c r="E59" s="24">
        <f t="shared" si="0"/>
        <v>876082.83129999996</v>
      </c>
      <c r="F59" s="24">
        <f>'Izvjestaj CBCG - CBCG Survey'!M60</f>
        <v>28594.0373</v>
      </c>
      <c r="G59" s="24">
        <f>'Izvj. ost.dep.inst - ODC Survey'!N60</f>
        <v>892573</v>
      </c>
      <c r="H59" s="24">
        <f t="shared" si="1"/>
        <v>921167.03729999997</v>
      </c>
      <c r="I59" s="24">
        <f t="shared" si="2"/>
        <v>-45084.206000000006</v>
      </c>
      <c r="J59" s="24">
        <f>'Izvjestaj CBCG - CBCG Survey'!R60+'Izvj. ost.dep.inst - ODC Survey'!S60</f>
        <v>-180229.3266</v>
      </c>
      <c r="K59" s="24">
        <f>'Izvjestaj CBCG - CBCG Survey'!S60+'Izvj. ost.dep.inst - ODC Survey'!T60</f>
        <v>2102971.3498999998</v>
      </c>
      <c r="L59" s="24">
        <f t="shared" si="3"/>
        <v>1922742.0232999998</v>
      </c>
      <c r="M59" s="24">
        <f>'Izvjestaj CBCG - CBCG Survey'!U60+'Izvj. ost.dep.inst - ODC Survey'!V60+('Izvjestaj CBCG - CBCG Survey'!X60-'Izvjestaj CBCG - CBCG Survey'!O60)+('Izvj. ost.dep.inst - ODC Survey'!W60-'Izvj. ost.dep.inst - ODC Survey'!P60)</f>
        <v>56284.461299999966</v>
      </c>
      <c r="N59" s="24">
        <f>'Izvjestaj CBCG - CBCG Survey'!Y60+'Izvj. ost.dep.inst - ODC Survey'!X60</f>
        <v>591147.96880000003</v>
      </c>
      <c r="O59" s="24">
        <f>'Izvjestaj CBCG - CBCG Survey'!Z60+'Izvj. ost.dep.inst - ODC Survey'!Y60</f>
        <v>875875.29749999999</v>
      </c>
      <c r="P59" s="24">
        <f t="shared" si="4"/>
        <v>1467023.2663</v>
      </c>
      <c r="Q59" s="24">
        <f>'Izvj. ost.dep.inst - ODC Survey'!AA60</f>
        <v>2488</v>
      </c>
      <c r="R59" s="353">
        <f>'Izvj. ost.dep.inst - ODC Survey'!AB60</f>
        <v>0</v>
      </c>
      <c r="S59" s="24">
        <f>'Izvjestaj CBCG - CBCG Survey'!AB60+'Izvj. ost.dep.inst - ODC Survey'!AC60</f>
        <v>351858.98180000001</v>
      </c>
      <c r="T59" s="147" t="s">
        <v>39</v>
      </c>
      <c r="U59" s="708"/>
    </row>
    <row r="60" spans="1:21" s="520" customFormat="1" ht="12.75" customHeight="1" x14ac:dyDescent="0.2">
      <c r="A60" s="708"/>
      <c r="B60" s="627" t="s">
        <v>40</v>
      </c>
      <c r="C60" s="24">
        <f>'Izvjestaj CBCG - CBCG Survey'!I61</f>
        <v>382896.12180000002</v>
      </c>
      <c r="D60" s="24">
        <f>'Izvj. ost.dep.inst - ODC Survey'!I61</f>
        <v>492790</v>
      </c>
      <c r="E60" s="24">
        <f t="shared" si="0"/>
        <v>875686.12180000008</v>
      </c>
      <c r="F60" s="24">
        <f>'Izvjestaj CBCG - CBCG Survey'!M61</f>
        <v>28954.805499999999</v>
      </c>
      <c r="G60" s="24">
        <f>'Izvj. ost.dep.inst - ODC Survey'!N61</f>
        <v>858563</v>
      </c>
      <c r="H60" s="24">
        <f t="shared" si="1"/>
        <v>887517.80550000002</v>
      </c>
      <c r="I60" s="24">
        <f t="shared" si="2"/>
        <v>-11831.683699999936</v>
      </c>
      <c r="J60" s="24">
        <f>'Izvjestaj CBCG - CBCG Survey'!R61+'Izvj. ost.dep.inst - ODC Survey'!S61</f>
        <v>-147125.71410000001</v>
      </c>
      <c r="K60" s="24">
        <f>'Izvjestaj CBCG - CBCG Survey'!S61+'Izvj. ost.dep.inst - ODC Survey'!T61</f>
        <v>2091977.9347000001</v>
      </c>
      <c r="L60" s="24">
        <f t="shared" si="3"/>
        <v>1944852.2206000001</v>
      </c>
      <c r="M60" s="24">
        <f>'Izvjestaj CBCG - CBCG Survey'!U61+'Izvj. ost.dep.inst - ODC Survey'!V61+('Izvjestaj CBCG - CBCG Survey'!X61-'Izvjestaj CBCG - CBCG Survey'!O61)+('Izvj. ost.dep.inst - ODC Survey'!W61-'Izvj. ost.dep.inst - ODC Survey'!P61)</f>
        <v>71475.551199999987</v>
      </c>
      <c r="N60" s="24">
        <f>'Izvjestaj CBCG - CBCG Survey'!Y61+'Izvj. ost.dep.inst - ODC Survey'!X61</f>
        <v>603970.31669999997</v>
      </c>
      <c r="O60" s="24">
        <f>'Izvjestaj CBCG - CBCG Survey'!Z61+'Izvj. ost.dep.inst - ODC Survey'!Y61</f>
        <v>902378.02670000005</v>
      </c>
      <c r="P60" s="24">
        <f t="shared" si="4"/>
        <v>1506348.3434000001</v>
      </c>
      <c r="Q60" s="24">
        <f>'Izvj. ost.dep.inst - ODC Survey'!AA61</f>
        <v>2489</v>
      </c>
      <c r="R60" s="353">
        <f>'Izvj. ost.dep.inst - ODC Survey'!AB61</f>
        <v>0</v>
      </c>
      <c r="S60" s="24">
        <f>'Izvjestaj CBCG - CBCG Survey'!AB61+'Izvj. ost.dep.inst - ODC Survey'!AC61</f>
        <v>352707.5208</v>
      </c>
      <c r="T60" s="147" t="s">
        <v>40</v>
      </c>
      <c r="U60" s="708"/>
    </row>
    <row r="61" spans="1:21" s="520" customFormat="1" ht="12.75" customHeight="1" x14ac:dyDescent="0.2">
      <c r="A61" s="708"/>
      <c r="B61" s="627" t="s">
        <v>41</v>
      </c>
      <c r="C61" s="24">
        <f>'Izvjestaj CBCG - CBCG Survey'!I62</f>
        <v>380980.18300000002</v>
      </c>
      <c r="D61" s="24">
        <f>'Izvj. ost.dep.inst - ODC Survey'!I62</f>
        <v>567370</v>
      </c>
      <c r="E61" s="24">
        <f t="shared" si="0"/>
        <v>948350.18299999996</v>
      </c>
      <c r="F61" s="24">
        <f>'Izvjestaj CBCG - CBCG Survey'!M62</f>
        <v>28759.319299999999</v>
      </c>
      <c r="G61" s="24">
        <f>'Izvj. ost.dep.inst - ODC Survey'!N62</f>
        <v>850205</v>
      </c>
      <c r="H61" s="24">
        <f t="shared" si="1"/>
        <v>878964.31929999997</v>
      </c>
      <c r="I61" s="24">
        <f t="shared" si="2"/>
        <v>69385.863699999987</v>
      </c>
      <c r="J61" s="24">
        <f>'Izvjestaj CBCG - CBCG Survey'!R62+'Izvj. ost.dep.inst - ODC Survey'!S62</f>
        <v>-127457.75</v>
      </c>
      <c r="K61" s="24">
        <f>'Izvjestaj CBCG - CBCG Survey'!S62+'Izvj. ost.dep.inst - ODC Survey'!T62</f>
        <v>2034729.2993000001</v>
      </c>
      <c r="L61" s="24">
        <f t="shared" si="3"/>
        <v>1907271.5493000001</v>
      </c>
      <c r="M61" s="24">
        <f>'Izvjestaj CBCG - CBCG Survey'!U62+'Izvj. ost.dep.inst - ODC Survey'!V62+('Izvjestaj CBCG - CBCG Survey'!X62-'Izvjestaj CBCG - CBCG Survey'!O62)+('Izvj. ost.dep.inst - ODC Survey'!W62-'Izvj. ost.dep.inst - ODC Survey'!P62)</f>
        <v>78476.179300000018</v>
      </c>
      <c r="N61" s="24">
        <f>'Izvjestaj CBCG - CBCG Survey'!Y62+'Izvj. ost.dep.inst - ODC Survey'!X62</f>
        <v>637543.16929999995</v>
      </c>
      <c r="O61" s="24">
        <f>'Izvjestaj CBCG - CBCG Survey'!Z62+'Izvj. ost.dep.inst - ODC Survey'!Y62</f>
        <v>922901.41579999996</v>
      </c>
      <c r="P61" s="24">
        <f t="shared" si="4"/>
        <v>1560444.5850999998</v>
      </c>
      <c r="Q61" s="24">
        <f>'Izvj. ost.dep.inst - ODC Survey'!AA62</f>
        <v>2489</v>
      </c>
      <c r="R61" s="353">
        <f>'Izvj. ost.dep.inst - ODC Survey'!AB62</f>
        <v>0</v>
      </c>
      <c r="S61" s="24">
        <f>'Izvjestaj CBCG - CBCG Survey'!AB62+'Izvj. ost.dep.inst - ODC Survey'!AC62</f>
        <v>335246.53480000002</v>
      </c>
      <c r="T61" s="147" t="s">
        <v>47</v>
      </c>
      <c r="U61" s="708"/>
    </row>
    <row r="62" spans="1:21" s="520" customFormat="1" ht="12.75" customHeight="1" x14ac:dyDescent="0.2">
      <c r="A62" s="708"/>
      <c r="B62" s="627" t="s">
        <v>42</v>
      </c>
      <c r="C62" s="24">
        <f>'Izvjestaj CBCG - CBCG Survey'!I63</f>
        <v>369072.89919999999</v>
      </c>
      <c r="D62" s="24">
        <f>'Izvj. ost.dep.inst - ODC Survey'!I63</f>
        <v>543841</v>
      </c>
      <c r="E62" s="24">
        <f t="shared" si="0"/>
        <v>912913.89919999999</v>
      </c>
      <c r="F62" s="24">
        <f>'Izvjestaj CBCG - CBCG Survey'!M63</f>
        <v>29863.398000000001</v>
      </c>
      <c r="G62" s="24">
        <f>'Izvj. ost.dep.inst - ODC Survey'!N63</f>
        <v>842287</v>
      </c>
      <c r="H62" s="24">
        <f t="shared" si="1"/>
        <v>872150.39800000004</v>
      </c>
      <c r="I62" s="24">
        <f t="shared" si="2"/>
        <v>40763.501199999941</v>
      </c>
      <c r="J62" s="24">
        <f>'Izvjestaj CBCG - CBCG Survey'!R63+'Izvj. ost.dep.inst - ODC Survey'!S63</f>
        <v>-98960.5772</v>
      </c>
      <c r="K62" s="24">
        <f>'Izvjestaj CBCG - CBCG Survey'!S63+'Izvj. ost.dep.inst - ODC Survey'!T63</f>
        <v>1995785.9516</v>
      </c>
      <c r="L62" s="24">
        <f t="shared" si="3"/>
        <v>1896825.3744000001</v>
      </c>
      <c r="M62" s="24">
        <f>'Izvjestaj CBCG - CBCG Survey'!U63+'Izvj. ost.dep.inst - ODC Survey'!V63+('Izvjestaj CBCG - CBCG Survey'!X63-'Izvjestaj CBCG - CBCG Survey'!O63)+('Izvj. ost.dep.inst - ODC Survey'!W63-'Izvj. ost.dep.inst - ODC Survey'!P63)</f>
        <v>53898.825900000025</v>
      </c>
      <c r="N62" s="24">
        <f>'Izvjestaj CBCG - CBCG Survey'!Y63+'Izvj. ost.dep.inst - ODC Survey'!X63</f>
        <v>624628.84439999994</v>
      </c>
      <c r="O62" s="24">
        <f>'Izvjestaj CBCG - CBCG Survey'!Z63+'Izvj. ost.dep.inst - ODC Survey'!Y63</f>
        <v>913421.80099999998</v>
      </c>
      <c r="P62" s="24">
        <f t="shared" si="4"/>
        <v>1538050.6453999998</v>
      </c>
      <c r="Q62" s="24">
        <f>'Izvj. ost.dep.inst - ODC Survey'!AA63</f>
        <v>2490</v>
      </c>
      <c r="R62" s="353">
        <f>'Izvj. ost.dep.inst - ODC Survey'!AB63</f>
        <v>0</v>
      </c>
      <c r="S62" s="24">
        <f>'Izvjestaj CBCG - CBCG Survey'!AB63+'Izvj. ost.dep.inst - ODC Survey'!AC63</f>
        <v>343147.24790000002</v>
      </c>
      <c r="T62" s="147" t="s">
        <v>42</v>
      </c>
      <c r="U62" s="708"/>
    </row>
    <row r="63" spans="1:21" s="520" customFormat="1" ht="12.75" customHeight="1" x14ac:dyDescent="0.2">
      <c r="A63" s="708"/>
      <c r="B63" s="627" t="s">
        <v>43</v>
      </c>
      <c r="C63" s="24">
        <f>'Izvjestaj CBCG - CBCG Survey'!I64</f>
        <v>367497.65539999999</v>
      </c>
      <c r="D63" s="24">
        <f>'Izvj. ost.dep.inst - ODC Survey'!I64</f>
        <v>540030</v>
      </c>
      <c r="E63" s="24">
        <f t="shared" si="0"/>
        <v>907527.65540000005</v>
      </c>
      <c r="F63" s="24">
        <f>'Izvjestaj CBCG - CBCG Survey'!M64</f>
        <v>29248.970300000001</v>
      </c>
      <c r="G63" s="24">
        <f>'Izvj. ost.dep.inst - ODC Survey'!N64</f>
        <v>862075</v>
      </c>
      <c r="H63" s="24">
        <f t="shared" si="1"/>
        <v>891323.97030000004</v>
      </c>
      <c r="I63" s="24">
        <f t="shared" si="2"/>
        <v>16203.685100000002</v>
      </c>
      <c r="J63" s="24">
        <f>'Izvjestaj CBCG - CBCG Survey'!R64+'Izvj. ost.dep.inst - ODC Survey'!S64</f>
        <v>-83836.659400000004</v>
      </c>
      <c r="K63" s="24">
        <f>'Izvjestaj CBCG - CBCG Survey'!S64+'Izvj. ost.dep.inst - ODC Survey'!T64</f>
        <v>1976180.5951</v>
      </c>
      <c r="L63" s="24">
        <f t="shared" si="3"/>
        <v>1892343.9357</v>
      </c>
      <c r="M63" s="24">
        <f>'Izvjestaj CBCG - CBCG Survey'!U64+'Izvj. ost.dep.inst - ODC Survey'!V64+('Izvjestaj CBCG - CBCG Survey'!X64-'Izvjestaj CBCG - CBCG Survey'!O64)+('Izvj. ost.dep.inst - ODC Survey'!W64-'Izvj. ost.dep.inst - ODC Survey'!P64)</f>
        <v>31323.181500000035</v>
      </c>
      <c r="N63" s="24">
        <f>'Izvjestaj CBCG - CBCG Survey'!Y64+'Izvj. ost.dep.inst - ODC Survey'!X64</f>
        <v>606687.59719999996</v>
      </c>
      <c r="O63" s="24">
        <f>'Izvjestaj CBCG - CBCG Survey'!Z64+'Izvj. ost.dep.inst - ODC Survey'!Y64</f>
        <v>918489.3014</v>
      </c>
      <c r="P63" s="24">
        <f t="shared" si="4"/>
        <v>1525176.8986</v>
      </c>
      <c r="Q63" s="24">
        <f>'Izvj. ost.dep.inst - ODC Survey'!AA64</f>
        <v>2490</v>
      </c>
      <c r="R63" s="353">
        <f>'Izvj. ost.dep.inst - ODC Survey'!AB64</f>
        <v>0</v>
      </c>
      <c r="S63" s="24">
        <f>'Izvjestaj CBCG - CBCG Survey'!AB64+'Izvj. ost.dep.inst - ODC Survey'!AC64</f>
        <v>349555.40749999997</v>
      </c>
      <c r="T63" s="147" t="s">
        <v>48</v>
      </c>
      <c r="U63" s="708"/>
    </row>
    <row r="64" spans="1:21" s="520" customFormat="1" ht="12.75" customHeight="1" x14ac:dyDescent="0.2">
      <c r="A64" s="708"/>
      <c r="B64" s="627" t="s">
        <v>44</v>
      </c>
      <c r="C64" s="24">
        <f>'Izvjestaj CBCG - CBCG Survey'!I65</f>
        <v>351616.38440000004</v>
      </c>
      <c r="D64" s="24">
        <f>'Izvj. ost.dep.inst - ODC Survey'!I65</f>
        <v>507061</v>
      </c>
      <c r="E64" s="24">
        <f t="shared" si="0"/>
        <v>858677.3844000001</v>
      </c>
      <c r="F64" s="24">
        <f>'Izvjestaj CBCG - CBCG Survey'!M65</f>
        <v>29858.839800000002</v>
      </c>
      <c r="G64" s="24">
        <f>'Izvj. ost.dep.inst - ODC Survey'!N65</f>
        <v>863677</v>
      </c>
      <c r="H64" s="24">
        <f t="shared" si="1"/>
        <v>893535.83979999996</v>
      </c>
      <c r="I64" s="24">
        <f t="shared" si="2"/>
        <v>-34858.455399999861</v>
      </c>
      <c r="J64" s="24">
        <f>'Izvjestaj CBCG - CBCG Survey'!R65+'Izvj. ost.dep.inst - ODC Survey'!S65</f>
        <v>-59561.159800000001</v>
      </c>
      <c r="K64" s="24">
        <f>'Izvjestaj CBCG - CBCG Survey'!S65+'Izvj. ost.dep.inst - ODC Survey'!T65</f>
        <v>1979821.8848999999</v>
      </c>
      <c r="L64" s="24">
        <f t="shared" si="3"/>
        <v>1920260.7250999999</v>
      </c>
      <c r="M64" s="24">
        <f>'Izvjestaj CBCG - CBCG Survey'!U65+'Izvj. ost.dep.inst - ODC Survey'!V65+('Izvjestaj CBCG - CBCG Survey'!X65-'Izvjestaj CBCG - CBCG Survey'!O65)+('Izvj. ost.dep.inst - ODC Survey'!W65-'Izvj. ost.dep.inst - ODC Survey'!P65)</f>
        <v>33839.669199999975</v>
      </c>
      <c r="N64" s="24">
        <f>'Izvjestaj CBCG - CBCG Survey'!Y65+'Izvj. ost.dep.inst - ODC Survey'!X65</f>
        <v>579580.36100000003</v>
      </c>
      <c r="O64" s="24">
        <f>'Izvjestaj CBCG - CBCG Survey'!Z65+'Izvj. ost.dep.inst - ODC Survey'!Y65</f>
        <v>922358.86529999995</v>
      </c>
      <c r="P64" s="24">
        <f t="shared" si="4"/>
        <v>1501939.2263</v>
      </c>
      <c r="Q64" s="24">
        <f>'Izvj. ost.dep.inst - ODC Survey'!AA65</f>
        <v>2490</v>
      </c>
      <c r="R64" s="353">
        <f>'Izvj. ost.dep.inst - ODC Survey'!AB65</f>
        <v>0</v>
      </c>
      <c r="S64" s="24">
        <f>'Izvjestaj CBCG - CBCG Survey'!AB65+'Izvj. ost.dep.inst - ODC Survey'!AC65</f>
        <v>347132.21799999999</v>
      </c>
      <c r="T64" s="147" t="s">
        <v>44</v>
      </c>
      <c r="U64" s="708"/>
    </row>
    <row r="65" spans="1:22" s="520" customFormat="1" ht="12.75" customHeight="1" x14ac:dyDescent="0.2">
      <c r="A65" s="709"/>
      <c r="B65" s="629" t="s">
        <v>45</v>
      </c>
      <c r="C65" s="104">
        <f>'Izvjestaj CBCG - CBCG Survey'!I66</f>
        <v>303463.71590000001</v>
      </c>
      <c r="D65" s="104">
        <f>'Izvj. ost.dep.inst - ODC Survey'!I66</f>
        <v>455610</v>
      </c>
      <c r="E65" s="104">
        <f t="shared" si="0"/>
        <v>759073.71589999995</v>
      </c>
      <c r="F65" s="104">
        <f>'Izvjestaj CBCG - CBCG Survey'!M66</f>
        <v>30639.091400000001</v>
      </c>
      <c r="G65" s="104">
        <f>'Izvj. ost.dep.inst - ODC Survey'!N66</f>
        <v>803619</v>
      </c>
      <c r="H65" s="104">
        <f t="shared" si="1"/>
        <v>834258.09140000003</v>
      </c>
      <c r="I65" s="104">
        <f t="shared" si="2"/>
        <v>-75184.375500000082</v>
      </c>
      <c r="J65" s="104">
        <f>'Izvjestaj CBCG - CBCG Survey'!R66+'Izvj. ost.dep.inst - ODC Survey'!S66</f>
        <v>15983.758199999997</v>
      </c>
      <c r="K65" s="104">
        <f>'Izvjestaj CBCG - CBCG Survey'!S66+'Izvj. ost.dep.inst - ODC Survey'!T66</f>
        <v>1960527.2649000001</v>
      </c>
      <c r="L65" s="104">
        <f t="shared" si="3"/>
        <v>1976511.0231000001</v>
      </c>
      <c r="M65" s="104">
        <f>'Izvjestaj CBCG - CBCG Survey'!U66+'Izvj. ost.dep.inst - ODC Survey'!V66+('Izvjestaj CBCG - CBCG Survey'!X66-'Izvjestaj CBCG - CBCG Survey'!O66)+('Izvj. ost.dep.inst - ODC Survey'!W66-'Izvj. ost.dep.inst - ODC Survey'!P66)</f>
        <v>36697.644</v>
      </c>
      <c r="N65" s="104">
        <f>'Izvjestaj CBCG - CBCG Survey'!Y66+'Izvj. ost.dep.inst - ODC Survey'!X66</f>
        <v>578738.66669999994</v>
      </c>
      <c r="O65" s="104">
        <f>'Izvjestaj CBCG - CBCG Survey'!Z66+'Izvj. ost.dep.inst - ODC Survey'!Y66</f>
        <v>917485.67429999996</v>
      </c>
      <c r="P65" s="104">
        <f t="shared" si="4"/>
        <v>1496224.341</v>
      </c>
      <c r="Q65" s="104">
        <f>'Izvj. ost.dep.inst - ODC Survey'!AA66</f>
        <v>2491</v>
      </c>
      <c r="R65" s="359">
        <f>'Izvj. ost.dep.inst - ODC Survey'!AB66</f>
        <v>0</v>
      </c>
      <c r="S65" s="104">
        <f>'Izvjestaj CBCG - CBCG Survey'!AB66+'Izvj. ost.dep.inst - ODC Survey'!AC66</f>
        <v>365912.47590000002</v>
      </c>
      <c r="T65" s="148" t="s">
        <v>45</v>
      </c>
      <c r="U65" s="709"/>
    </row>
    <row r="66" spans="1:22" s="520" customFormat="1" ht="12.75" customHeight="1" x14ac:dyDescent="0.2">
      <c r="A66" s="707">
        <v>2012</v>
      </c>
      <c r="B66" s="152" t="s">
        <v>34</v>
      </c>
      <c r="C66" s="24">
        <f>'Izvjestaj CBCG - CBCG Survey'!I67</f>
        <v>277942.99770000001</v>
      </c>
      <c r="D66" s="24">
        <f>'Izvj. ost.dep.inst - ODC Survey'!I67</f>
        <v>453282</v>
      </c>
      <c r="E66" s="24">
        <f t="shared" si="0"/>
        <v>731224.99769999995</v>
      </c>
      <c r="F66" s="24">
        <f>'Izvjestaj CBCG - CBCG Survey'!M67</f>
        <v>30398.008300000001</v>
      </c>
      <c r="G66" s="24">
        <f>'Izvj. ost.dep.inst - ODC Survey'!N67</f>
        <v>810160</v>
      </c>
      <c r="H66" s="24">
        <f t="shared" si="1"/>
        <v>840558.00829999999</v>
      </c>
      <c r="I66" s="24">
        <f t="shared" si="2"/>
        <v>-109333.01060000004</v>
      </c>
      <c r="J66" s="24">
        <f>'Izvjestaj CBCG - CBCG Survey'!R67+'Izvj. ost.dep.inst - ODC Survey'!S67</f>
        <v>29013.393899999999</v>
      </c>
      <c r="K66" s="24">
        <f>'Izvjestaj CBCG - CBCG Survey'!S67+'Izvj. ost.dep.inst - ODC Survey'!T67</f>
        <v>1939532.3862999999</v>
      </c>
      <c r="L66" s="24">
        <f t="shared" si="3"/>
        <v>1968545.7801999999</v>
      </c>
      <c r="M66" s="24">
        <f>'Izvjestaj CBCG - CBCG Survey'!U67+'Izvj. ost.dep.inst - ODC Survey'!V67+('Izvjestaj CBCG - CBCG Survey'!X67-'Izvjestaj CBCG - CBCG Survey'!O67)+('Izvj. ost.dep.inst - ODC Survey'!W67-'Izvj. ost.dep.inst - ODC Survey'!P67)</f>
        <v>36058.126999999979</v>
      </c>
      <c r="N66" s="24">
        <f>'Izvjestaj CBCG - CBCG Survey'!Y67+'Izvj. ost.dep.inst - ODC Survey'!X67</f>
        <v>549670.41559999995</v>
      </c>
      <c r="O66" s="24">
        <f>'Izvjestaj CBCG - CBCG Survey'!Z67+'Izvj. ost.dep.inst - ODC Survey'!Y67</f>
        <v>912401.67429999996</v>
      </c>
      <c r="P66" s="24">
        <f t="shared" si="4"/>
        <v>1462072.0899</v>
      </c>
      <c r="Q66" s="24">
        <f>'Izvj. ost.dep.inst - ODC Survey'!AA67</f>
        <v>2491</v>
      </c>
      <c r="R66" s="353">
        <f>'Izvj. ost.dep.inst - ODC Survey'!AB67</f>
        <v>0</v>
      </c>
      <c r="S66" s="24">
        <f>'Izvjestaj CBCG - CBCG Survey'!AB67+'Izvj. ost.dep.inst - ODC Survey'!AC67</f>
        <v>358587.38040000002</v>
      </c>
      <c r="T66" s="627" t="s">
        <v>34</v>
      </c>
      <c r="U66" s="707">
        <v>2012</v>
      </c>
    </row>
    <row r="67" spans="1:22" s="520" customFormat="1" ht="12.75" customHeight="1" x14ac:dyDescent="0.2">
      <c r="A67" s="708"/>
      <c r="B67" s="252" t="s">
        <v>35</v>
      </c>
      <c r="C67" s="24">
        <f>'Izvjestaj CBCG - CBCG Survey'!I68</f>
        <v>302401.30009999999</v>
      </c>
      <c r="D67" s="24">
        <f>'Izvj. ost.dep.inst - ODC Survey'!I68</f>
        <v>457396</v>
      </c>
      <c r="E67" s="24">
        <f t="shared" si="0"/>
        <v>759797.30009999999</v>
      </c>
      <c r="F67" s="24">
        <f>'Izvjestaj CBCG - CBCG Survey'!M68</f>
        <v>29889.115900000001</v>
      </c>
      <c r="G67" s="24">
        <f>'Izvj. ost.dep.inst - ODC Survey'!N68</f>
        <v>805948</v>
      </c>
      <c r="H67" s="24">
        <f t="shared" si="1"/>
        <v>835837.11589999998</v>
      </c>
      <c r="I67" s="24">
        <f t="shared" si="2"/>
        <v>-76039.815799999982</v>
      </c>
      <c r="J67" s="24">
        <f>'Izvjestaj CBCG - CBCG Survey'!R68+'Izvj. ost.dep.inst - ODC Survey'!S68</f>
        <v>5081.2405999999974</v>
      </c>
      <c r="K67" s="24">
        <f>'Izvjestaj CBCG - CBCG Survey'!S68+'Izvj. ost.dep.inst - ODC Survey'!T68</f>
        <v>1936841.7882000001</v>
      </c>
      <c r="L67" s="24">
        <f t="shared" si="3"/>
        <v>1941923.0288</v>
      </c>
      <c r="M67" s="24">
        <f>'Izvjestaj CBCG - CBCG Survey'!U68+'Izvj. ost.dep.inst - ODC Survey'!V68+('Izvjestaj CBCG - CBCG Survey'!X68-'Izvjestaj CBCG - CBCG Survey'!O68)+('Izvj. ost.dep.inst - ODC Survey'!W68-'Izvj. ost.dep.inst - ODC Survey'!P68)</f>
        <v>21539.965999999986</v>
      </c>
      <c r="N67" s="24">
        <f>'Izvjestaj CBCG - CBCG Survey'!Y68+'Izvj. ost.dep.inst - ODC Survey'!X68</f>
        <v>549257.33429999999</v>
      </c>
      <c r="O67" s="24">
        <f>'Izvjestaj CBCG - CBCG Survey'!Z68+'Izvj. ost.dep.inst - ODC Survey'!Y68</f>
        <v>923894.67429999996</v>
      </c>
      <c r="P67" s="24">
        <f t="shared" si="4"/>
        <v>1473152.0085999998</v>
      </c>
      <c r="Q67" s="24">
        <f>'Izvj. ost.dep.inst - ODC Survey'!AA68</f>
        <v>2492</v>
      </c>
      <c r="R67" s="353">
        <f>'Izvj. ost.dep.inst - ODC Survey'!AB68</f>
        <v>0</v>
      </c>
      <c r="S67" s="24">
        <f>'Izvjestaj CBCG - CBCG Survey'!AB68+'Izvj. ost.dep.inst - ODC Survey'!AC68</f>
        <v>368701.08100000001</v>
      </c>
      <c r="T67" s="627" t="s">
        <v>35</v>
      </c>
      <c r="U67" s="708"/>
    </row>
    <row r="68" spans="1:22" s="520" customFormat="1" ht="12.75" customHeight="1" x14ac:dyDescent="0.2">
      <c r="A68" s="708"/>
      <c r="B68" s="252" t="s">
        <v>36</v>
      </c>
      <c r="C68" s="24">
        <f>'Izvjestaj CBCG - CBCG Survey'!I69</f>
        <v>288727.97440000001</v>
      </c>
      <c r="D68" s="24">
        <f>'Izvj. ost.dep.inst - ODC Survey'!I69</f>
        <v>436702</v>
      </c>
      <c r="E68" s="24">
        <f t="shared" si="0"/>
        <v>725429.97439999995</v>
      </c>
      <c r="F68" s="24">
        <f>'Izvjestaj CBCG - CBCG Survey'!M69</f>
        <v>29949.678899999999</v>
      </c>
      <c r="G68" s="24">
        <f>'Izvj. ost.dep.inst - ODC Survey'!N69</f>
        <v>801953</v>
      </c>
      <c r="H68" s="24">
        <f t="shared" si="1"/>
        <v>831902.67889999994</v>
      </c>
      <c r="I68" s="24">
        <f t="shared" si="2"/>
        <v>-106472.70449999999</v>
      </c>
      <c r="J68" s="24">
        <f>'Izvjestaj CBCG - CBCG Survey'!R69+'Izvj. ost.dep.inst - ODC Survey'!S69</f>
        <v>4315.2908000000025</v>
      </c>
      <c r="K68" s="24">
        <f>'Izvjestaj CBCG - CBCG Survey'!S69+'Izvj. ost.dep.inst - ODC Survey'!T69</f>
        <v>1959335.628</v>
      </c>
      <c r="L68" s="24">
        <f t="shared" si="3"/>
        <v>1963650.9188000001</v>
      </c>
      <c r="M68" s="24">
        <f>'Izvjestaj CBCG - CBCG Survey'!U69+'Izvj. ost.dep.inst - ODC Survey'!V69+('Izvjestaj CBCG - CBCG Survey'!X69-'Izvjestaj CBCG - CBCG Survey'!O69)+('Izvj. ost.dep.inst - ODC Survey'!W69-'Izvj. ost.dep.inst - ODC Survey'!P69)</f>
        <v>30564.845700000005</v>
      </c>
      <c r="N68" s="24">
        <f>'Izvjestaj CBCG - CBCG Survey'!Y69+'Izvj. ost.dep.inst - ODC Survey'!X69</f>
        <v>527266.18909999996</v>
      </c>
      <c r="O68" s="24">
        <f>'Izvjestaj CBCG - CBCG Survey'!Z69+'Izvj. ost.dep.inst - ODC Survey'!Y69</f>
        <v>932953.67429999996</v>
      </c>
      <c r="P68" s="24">
        <f t="shared" si="4"/>
        <v>1460219.8633999999</v>
      </c>
      <c r="Q68" s="24">
        <f>'Izvj. ost.dep.inst - ODC Survey'!AA69</f>
        <v>2492</v>
      </c>
      <c r="R68" s="353">
        <f>'Izvj. ost.dep.inst - ODC Survey'!AB69</f>
        <v>0</v>
      </c>
      <c r="S68" s="24">
        <f>'Izvjestaj CBCG - CBCG Survey'!AB69+'Izvj. ost.dep.inst - ODC Survey'!AC69</f>
        <v>363902.34539999999</v>
      </c>
      <c r="T68" s="627" t="s">
        <v>36</v>
      </c>
      <c r="U68" s="708"/>
    </row>
    <row r="69" spans="1:22" s="520" customFormat="1" ht="12.75" customHeight="1" x14ac:dyDescent="0.2">
      <c r="A69" s="708"/>
      <c r="B69" s="252" t="s">
        <v>37</v>
      </c>
      <c r="C69" s="24">
        <f>'Izvjestaj CBCG - CBCG Survey'!I70</f>
        <v>350327.55940000003</v>
      </c>
      <c r="D69" s="24">
        <f>'Izvj. ost.dep.inst - ODC Survey'!I70</f>
        <v>414916</v>
      </c>
      <c r="E69" s="24">
        <f t="shared" si="0"/>
        <v>765243.55940000003</v>
      </c>
      <c r="F69" s="24">
        <f>'Izvjestaj CBCG - CBCG Survey'!M70</f>
        <v>29949.678899999999</v>
      </c>
      <c r="G69" s="24">
        <f>'Izvj. ost.dep.inst - ODC Survey'!N70</f>
        <v>806524</v>
      </c>
      <c r="H69" s="24">
        <f t="shared" si="1"/>
        <v>836473.67889999994</v>
      </c>
      <c r="I69" s="24">
        <f t="shared" si="2"/>
        <v>-71230.119499999913</v>
      </c>
      <c r="J69" s="24">
        <f>'Izvjestaj CBCG - CBCG Survey'!R70+'Izvj. ost.dep.inst - ODC Survey'!S70</f>
        <v>-9983.0631000000067</v>
      </c>
      <c r="K69" s="24">
        <f>'Izvjestaj CBCG - CBCG Survey'!S70+'Izvj. ost.dep.inst - ODC Survey'!T70</f>
        <v>1956140.3922999999</v>
      </c>
      <c r="L69" s="24">
        <f t="shared" si="3"/>
        <v>1946157.3292</v>
      </c>
      <c r="M69" s="24">
        <f>'Izvjestaj CBCG - CBCG Survey'!U70+'Izvj. ost.dep.inst - ODC Survey'!V70+('Izvjestaj CBCG - CBCG Survey'!X70-'Izvjestaj CBCG - CBCG Survey'!O70)+('Izvj. ost.dep.inst - ODC Survey'!W70-'Izvj. ost.dep.inst - ODC Survey'!P70)</f>
        <v>33099.449000000022</v>
      </c>
      <c r="N69" s="24">
        <f>'Izvjestaj CBCG - CBCG Survey'!Y70+'Izvj. ost.dep.inst - ODC Survey'!X70</f>
        <v>548978.29460000002</v>
      </c>
      <c r="O69" s="24">
        <f>'Izvjestaj CBCG - CBCG Survey'!Z70+'Izvj. ost.dep.inst - ODC Survey'!Y70</f>
        <v>926233.72360000003</v>
      </c>
      <c r="P69" s="24">
        <f t="shared" si="4"/>
        <v>1475212.0182</v>
      </c>
      <c r="Q69" s="24">
        <f>'Izvj. ost.dep.inst - ODC Survey'!AA70</f>
        <v>2492</v>
      </c>
      <c r="R69" s="353">
        <f>'Izvj. ost.dep.inst - ODC Survey'!AB70</f>
        <v>0</v>
      </c>
      <c r="S69" s="24">
        <f>'Izvjestaj CBCG - CBCG Survey'!AB70+'Izvj. ost.dep.inst - ODC Survey'!AC70</f>
        <v>364125.58260000002</v>
      </c>
      <c r="T69" s="627" t="s">
        <v>37</v>
      </c>
      <c r="U69" s="708"/>
    </row>
    <row r="70" spans="1:22" s="520" customFormat="1" ht="12.75" customHeight="1" x14ac:dyDescent="0.2">
      <c r="A70" s="708"/>
      <c r="B70" s="252" t="s">
        <v>38</v>
      </c>
      <c r="C70" s="24">
        <f>'Izvjestaj CBCG - CBCG Survey'!I71</f>
        <v>329263.28120000003</v>
      </c>
      <c r="D70" s="24">
        <f>'Izvj. ost.dep.inst - ODC Survey'!I71</f>
        <v>431629</v>
      </c>
      <c r="E70" s="24">
        <f t="shared" si="0"/>
        <v>760892.28120000008</v>
      </c>
      <c r="F70" s="24">
        <f>'Izvjestaj CBCG - CBCG Survey'!M71</f>
        <v>29949.678899999999</v>
      </c>
      <c r="G70" s="24">
        <f>'Izvj. ost.dep.inst - ODC Survey'!N71</f>
        <v>801054</v>
      </c>
      <c r="H70" s="24">
        <f t="shared" si="1"/>
        <v>831003.67889999994</v>
      </c>
      <c r="I70" s="24">
        <f t="shared" si="2"/>
        <v>-70111.397699999856</v>
      </c>
      <c r="J70" s="24">
        <f>'Izvjestaj CBCG - CBCG Survey'!R71+'Izvj. ost.dep.inst - ODC Survey'!S71</f>
        <v>3003.6465000000026</v>
      </c>
      <c r="K70" s="24">
        <f>'Izvjestaj CBCG - CBCG Survey'!S71+'Izvj. ost.dep.inst - ODC Survey'!T71</f>
        <v>1949735.9909999999</v>
      </c>
      <c r="L70" s="24">
        <f t="shared" si="3"/>
        <v>1952739.6375</v>
      </c>
      <c r="M70" s="24">
        <f>'Izvjestaj CBCG - CBCG Survey'!U71+'Izvj. ost.dep.inst - ODC Survey'!V71+('Izvjestaj CBCG - CBCG Survey'!X71-'Izvjestaj CBCG - CBCG Survey'!O71)+('Izvj. ost.dep.inst - ODC Survey'!W71-'Izvj. ost.dep.inst - ODC Survey'!P71)</f>
        <v>33253.498900000006</v>
      </c>
      <c r="N70" s="24">
        <f>'Izvjestaj CBCG - CBCG Survey'!Y71+'Izvj. ost.dep.inst - ODC Survey'!X71</f>
        <v>559279.02500000002</v>
      </c>
      <c r="O70" s="24">
        <f>'Izvjestaj CBCG - CBCG Survey'!Z71+'Izvj. ost.dep.inst - ODC Survey'!Y71</f>
        <v>930547.36259999999</v>
      </c>
      <c r="P70" s="24">
        <f t="shared" si="4"/>
        <v>1489826.3876</v>
      </c>
      <c r="Q70" s="24">
        <f>'Izvj. ost.dep.inst - ODC Survey'!AA71</f>
        <v>2493</v>
      </c>
      <c r="R70" s="353">
        <f>'Izvj. ost.dep.inst - ODC Survey'!AB71</f>
        <v>0</v>
      </c>
      <c r="S70" s="24">
        <f>'Izvjestaj CBCG - CBCG Survey'!AB71+'Izvj. ost.dep.inst - ODC Survey'!AC71</f>
        <v>357055.13530000002</v>
      </c>
      <c r="T70" s="627" t="s">
        <v>46</v>
      </c>
      <c r="U70" s="708"/>
    </row>
    <row r="71" spans="1:22" s="520" customFormat="1" ht="12.75" customHeight="1" x14ac:dyDescent="0.2">
      <c r="A71" s="708"/>
      <c r="B71" s="252" t="s">
        <v>39</v>
      </c>
      <c r="C71" s="24">
        <f>'Izvjestaj CBCG - CBCG Survey'!I72</f>
        <v>288237.56510000001</v>
      </c>
      <c r="D71" s="24">
        <f>'Izvj. ost.dep.inst - ODC Survey'!I72</f>
        <v>460514</v>
      </c>
      <c r="E71" s="24">
        <f t="shared" ref="E71:E134" si="5">C71+D71</f>
        <v>748751.56510000001</v>
      </c>
      <c r="F71" s="24">
        <f>'Izvjestaj CBCG - CBCG Survey'!M72</f>
        <v>31125.033899999999</v>
      </c>
      <c r="G71" s="24">
        <f>'Izvj. ost.dep.inst - ODC Survey'!N72</f>
        <v>803726</v>
      </c>
      <c r="H71" s="24">
        <f t="shared" ref="H71:H134" si="6">F71+G71</f>
        <v>834851.03390000004</v>
      </c>
      <c r="I71" s="24">
        <f t="shared" ref="I71:I134" si="7">E71-H71</f>
        <v>-86099.468800000031</v>
      </c>
      <c r="J71" s="24">
        <f>'Izvjestaj CBCG - CBCG Survey'!R72+'Izvj. ost.dep.inst - ODC Survey'!S72</f>
        <v>19115.068900000002</v>
      </c>
      <c r="K71" s="24">
        <f>'Izvjestaj CBCG - CBCG Survey'!S72+'Izvj. ost.dep.inst - ODC Survey'!T72</f>
        <v>1951663.9427</v>
      </c>
      <c r="L71" s="24">
        <f t="shared" ref="L71:L134" si="8">J71+K71</f>
        <v>1970779.0116000001</v>
      </c>
      <c r="M71" s="24">
        <f>'Izvjestaj CBCG - CBCG Survey'!U72+'Izvj. ost.dep.inst - ODC Survey'!V72+('Izvjestaj CBCG - CBCG Survey'!X72-'Izvjestaj CBCG - CBCG Survey'!O72)+('Izvj. ost.dep.inst - ODC Survey'!W72-'Izvj. ost.dep.inst - ODC Survey'!P72)</f>
        <v>36280.190599999973</v>
      </c>
      <c r="N71" s="24">
        <f>'Izvjestaj CBCG - CBCG Survey'!Y72+'Izvj. ost.dep.inst - ODC Survey'!X72</f>
        <v>565695.01210000005</v>
      </c>
      <c r="O71" s="24">
        <f>'Izvjestaj CBCG - CBCG Survey'!Z72+'Izvj. ost.dep.inst - ODC Survey'!Y72</f>
        <v>928109.4706</v>
      </c>
      <c r="P71" s="24">
        <f t="shared" ref="P71:P134" si="9">N71+O71</f>
        <v>1493804.4827000001</v>
      </c>
      <c r="Q71" s="24">
        <f>'Izvj. ost.dep.inst - ODC Survey'!AA72</f>
        <v>2493</v>
      </c>
      <c r="R71" s="353">
        <f>'Izvj. ost.dep.inst - ODC Survey'!AB72</f>
        <v>0</v>
      </c>
      <c r="S71" s="24">
        <f>'Izvjestaj CBCG - CBCG Survey'!AB72+'Izvj. ost.dep.inst - ODC Survey'!AC72</f>
        <v>352099.66409999999</v>
      </c>
      <c r="T71" s="627" t="s">
        <v>86</v>
      </c>
      <c r="U71" s="708"/>
    </row>
    <row r="72" spans="1:22" s="520" customFormat="1" ht="12.75" customHeight="1" x14ac:dyDescent="0.2">
      <c r="A72" s="708"/>
      <c r="B72" s="252" t="s">
        <v>40</v>
      </c>
      <c r="C72" s="24">
        <f>'Izvjestaj CBCG - CBCG Survey'!I73</f>
        <v>407534.88759999996</v>
      </c>
      <c r="D72" s="24">
        <f>'Izvj. ost.dep.inst - ODC Survey'!I73</f>
        <v>522913</v>
      </c>
      <c r="E72" s="24">
        <f t="shared" si="5"/>
        <v>930447.88760000002</v>
      </c>
      <c r="F72" s="24">
        <f>'Izvjestaj CBCG - CBCG Survey'!M73</f>
        <v>31706.6371</v>
      </c>
      <c r="G72" s="24">
        <f>'Izvj. ost.dep.inst - ODC Survey'!N73</f>
        <v>794635</v>
      </c>
      <c r="H72" s="24">
        <f t="shared" si="6"/>
        <v>826341.63710000005</v>
      </c>
      <c r="I72" s="24">
        <f t="shared" si="7"/>
        <v>104106.25049999997</v>
      </c>
      <c r="J72" s="24">
        <f>'Izvjestaj CBCG - CBCG Survey'!R73+'Izvj. ost.dep.inst - ODC Survey'!S73</f>
        <v>-82633.508899999986</v>
      </c>
      <c r="K72" s="24">
        <f>'Izvjestaj CBCG - CBCG Survey'!S73+'Izvj. ost.dep.inst - ODC Survey'!T73</f>
        <v>1936228.7119</v>
      </c>
      <c r="L72" s="24">
        <f t="shared" si="8"/>
        <v>1853595.203</v>
      </c>
      <c r="M72" s="24">
        <f>'Izvjestaj CBCG - CBCG Survey'!U73+'Izvj. ost.dep.inst - ODC Survey'!V73+('Izvjestaj CBCG - CBCG Survey'!X73-'Izvjestaj CBCG - CBCG Survey'!O73)+('Izvj. ost.dep.inst - ODC Survey'!W73-'Izvj. ost.dep.inst - ODC Survey'!P73)</f>
        <v>47521.452099999995</v>
      </c>
      <c r="N72" s="24">
        <f>'Izvjestaj CBCG - CBCG Survey'!Y73+'Izvj. ost.dep.inst - ODC Survey'!X73</f>
        <v>631097.69039999996</v>
      </c>
      <c r="O72" s="24">
        <f>'Izvjestaj CBCG - CBCG Survey'!Z73+'Izvj. ost.dep.inst - ODC Survey'!Y73</f>
        <v>939991.41559999995</v>
      </c>
      <c r="P72" s="24">
        <f t="shared" si="9"/>
        <v>1571089.1059999999</v>
      </c>
      <c r="Q72" s="24">
        <f>'Izvj. ost.dep.inst - ODC Survey'!AA73</f>
        <v>2494</v>
      </c>
      <c r="R72" s="353">
        <f>'Izvj. ost.dep.inst - ODC Survey'!AB73</f>
        <v>0</v>
      </c>
      <c r="S72" s="24">
        <f>'Izvjestaj CBCG - CBCG Survey'!AB73+'Izvj. ost.dep.inst - ODC Survey'!AC73</f>
        <v>336595.66759999999</v>
      </c>
      <c r="T72" s="627" t="s">
        <v>77</v>
      </c>
      <c r="U72" s="708"/>
    </row>
    <row r="73" spans="1:22" s="520" customFormat="1" ht="12.75" customHeight="1" x14ac:dyDescent="0.2">
      <c r="A73" s="708"/>
      <c r="B73" s="252" t="s">
        <v>47</v>
      </c>
      <c r="C73" s="24">
        <f>'Izvjestaj CBCG - CBCG Survey'!I74</f>
        <v>395024.46220000001</v>
      </c>
      <c r="D73" s="24">
        <f>'Izvj. ost.dep.inst - ODC Survey'!I74</f>
        <v>584460</v>
      </c>
      <c r="E73" s="24">
        <f t="shared" si="5"/>
        <v>979484.46219999995</v>
      </c>
      <c r="F73" s="24">
        <f>'Izvjestaj CBCG - CBCG Survey'!M74</f>
        <v>31164.664799999999</v>
      </c>
      <c r="G73" s="24">
        <f>'Izvj. ost.dep.inst - ODC Survey'!N74</f>
        <v>765637</v>
      </c>
      <c r="H73" s="24">
        <f t="shared" si="6"/>
        <v>796801.66480000003</v>
      </c>
      <c r="I73" s="24">
        <f t="shared" si="7"/>
        <v>182682.79739999992</v>
      </c>
      <c r="J73" s="24">
        <f>'Izvjestaj CBCG - CBCG Survey'!R74+'Izvj. ost.dep.inst - ODC Survey'!S74</f>
        <v>-87721.869299999991</v>
      </c>
      <c r="K73" s="24">
        <f>'Izvjestaj CBCG - CBCG Survey'!S74+'Izvj. ost.dep.inst - ODC Survey'!T74</f>
        <v>1905026.7394999999</v>
      </c>
      <c r="L73" s="24">
        <f t="shared" si="8"/>
        <v>1817304.8702</v>
      </c>
      <c r="M73" s="24">
        <f>'Izvjestaj CBCG - CBCG Survey'!U74+'Izvj. ost.dep.inst - ODC Survey'!V74+('Izvjestaj CBCG - CBCG Survey'!X74-'Izvjestaj CBCG - CBCG Survey'!O74)+('Izvj. ost.dep.inst - ODC Survey'!W74-'Izvj. ost.dep.inst - ODC Survey'!P74)</f>
        <v>56355.650999999983</v>
      </c>
      <c r="N73" s="24">
        <f>'Izvjestaj CBCG - CBCG Survey'!Y74+'Izvj. ost.dep.inst - ODC Survey'!X74</f>
        <v>646656.91769999999</v>
      </c>
      <c r="O73" s="24">
        <f>'Izvjestaj CBCG - CBCG Survey'!Z74+'Izvj. ost.dep.inst - ODC Survey'!Y74</f>
        <v>966864.66460000002</v>
      </c>
      <c r="P73" s="24">
        <f t="shared" si="9"/>
        <v>1613521.5822999999</v>
      </c>
      <c r="Q73" s="24">
        <f>'Izvj. ost.dep.inst - ODC Survey'!AA74</f>
        <v>2494</v>
      </c>
      <c r="R73" s="353">
        <f>'Izvj. ost.dep.inst - ODC Survey'!AB74</f>
        <v>0</v>
      </c>
      <c r="S73" s="24">
        <f>'Izvjestaj CBCG - CBCG Survey'!AB74+'Izvj. ost.dep.inst - ODC Survey'!AC74</f>
        <v>327611.22769999999</v>
      </c>
      <c r="T73" s="627" t="s">
        <v>47</v>
      </c>
      <c r="U73" s="708"/>
    </row>
    <row r="74" spans="1:22" s="520" customFormat="1" ht="12.75" customHeight="1" x14ac:dyDescent="0.2">
      <c r="A74" s="708"/>
      <c r="B74" s="252" t="s">
        <v>42</v>
      </c>
      <c r="C74" s="24">
        <f>'Izvjestaj CBCG - CBCG Survey'!I75</f>
        <v>397239.44489999994</v>
      </c>
      <c r="D74" s="24">
        <f>'Izvj. ost.dep.inst - ODC Survey'!I75</f>
        <v>616944</v>
      </c>
      <c r="E74" s="24">
        <f t="shared" si="5"/>
        <v>1014183.4449</v>
      </c>
      <c r="F74" s="24">
        <f>'Izvjestaj CBCG - CBCG Survey'!M75</f>
        <v>30798.679499999998</v>
      </c>
      <c r="G74" s="24">
        <f>'Izvj. ost.dep.inst - ODC Survey'!N75</f>
        <v>757705</v>
      </c>
      <c r="H74" s="24">
        <f t="shared" si="6"/>
        <v>788503.67949999997</v>
      </c>
      <c r="I74" s="24">
        <f t="shared" si="7"/>
        <v>225679.76540000003</v>
      </c>
      <c r="J74" s="24">
        <f>'Izvjestaj CBCG - CBCG Survey'!R75+'Izvj. ost.dep.inst - ODC Survey'!S75</f>
        <v>-72948.210800000001</v>
      </c>
      <c r="K74" s="24">
        <f>'Izvjestaj CBCG - CBCG Survey'!S75+'Izvj. ost.dep.inst - ODC Survey'!T75</f>
        <v>1902329.9528000001</v>
      </c>
      <c r="L74" s="24">
        <f t="shared" si="8"/>
        <v>1829381.7420000001</v>
      </c>
      <c r="M74" s="24">
        <f>'Izvjestaj CBCG - CBCG Survey'!U75+'Izvj. ost.dep.inst - ODC Survey'!V75+('Izvjestaj CBCG - CBCG Survey'!X75-'Izvjestaj CBCG - CBCG Survey'!O75)+('Izvj. ost.dep.inst - ODC Survey'!W75-'Izvj. ost.dep.inst - ODC Survey'!P75)</f>
        <v>86003.854900000035</v>
      </c>
      <c r="N74" s="24">
        <f>'Izvjestaj CBCG - CBCG Survey'!Y75+'Izvj. ost.dep.inst - ODC Survey'!X75</f>
        <v>652578.13439999998</v>
      </c>
      <c r="O74" s="24">
        <f>'Izvjestaj CBCG - CBCG Survey'!Z75+'Izvj. ost.dep.inst - ODC Survey'!Y75</f>
        <v>983127.10470000003</v>
      </c>
      <c r="P74" s="24">
        <f t="shared" si="9"/>
        <v>1635705.2390999999</v>
      </c>
      <c r="Q74" s="24">
        <f>'Izvj. ost.dep.inst - ODC Survey'!AA75</f>
        <v>2494</v>
      </c>
      <c r="R74" s="353">
        <f>'Izvj. ost.dep.inst - ODC Survey'!AB75</f>
        <v>0</v>
      </c>
      <c r="S74" s="24">
        <f>'Izvjestaj CBCG - CBCG Survey'!AB75+'Izvj. ost.dep.inst - ODC Survey'!AC75</f>
        <v>330856.22070000001</v>
      </c>
      <c r="T74" s="627" t="s">
        <v>42</v>
      </c>
      <c r="U74" s="708"/>
    </row>
    <row r="75" spans="1:22" s="520" customFormat="1" ht="12.75" customHeight="1" x14ac:dyDescent="0.2">
      <c r="A75" s="708"/>
      <c r="B75" s="252" t="s">
        <v>43</v>
      </c>
      <c r="C75" s="24">
        <f>'Izvjestaj CBCG - CBCG Survey'!I76</f>
        <v>403486.63790000003</v>
      </c>
      <c r="D75" s="24">
        <f>'Izvj. ost.dep.inst - ODC Survey'!I76</f>
        <v>573894</v>
      </c>
      <c r="E75" s="24">
        <f t="shared" si="5"/>
        <v>977380.63789999997</v>
      </c>
      <c r="F75" s="24">
        <f>'Izvjestaj CBCG - CBCG Survey'!M76</f>
        <v>30685.498299999999</v>
      </c>
      <c r="G75" s="24">
        <f>'Izvj. ost.dep.inst - ODC Survey'!N76</f>
        <v>750250</v>
      </c>
      <c r="H75" s="24">
        <f t="shared" si="6"/>
        <v>780935.49829999998</v>
      </c>
      <c r="I75" s="24">
        <f t="shared" si="7"/>
        <v>196445.13959999999</v>
      </c>
      <c r="J75" s="24">
        <f>'Izvjestaj CBCG - CBCG Survey'!R76+'Izvj. ost.dep.inst - ODC Survey'!S76</f>
        <v>-54701.416499999992</v>
      </c>
      <c r="K75" s="24">
        <f>'Izvjestaj CBCG - CBCG Survey'!S76+'Izvj. ost.dep.inst - ODC Survey'!T76</f>
        <v>1873145.6442</v>
      </c>
      <c r="L75" s="24">
        <f t="shared" si="8"/>
        <v>1818444.2276999999</v>
      </c>
      <c r="M75" s="24">
        <f>'Izvjestaj CBCG - CBCG Survey'!U76+'Izvj. ost.dep.inst - ODC Survey'!V76+('Izvjestaj CBCG - CBCG Survey'!X76-'Izvjestaj CBCG - CBCG Survey'!O76)+('Izvj. ost.dep.inst - ODC Survey'!W76-'Izvj. ost.dep.inst - ODC Survey'!P76)</f>
        <v>53090.753999999957</v>
      </c>
      <c r="N75" s="24">
        <f>'Izvjestaj CBCG - CBCG Survey'!Y76+'Izvj. ost.dep.inst - ODC Survey'!X76</f>
        <v>626784.00280000002</v>
      </c>
      <c r="O75" s="24">
        <f>'Izvjestaj CBCG - CBCG Survey'!Z76+'Izvj. ost.dep.inst - ODC Survey'!Y76</f>
        <v>986749.5024</v>
      </c>
      <c r="P75" s="24">
        <f t="shared" si="9"/>
        <v>1613533.5052</v>
      </c>
      <c r="Q75" s="24">
        <f>'Izvj. ost.dep.inst - ODC Survey'!AA76</f>
        <v>2495</v>
      </c>
      <c r="R75" s="353">
        <f>'Izvj. ost.dep.inst - ODC Survey'!AB76</f>
        <v>0</v>
      </c>
      <c r="S75" s="24">
        <f>'Izvjestaj CBCG - CBCG Survey'!AB76+'Izvj. ost.dep.inst - ODC Survey'!AC76</f>
        <v>345767.92239999998</v>
      </c>
      <c r="T75" s="627" t="s">
        <v>48</v>
      </c>
      <c r="U75" s="708"/>
    </row>
    <row r="76" spans="1:22" s="520" customFormat="1" ht="12.75" customHeight="1" x14ac:dyDescent="0.2">
      <c r="A76" s="708"/>
      <c r="B76" s="627" t="s">
        <v>44</v>
      </c>
      <c r="C76" s="24">
        <f>'Izvjestaj CBCG - CBCG Survey'!I77</f>
        <v>392614.73979999998</v>
      </c>
      <c r="D76" s="24">
        <f>'Izvj. ost.dep.inst - ODC Survey'!I77</f>
        <v>533788</v>
      </c>
      <c r="E76" s="24">
        <f t="shared" si="5"/>
        <v>926402.73979999998</v>
      </c>
      <c r="F76" s="24">
        <f>'Izvjestaj CBCG - CBCG Survey'!M77</f>
        <v>30587.469000000001</v>
      </c>
      <c r="G76" s="24">
        <f>'Izvj. ost.dep.inst - ODC Survey'!N77</f>
        <v>726601</v>
      </c>
      <c r="H76" s="24">
        <f t="shared" si="6"/>
        <v>757188.46900000004</v>
      </c>
      <c r="I76" s="24">
        <f t="shared" si="7"/>
        <v>169214.27079999994</v>
      </c>
      <c r="J76" s="24">
        <f>'Izvjestaj CBCG - CBCG Survey'!R77+'Izvj. ost.dep.inst - ODC Survey'!S77</f>
        <v>-31278.076500000003</v>
      </c>
      <c r="K76" s="24">
        <f>'Izvjestaj CBCG - CBCG Survey'!S77+'Izvj. ost.dep.inst - ODC Survey'!T77</f>
        <v>1891510.3757</v>
      </c>
      <c r="L76" s="24">
        <f t="shared" si="8"/>
        <v>1860232.2992</v>
      </c>
      <c r="M76" s="24">
        <f>'Izvjestaj CBCG - CBCG Survey'!U77+'Izvj. ost.dep.inst - ODC Survey'!V77+('Izvjestaj CBCG - CBCG Survey'!X77-'Izvjestaj CBCG - CBCG Survey'!O77)+('Izvj. ost.dep.inst - ODC Survey'!W77-'Izvj. ost.dep.inst - ODC Survey'!P77)</f>
        <v>60904.247899999958</v>
      </c>
      <c r="N76" s="24">
        <f>'Izvjestaj CBCG - CBCG Survey'!Y77+'Izvj. ost.dep.inst - ODC Survey'!X77</f>
        <v>611561.97340000002</v>
      </c>
      <c r="O76" s="24">
        <f>'Izvjestaj CBCG - CBCG Survey'!Z77+'Izvj. ost.dep.inst - ODC Survey'!Y77</f>
        <v>1016479.8227</v>
      </c>
      <c r="P76" s="24">
        <f t="shared" si="9"/>
        <v>1628041.7960999999</v>
      </c>
      <c r="Q76" s="24">
        <f>'Izvj. ost.dep.inst - ODC Survey'!AA77</f>
        <v>2495</v>
      </c>
      <c r="R76" s="353">
        <f>'Izvj. ost.dep.inst - ODC Survey'!AB77</f>
        <v>0</v>
      </c>
      <c r="S76" s="24">
        <f>'Izvjestaj CBCG - CBCG Survey'!AB77+'Izvj. ost.dep.inst - ODC Survey'!AC77</f>
        <v>338002.34419999999</v>
      </c>
      <c r="T76" s="627" t="s">
        <v>44</v>
      </c>
      <c r="U76" s="708"/>
    </row>
    <row r="77" spans="1:22" s="520" customFormat="1" ht="12.75" customHeight="1" x14ac:dyDescent="0.2">
      <c r="A77" s="709"/>
      <c r="B77" s="627" t="s">
        <v>45</v>
      </c>
      <c r="C77" s="104">
        <f>'Izvjestaj CBCG - CBCG Survey'!I78</f>
        <v>347918.07076000003</v>
      </c>
      <c r="D77" s="104">
        <f>'Izvj. ost.dep.inst - ODC Survey'!I78</f>
        <v>543091</v>
      </c>
      <c r="E77" s="104">
        <f t="shared" si="5"/>
        <v>891009.07076000003</v>
      </c>
      <c r="F77" s="104">
        <f>'Izvjestaj CBCG - CBCG Survey'!M78</f>
        <v>30172.707330000001</v>
      </c>
      <c r="G77" s="104">
        <f>'Izvj. ost.dep.inst - ODC Survey'!N78</f>
        <v>699540</v>
      </c>
      <c r="H77" s="104">
        <f t="shared" si="6"/>
        <v>729712.70733</v>
      </c>
      <c r="I77" s="104">
        <f t="shared" si="7"/>
        <v>161296.36343000003</v>
      </c>
      <c r="J77" s="104">
        <f>'Izvjestaj CBCG - CBCG Survey'!R78+'Izvj. ost.dep.inst - ODC Survey'!S78</f>
        <v>20950.245579999999</v>
      </c>
      <c r="K77" s="104">
        <f>'Izvjestaj CBCG - CBCG Survey'!S78+'Izvj. ost.dep.inst - ODC Survey'!T78</f>
        <v>1887950.1746499999</v>
      </c>
      <c r="L77" s="104">
        <f t="shared" si="8"/>
        <v>1908900.42023</v>
      </c>
      <c r="M77" s="104">
        <f>'Izvjestaj CBCG - CBCG Survey'!U78+'Izvj. ost.dep.inst - ODC Survey'!V78+('Izvjestaj CBCG - CBCG Survey'!X78-'Izvjestaj CBCG - CBCG Survey'!O78)+('Izvj. ost.dep.inst - ODC Survey'!W78-'Izvj. ost.dep.inst - ODC Survey'!P78)</f>
        <v>96331.289800000028</v>
      </c>
      <c r="N77" s="104">
        <f>'Izvjestaj CBCG - CBCG Survey'!Y78+'Izvj. ost.dep.inst - ODC Survey'!X78</f>
        <v>613289.46643000003</v>
      </c>
      <c r="O77" s="104">
        <f>'Izvjestaj CBCG - CBCG Survey'!Z78+'Izvj. ost.dep.inst - ODC Survey'!Y78</f>
        <v>1009263.56415</v>
      </c>
      <c r="P77" s="104">
        <f t="shared" si="9"/>
        <v>1622553.03058</v>
      </c>
      <c r="Q77" s="104">
        <f>'Izvj. ost.dep.inst - ODC Survey'!AA78</f>
        <v>2496</v>
      </c>
      <c r="R77" s="359">
        <f>'Izvj. ost.dep.inst - ODC Survey'!AB78</f>
        <v>0</v>
      </c>
      <c r="S77" s="104">
        <f>'Izvjestaj CBCG - CBCG Survey'!AB78+'Izvj. ost.dep.inst - ODC Survey'!AC78</f>
        <v>348815.29746999999</v>
      </c>
      <c r="T77" s="627" t="s">
        <v>45</v>
      </c>
      <c r="U77" s="709"/>
    </row>
    <row r="78" spans="1:22" s="520" customFormat="1" x14ac:dyDescent="0.2">
      <c r="A78" s="707" t="s">
        <v>267</v>
      </c>
      <c r="B78" s="146" t="s">
        <v>34</v>
      </c>
      <c r="C78" s="24">
        <f>'Izvjestaj CBCG - CBCG Survey'!I79</f>
        <v>351515.18028999993</v>
      </c>
      <c r="D78" s="24">
        <f>'Izvj. ost.dep.inst - ODC Survey'!I79</f>
        <v>625160.19999999995</v>
      </c>
      <c r="E78" s="24">
        <f t="shared" si="5"/>
        <v>976675.38028999988</v>
      </c>
      <c r="F78" s="24">
        <f>'Izvjestaj CBCG - CBCG Survey'!M79</f>
        <v>29373.172440000002</v>
      </c>
      <c r="G78" s="24">
        <f>'Izvj. ost.dep.inst - ODC Survey'!N79</f>
        <v>764423</v>
      </c>
      <c r="H78" s="24">
        <f t="shared" si="6"/>
        <v>793796.17243999999</v>
      </c>
      <c r="I78" s="24">
        <f t="shared" si="7"/>
        <v>182879.20784999989</v>
      </c>
      <c r="J78" s="24">
        <f>'Izvjestaj CBCG - CBCG Survey'!R79+'Izvj. ost.dep.inst - ODC Survey'!S79</f>
        <v>-24094.917183065343</v>
      </c>
      <c r="K78" s="24">
        <f>'Izvjestaj CBCG - CBCG Survey'!S79+'Izvj. ost.dep.inst - ODC Survey'!T79</f>
        <v>1958215.6345600004</v>
      </c>
      <c r="L78" s="24">
        <f t="shared" si="8"/>
        <v>1934120.7173769351</v>
      </c>
      <c r="M78" s="24">
        <f>'Izvjestaj CBCG - CBCG Survey'!U79+'Izvj. ost.dep.inst - ODC Survey'!V79+('Izvjestaj CBCG - CBCG Survey'!X79-'Izvjestaj CBCG - CBCG Survey'!O79)+('Izvj. ost.dep.inst - ODC Survey'!W79-'Izvj. ost.dep.inst - ODC Survey'!P79)</f>
        <v>78426.657469999976</v>
      </c>
      <c r="N78" s="24">
        <f>'Izvjestaj CBCG - CBCG Survey'!Y79+'Izvj. ost.dep.inst - ODC Survey'!X79</f>
        <v>582747.57026829559</v>
      </c>
      <c r="O78" s="24">
        <f>'Izvjestaj CBCG - CBCG Survey'!Z79+'Izvj. ost.dep.inst - ODC Survey'!Y79</f>
        <v>994192.90174999996</v>
      </c>
      <c r="P78" s="24">
        <f t="shared" si="9"/>
        <v>1576940.4720182954</v>
      </c>
      <c r="Q78" s="24">
        <f>'Izvj. ost.dep.inst - ODC Survey'!AA79</f>
        <v>2500</v>
      </c>
      <c r="R78" s="353">
        <f>'Izvj. ost.dep.inst - ODC Survey'!AB79</f>
        <v>9384</v>
      </c>
      <c r="S78" s="24">
        <f>'Izvjestaj CBCG - CBCG Survey'!AB79+'Izvj. ost.dep.inst - ODC Survey'!AC79</f>
        <v>449748.71872</v>
      </c>
      <c r="T78" s="254" t="s">
        <v>34</v>
      </c>
      <c r="U78" s="707" t="s">
        <v>267</v>
      </c>
      <c r="V78" s="521"/>
    </row>
    <row r="79" spans="1:22" s="520" customFormat="1" x14ac:dyDescent="0.2">
      <c r="A79" s="708"/>
      <c r="B79" s="147" t="s">
        <v>35</v>
      </c>
      <c r="C79" s="24">
        <f>'Izvjestaj CBCG - CBCG Survey'!I80</f>
        <v>340734.02059000009</v>
      </c>
      <c r="D79" s="24">
        <f>'Izvj. ost.dep.inst - ODC Survey'!I80</f>
        <v>631717.19999999995</v>
      </c>
      <c r="E79" s="24">
        <f t="shared" si="5"/>
        <v>972451.22059000004</v>
      </c>
      <c r="F79" s="24">
        <f>'Izvjestaj CBCG - CBCG Survey'!M80</f>
        <v>29793.760999999999</v>
      </c>
      <c r="G79" s="24">
        <f>'Izvj. ost.dep.inst - ODC Survey'!N80</f>
        <v>752151</v>
      </c>
      <c r="H79" s="24">
        <f t="shared" si="6"/>
        <v>781944.76099999994</v>
      </c>
      <c r="I79" s="24">
        <f t="shared" si="7"/>
        <v>190506.4595900001</v>
      </c>
      <c r="J79" s="24">
        <f>'Izvjestaj CBCG - CBCG Survey'!R80+'Izvj. ost.dep.inst - ODC Survey'!S80</f>
        <v>-15862.930539999979</v>
      </c>
      <c r="K79" s="24">
        <f>'Izvjestaj CBCG - CBCG Survey'!S80+'Izvj. ost.dep.inst - ODC Survey'!T80</f>
        <v>1969033.48765</v>
      </c>
      <c r="L79" s="24">
        <f t="shared" si="8"/>
        <v>1953170.5571099999</v>
      </c>
      <c r="M79" s="24">
        <f>'Izvjestaj CBCG - CBCG Survey'!U80+'Izvj. ost.dep.inst - ODC Survey'!V80+('Izvjestaj CBCG - CBCG Survey'!X80-'Izvjestaj CBCG - CBCG Survey'!O80)+('Izvj. ost.dep.inst - ODC Survey'!W80-'Izvj. ost.dep.inst - ODC Survey'!P80)</f>
        <v>81382.877750000014</v>
      </c>
      <c r="N79" s="24">
        <f>'Izvjestaj CBCG - CBCG Survey'!Y80+'Izvj. ost.dep.inst - ODC Survey'!X80</f>
        <v>610117.59268562798</v>
      </c>
      <c r="O79" s="24">
        <f>'Izvjestaj CBCG - CBCG Survey'!Z80+'Izvj. ost.dep.inst - ODC Survey'!Y80</f>
        <v>987136.29479000007</v>
      </c>
      <c r="P79" s="24">
        <f t="shared" si="9"/>
        <v>1597253.8874756279</v>
      </c>
      <c r="Q79" s="24">
        <f>'Izvj. ost.dep.inst - ODC Survey'!AA80</f>
        <v>2500</v>
      </c>
      <c r="R79" s="353">
        <f>'Izvj. ost.dep.inst - ODC Survey'!AB80</f>
        <v>9423.0000000000018</v>
      </c>
      <c r="S79" s="24">
        <f>'Izvjestaj CBCG - CBCG Survey'!AB80+'Izvj. ost.dep.inst - ODC Survey'!AC80</f>
        <v>453127.2303</v>
      </c>
      <c r="T79" s="627" t="s">
        <v>35</v>
      </c>
      <c r="U79" s="708"/>
      <c r="V79" s="521"/>
    </row>
    <row r="80" spans="1:22" s="520" customFormat="1" x14ac:dyDescent="0.2">
      <c r="A80" s="708"/>
      <c r="B80" s="147" t="s">
        <v>36</v>
      </c>
      <c r="C80" s="24">
        <f>'Izvjestaj CBCG - CBCG Survey'!I81</f>
        <v>331448.47341000004</v>
      </c>
      <c r="D80" s="24">
        <f>'Izvj. ost.dep.inst - ODC Survey'!I81</f>
        <v>601886.19999999995</v>
      </c>
      <c r="E80" s="24">
        <f t="shared" si="5"/>
        <v>933334.67341000005</v>
      </c>
      <c r="F80" s="24">
        <f>'Izvjestaj CBCG - CBCG Survey'!M81</f>
        <v>30119.563720000002</v>
      </c>
      <c r="G80" s="24">
        <f>'Izvj. ost.dep.inst - ODC Survey'!N81</f>
        <v>736389</v>
      </c>
      <c r="H80" s="24">
        <f t="shared" si="6"/>
        <v>766508.56371999998</v>
      </c>
      <c r="I80" s="24">
        <f t="shared" si="7"/>
        <v>166826.10969000007</v>
      </c>
      <c r="J80" s="24">
        <f>'Izvjestaj CBCG - CBCG Survey'!R81+'Izvj. ost.dep.inst - ODC Survey'!S81</f>
        <v>10756.980790000031</v>
      </c>
      <c r="K80" s="24">
        <f>'Izvjestaj CBCG - CBCG Survey'!S81+'Izvj. ost.dep.inst - ODC Survey'!T81</f>
        <v>1984015.0777299998</v>
      </c>
      <c r="L80" s="24">
        <f t="shared" si="8"/>
        <v>1994772.0585199997</v>
      </c>
      <c r="M80" s="24">
        <f>'Izvjestaj CBCG - CBCG Survey'!U81+'Izvj. ost.dep.inst - ODC Survey'!V81+('Izvjestaj CBCG - CBCG Survey'!X81-'Izvjestaj CBCG - CBCG Survey'!O81)+('Izvj. ost.dep.inst - ODC Survey'!W81-'Izvj. ost.dep.inst - ODC Survey'!P81)</f>
        <v>78289.026169999939</v>
      </c>
      <c r="N80" s="24">
        <f>'Izvjestaj CBCG - CBCG Survey'!Y81+'Izvj. ost.dep.inst - ODC Survey'!X81</f>
        <v>638966.06411454116</v>
      </c>
      <c r="O80" s="24">
        <f>'Izvjestaj CBCG - CBCG Survey'!Z81+'Izvj. ost.dep.inst - ODC Survey'!Y81</f>
        <v>976016.90129999991</v>
      </c>
      <c r="P80" s="24">
        <f t="shared" si="9"/>
        <v>1614982.9654145411</v>
      </c>
      <c r="Q80" s="24">
        <f>'Izvj. ost.dep.inst - ODC Survey'!AA81</f>
        <v>2500</v>
      </c>
      <c r="R80" s="353">
        <f>'Izvj. ost.dep.inst - ODC Survey'!AB81</f>
        <v>9460.9999999999982</v>
      </c>
      <c r="S80" s="24">
        <f>'Izvjestaj CBCG - CBCG Survey'!AB81+'Izvj. ost.dep.inst - ODC Survey'!AC81</f>
        <v>456368.28350999998</v>
      </c>
      <c r="T80" s="627" t="s">
        <v>36</v>
      </c>
      <c r="U80" s="708"/>
      <c r="V80" s="521"/>
    </row>
    <row r="81" spans="1:22" s="520" customFormat="1" x14ac:dyDescent="0.2">
      <c r="A81" s="708"/>
      <c r="B81" s="147" t="s">
        <v>37</v>
      </c>
      <c r="C81" s="24">
        <f>'Izvjestaj CBCG - CBCG Survey'!I82</f>
        <v>296497.84036000003</v>
      </c>
      <c r="D81" s="24">
        <f>'Izvj. ost.dep.inst - ODC Survey'!I82</f>
        <v>558032.19999999995</v>
      </c>
      <c r="E81" s="24">
        <f t="shared" si="5"/>
        <v>854530.04035999998</v>
      </c>
      <c r="F81" s="24">
        <f>'Izvjestaj CBCG - CBCG Survey'!M82</f>
        <v>30119.563720000002</v>
      </c>
      <c r="G81" s="24">
        <f>'Izvj. ost.dep.inst - ODC Survey'!N82</f>
        <v>739105</v>
      </c>
      <c r="H81" s="24">
        <f t="shared" si="6"/>
        <v>769224.56371999998</v>
      </c>
      <c r="I81" s="24">
        <f t="shared" si="7"/>
        <v>85305.476640000008</v>
      </c>
      <c r="J81" s="24">
        <f>'Izvjestaj CBCG - CBCG Survey'!R82+'Izvj. ost.dep.inst - ODC Survey'!S82</f>
        <v>40675.424420000025</v>
      </c>
      <c r="K81" s="24">
        <f>'Izvjestaj CBCG - CBCG Survey'!S82+'Izvj. ost.dep.inst - ODC Survey'!T82</f>
        <v>1993573.4706899999</v>
      </c>
      <c r="L81" s="24">
        <f t="shared" si="8"/>
        <v>2034248.8951099999</v>
      </c>
      <c r="M81" s="24">
        <f>'Izvjestaj CBCG - CBCG Survey'!U82+'Izvj. ost.dep.inst - ODC Survey'!V82+('Izvjestaj CBCG - CBCG Survey'!X82-'Izvjestaj CBCG - CBCG Survey'!O82)+('Izvj. ost.dep.inst - ODC Survey'!W82-'Izvj. ost.dep.inst - ODC Survey'!P82)</f>
        <v>67955.565539999952</v>
      </c>
      <c r="N81" s="24">
        <f>'Izvjestaj CBCG - CBCG Survey'!Y82+'Izvj. ost.dep.inst - ODC Survey'!X82</f>
        <v>598946.62257663906</v>
      </c>
      <c r="O81" s="24">
        <f>'Izvjestaj CBCG - CBCG Survey'!Z82+'Izvj. ost.dep.inst - ODC Survey'!Y82</f>
        <v>979278.78292000003</v>
      </c>
      <c r="P81" s="24">
        <f t="shared" si="9"/>
        <v>1578225.4054966392</v>
      </c>
      <c r="Q81" s="24">
        <f>'Izvj. ost.dep.inst - ODC Survey'!AA82</f>
        <v>2500</v>
      </c>
      <c r="R81" s="353">
        <f>'Izvj. ost.dep.inst - ODC Survey'!AB82</f>
        <v>9258</v>
      </c>
      <c r="S81" s="24">
        <f>'Izvjestaj CBCG - CBCG Survey'!AB82+'Izvj. ost.dep.inst - ODC Survey'!AC82</f>
        <v>461613.93885000004</v>
      </c>
      <c r="T81" s="627" t="s">
        <v>37</v>
      </c>
      <c r="U81" s="708"/>
      <c r="V81" s="521"/>
    </row>
    <row r="82" spans="1:22" s="520" customFormat="1" x14ac:dyDescent="0.2">
      <c r="A82" s="708"/>
      <c r="B82" s="147" t="s">
        <v>38</v>
      </c>
      <c r="C82" s="24">
        <f>'Izvjestaj CBCG - CBCG Survey'!I83</f>
        <v>307196.18261999998</v>
      </c>
      <c r="D82" s="24">
        <f>'Izvj. ost.dep.inst - ODC Survey'!I83</f>
        <v>571942.19999999995</v>
      </c>
      <c r="E82" s="24">
        <f t="shared" si="5"/>
        <v>879138.38261999993</v>
      </c>
      <c r="F82" s="24">
        <f>'Izvjestaj CBCG - CBCG Survey'!M83</f>
        <v>29756.612139999997</v>
      </c>
      <c r="G82" s="24">
        <f>'Izvj. ost.dep.inst - ODC Survey'!N83</f>
        <v>744442</v>
      </c>
      <c r="H82" s="24">
        <f t="shared" si="6"/>
        <v>774198.61213999998</v>
      </c>
      <c r="I82" s="24">
        <f t="shared" si="7"/>
        <v>104939.77047999995</v>
      </c>
      <c r="J82" s="24">
        <f>'Izvjestaj CBCG - CBCG Survey'!R83+'Izvj. ost.dep.inst - ODC Survey'!S83</f>
        <v>43532.785479999991</v>
      </c>
      <c r="K82" s="24">
        <f>'Izvjestaj CBCG - CBCG Survey'!S83+'Izvj. ost.dep.inst - ODC Survey'!T83</f>
        <v>1996892.8181799997</v>
      </c>
      <c r="L82" s="24">
        <f t="shared" si="8"/>
        <v>2040425.6036599998</v>
      </c>
      <c r="M82" s="24">
        <f>'Izvjestaj CBCG - CBCG Survey'!U83+'Izvj. ost.dep.inst - ODC Survey'!V83+('Izvjestaj CBCG - CBCG Survey'!X83-'Izvjestaj CBCG - CBCG Survey'!O83)+('Izvj. ost.dep.inst - ODC Survey'!W83-'Izvj. ost.dep.inst - ODC Survey'!P83)</f>
        <v>72484.637089999975</v>
      </c>
      <c r="N82" s="24">
        <f>'Izvjestaj CBCG - CBCG Survey'!Y83+'Izvj. ost.dep.inst - ODC Survey'!X83</f>
        <v>605274.39460847958</v>
      </c>
      <c r="O82" s="24">
        <f>'Izvjestaj CBCG - CBCG Survey'!Z83+'Izvj. ost.dep.inst - ODC Survey'!Y83</f>
        <v>992115.33010999986</v>
      </c>
      <c r="P82" s="24">
        <f t="shared" si="9"/>
        <v>1597389.7247184794</v>
      </c>
      <c r="Q82" s="24">
        <f>'Izvj. ost.dep.inst - ODC Survey'!AA83</f>
        <v>2500</v>
      </c>
      <c r="R82" s="353">
        <f>'Izvj. ost.dep.inst - ODC Survey'!AB83</f>
        <v>9261</v>
      </c>
      <c r="S82" s="24">
        <f>'Izvjestaj CBCG - CBCG Survey'!AB83+'Izvj. ost.dep.inst - ODC Survey'!AC83</f>
        <v>463732.14052999998</v>
      </c>
      <c r="T82" s="627" t="s">
        <v>46</v>
      </c>
      <c r="U82" s="708"/>
      <c r="V82" s="521"/>
    </row>
    <row r="83" spans="1:22" s="520" customFormat="1" x14ac:dyDescent="0.2">
      <c r="A83" s="708"/>
      <c r="B83" s="147" t="s">
        <v>39</v>
      </c>
      <c r="C83" s="24">
        <f>'Izvjestaj CBCG - CBCG Survey'!I84</f>
        <v>304036.13808999996</v>
      </c>
      <c r="D83" s="24">
        <f>'Izvj. ost.dep.inst - ODC Survey'!I84</f>
        <v>590123</v>
      </c>
      <c r="E83" s="24">
        <f t="shared" si="5"/>
        <v>894159.13809000002</v>
      </c>
      <c r="F83" s="24">
        <f>'Izvjestaj CBCG - CBCG Survey'!M84</f>
        <v>29690.748639999998</v>
      </c>
      <c r="G83" s="24">
        <f>'Izvj. ost.dep.inst - ODC Survey'!N84</f>
        <v>737058</v>
      </c>
      <c r="H83" s="24">
        <f t="shared" si="6"/>
        <v>766748.74864000001</v>
      </c>
      <c r="I83" s="24">
        <f t="shared" si="7"/>
        <v>127410.38945000002</v>
      </c>
      <c r="J83" s="24">
        <f>'Izvjestaj CBCG - CBCG Survey'!R84+'Izvj. ost.dep.inst - ODC Survey'!S84</f>
        <v>50572.877330000018</v>
      </c>
      <c r="K83" s="24">
        <f>'Izvjestaj CBCG - CBCG Survey'!S84+'Izvj. ost.dep.inst - ODC Survey'!T84</f>
        <v>1963578.03476</v>
      </c>
      <c r="L83" s="24">
        <f t="shared" si="8"/>
        <v>2014150.91209</v>
      </c>
      <c r="M83" s="24">
        <f>'Izvjestaj CBCG - CBCG Survey'!U84+'Izvj. ost.dep.inst - ODC Survey'!V84+('Izvjestaj CBCG - CBCG Survey'!X84-'Izvjestaj CBCG - CBCG Survey'!O84)+('Izvj. ost.dep.inst - ODC Survey'!W84-'Izvj. ost.dep.inst - ODC Survey'!P84)</f>
        <v>32838.326280000008</v>
      </c>
      <c r="N83" s="24">
        <f>'Izvjestaj CBCG - CBCG Survey'!Y84+'Izvj. ost.dep.inst - ODC Survey'!X84</f>
        <v>630597.49010247714</v>
      </c>
      <c r="O83" s="24">
        <f>'Izvjestaj CBCG - CBCG Survey'!Z84+'Izvj. ost.dep.inst - ODC Survey'!Y84</f>
        <v>1001321.8006099999</v>
      </c>
      <c r="P83" s="24">
        <f t="shared" si="9"/>
        <v>1631919.2907124772</v>
      </c>
      <c r="Q83" s="24">
        <f>'Izvj. ost.dep.inst - ODC Survey'!AA84</f>
        <v>2500</v>
      </c>
      <c r="R83" s="353">
        <f>'Izvj. ost.dep.inst - ODC Survey'!AB84</f>
        <v>9283</v>
      </c>
      <c r="S83" s="24">
        <f>'Izvjestaj CBCG - CBCG Survey'!AB84+'Izvj. ost.dep.inst - ODC Survey'!AC84</f>
        <v>465027.55353999999</v>
      </c>
      <c r="T83" s="627" t="s">
        <v>86</v>
      </c>
      <c r="U83" s="708"/>
      <c r="V83" s="521"/>
    </row>
    <row r="84" spans="1:22" s="520" customFormat="1" x14ac:dyDescent="0.2">
      <c r="A84" s="708"/>
      <c r="B84" s="147" t="s">
        <v>40</v>
      </c>
      <c r="C84" s="24">
        <f>'Izvjestaj CBCG - CBCG Survey'!I85</f>
        <v>312803.54084999999</v>
      </c>
      <c r="D84" s="24">
        <f>'Izvj. ost.dep.inst - ODC Survey'!I85</f>
        <v>678690</v>
      </c>
      <c r="E84" s="24">
        <f t="shared" si="5"/>
        <v>991493.54084999999</v>
      </c>
      <c r="F84" s="24">
        <f>'Izvjestaj CBCG - CBCG Survey'!M85</f>
        <v>29435.485349999999</v>
      </c>
      <c r="G84" s="24">
        <f>'Izvj. ost.dep.inst - ODC Survey'!N85</f>
        <v>746500</v>
      </c>
      <c r="H84" s="24">
        <f t="shared" si="6"/>
        <v>775935.48534999997</v>
      </c>
      <c r="I84" s="24">
        <f t="shared" si="7"/>
        <v>215558.05550000002</v>
      </c>
      <c r="J84" s="24">
        <f>'Izvjestaj CBCG - CBCG Survey'!R85+'Izvj. ost.dep.inst - ODC Survey'!S85</f>
        <v>62446.933789999995</v>
      </c>
      <c r="K84" s="24">
        <f>'Izvjestaj CBCG - CBCG Survey'!S85+'Izvj. ost.dep.inst - ODC Survey'!T85</f>
        <v>1945861.14347</v>
      </c>
      <c r="L84" s="24">
        <f t="shared" si="8"/>
        <v>2008308.0772599999</v>
      </c>
      <c r="M84" s="24">
        <f>'Izvjestaj CBCG - CBCG Survey'!U85+'Izvj. ost.dep.inst - ODC Survey'!V85+('Izvjestaj CBCG - CBCG Survey'!X85-'Izvjestaj CBCG - CBCG Survey'!O85)+('Izvj. ost.dep.inst - ODC Survey'!W85-'Izvj. ost.dep.inst - ODC Survey'!P85)</f>
        <v>49498.962719999952</v>
      </c>
      <c r="N84" s="24">
        <f>'Izvjestaj CBCG - CBCG Survey'!Y85+'Izvj. ost.dep.inst - ODC Survey'!X85</f>
        <v>688178.99354410113</v>
      </c>
      <c r="O84" s="24">
        <f>'Izvjestaj CBCG - CBCG Survey'!Z85+'Izvj. ost.dep.inst - ODC Survey'!Y85</f>
        <v>1004084.9896300002</v>
      </c>
      <c r="P84" s="24">
        <f t="shared" si="9"/>
        <v>1692263.9831741014</v>
      </c>
      <c r="Q84" s="24">
        <f>'Izvj. ost.dep.inst - ODC Survey'!AA85</f>
        <v>2500</v>
      </c>
      <c r="R84" s="353">
        <f>'Izvj. ost.dep.inst - ODC Survey'!AB85</f>
        <v>9329.9999999999982</v>
      </c>
      <c r="S84" s="24">
        <f>'Izvjestaj CBCG - CBCG Survey'!AB85+'Izvj. ost.dep.inst - ODC Survey'!AC85</f>
        <v>470271.68631999998</v>
      </c>
      <c r="T84" s="627" t="s">
        <v>77</v>
      </c>
      <c r="U84" s="708"/>
      <c r="V84" s="521"/>
    </row>
    <row r="85" spans="1:22" s="520" customFormat="1" x14ac:dyDescent="0.2">
      <c r="A85" s="708"/>
      <c r="B85" s="147" t="s">
        <v>41</v>
      </c>
      <c r="C85" s="24">
        <f>'Izvjestaj CBCG - CBCG Survey'!I86</f>
        <v>349145.94341000001</v>
      </c>
      <c r="D85" s="24">
        <f>'Izvj. ost.dep.inst - ODC Survey'!I86</f>
        <v>695779</v>
      </c>
      <c r="E85" s="24">
        <f t="shared" si="5"/>
        <v>1044924.9434100001</v>
      </c>
      <c r="F85" s="24">
        <f>'Izvjestaj CBCG - CBCG Survey'!M86</f>
        <v>29563.818300000003</v>
      </c>
      <c r="G85" s="24">
        <f>'Izvj. ost.dep.inst - ODC Survey'!N86</f>
        <v>744294</v>
      </c>
      <c r="H85" s="24">
        <f t="shared" si="6"/>
        <v>773857.81830000004</v>
      </c>
      <c r="I85" s="24">
        <f t="shared" si="7"/>
        <v>271067.12511000002</v>
      </c>
      <c r="J85" s="24">
        <f>'Izvjestaj CBCG - CBCG Survey'!R86+'Izvj. ost.dep.inst - ODC Survey'!S86</f>
        <v>98717.201629999996</v>
      </c>
      <c r="K85" s="24">
        <f>'Izvjestaj CBCG - CBCG Survey'!S86+'Izvj. ost.dep.inst - ODC Survey'!T86</f>
        <v>1921478.0611800002</v>
      </c>
      <c r="L85" s="24">
        <f t="shared" si="8"/>
        <v>2020195.2628100002</v>
      </c>
      <c r="M85" s="24">
        <f>'Izvjestaj CBCG - CBCG Survey'!U86+'Izvj. ost.dep.inst - ODC Survey'!V86+('Izvjestaj CBCG - CBCG Survey'!X86-'Izvjestaj CBCG - CBCG Survey'!O86)+('Izvj. ost.dep.inst - ODC Survey'!W86-'Izvj. ost.dep.inst - ODC Survey'!P86)</f>
        <v>55130.612450000015</v>
      </c>
      <c r="N85" s="24">
        <f>'Izvjestaj CBCG - CBCG Survey'!Y86+'Izvj. ost.dep.inst - ODC Survey'!X86</f>
        <v>743601.82594414055</v>
      </c>
      <c r="O85" s="24">
        <f>'Izvjestaj CBCG - CBCG Survey'!Z86+'Izvj. ost.dep.inst - ODC Survey'!Y86</f>
        <v>1007604.9004800002</v>
      </c>
      <c r="P85" s="24">
        <f t="shared" si="9"/>
        <v>1751206.7264241409</v>
      </c>
      <c r="Q85" s="24">
        <f>'Izvj. ost.dep.inst - ODC Survey'!AA86</f>
        <v>2500</v>
      </c>
      <c r="R85" s="353">
        <f>'Izvj. ost.dep.inst - ODC Survey'!AB86</f>
        <v>9376.9999999999982</v>
      </c>
      <c r="S85" s="24">
        <f>'Izvjestaj CBCG - CBCG Survey'!AB86+'Izvj. ost.dep.inst - ODC Survey'!AC86</f>
        <v>473048.44678</v>
      </c>
      <c r="T85" s="627" t="s">
        <v>47</v>
      </c>
      <c r="U85" s="708"/>
      <c r="V85" s="521"/>
    </row>
    <row r="86" spans="1:22" s="520" customFormat="1" x14ac:dyDescent="0.2">
      <c r="A86" s="708"/>
      <c r="B86" s="147" t="s">
        <v>42</v>
      </c>
      <c r="C86" s="24">
        <f>'Izvjestaj CBCG - CBCG Survey'!I87</f>
        <v>367858.16886999999</v>
      </c>
      <c r="D86" s="24">
        <f>'Izvj. ost.dep.inst - ODC Survey'!I87</f>
        <v>689930</v>
      </c>
      <c r="E86" s="24">
        <f t="shared" si="5"/>
        <v>1057788.1688699999</v>
      </c>
      <c r="F86" s="24">
        <f>'Izvjestaj CBCG - CBCG Survey'!M87</f>
        <v>29332.398850000001</v>
      </c>
      <c r="G86" s="24">
        <f>'Izvj. ost.dep.inst - ODC Survey'!N87</f>
        <v>725472</v>
      </c>
      <c r="H86" s="24">
        <f t="shared" si="6"/>
        <v>754804.39885</v>
      </c>
      <c r="I86" s="24">
        <f t="shared" si="7"/>
        <v>302983.77001999994</v>
      </c>
      <c r="J86" s="24">
        <f>'Izvjestaj CBCG - CBCG Survey'!R87+'Izvj. ost.dep.inst - ODC Survey'!S87</f>
        <v>96262.341810000013</v>
      </c>
      <c r="K86" s="24">
        <f>'Izvjestaj CBCG - CBCG Survey'!S87+'Izvj. ost.dep.inst - ODC Survey'!T87</f>
        <v>1928212.91</v>
      </c>
      <c r="L86" s="24">
        <f t="shared" si="8"/>
        <v>2024475.2518099998</v>
      </c>
      <c r="M86" s="24">
        <f>'Izvjestaj CBCG - CBCG Survey'!U87+'Izvj. ost.dep.inst - ODC Survey'!V87+('Izvjestaj CBCG - CBCG Survey'!X87-'Izvjestaj CBCG - CBCG Survey'!O87)+('Izvj. ost.dep.inst - ODC Survey'!W87-'Izvj. ost.dep.inst - ODC Survey'!P87)</f>
        <v>55134.732599999988</v>
      </c>
      <c r="N86" s="24">
        <f>'Izvjestaj CBCG - CBCG Survey'!Y87+'Izvj. ost.dep.inst - ODC Survey'!X87</f>
        <v>756545.77167524945</v>
      </c>
      <c r="O86" s="24">
        <f>'Izvjestaj CBCG - CBCG Survey'!Z87+'Izvj. ost.dep.inst - ODC Survey'!Y87</f>
        <v>1019035.37582</v>
      </c>
      <c r="P86" s="24">
        <f t="shared" si="9"/>
        <v>1775581.1474952493</v>
      </c>
      <c r="Q86" s="24">
        <f>'Izvj. ost.dep.inst - ODC Survey'!AA87</f>
        <v>2500</v>
      </c>
      <c r="R86" s="353">
        <f>'Izvj. ost.dep.inst - ODC Survey'!AB87</f>
        <v>8437.0000000000018</v>
      </c>
      <c r="S86" s="24">
        <f>'Izvjestaj CBCG - CBCG Survey'!AB87+'Izvj. ost.dep.inst - ODC Survey'!AC87</f>
        <v>485802.90373000002</v>
      </c>
      <c r="T86" s="627" t="s">
        <v>42</v>
      </c>
      <c r="U86" s="708"/>
      <c r="V86" s="521"/>
    </row>
    <row r="87" spans="1:22" s="520" customFormat="1" x14ac:dyDescent="0.2">
      <c r="A87" s="708"/>
      <c r="B87" s="147" t="s">
        <v>43</v>
      </c>
      <c r="C87" s="24">
        <f>'Izvjestaj CBCG - CBCG Survey'!I88</f>
        <v>368887.93966000003</v>
      </c>
      <c r="D87" s="24">
        <f>'Izvj. ost.dep.inst - ODC Survey'!I88</f>
        <v>613673</v>
      </c>
      <c r="E87" s="24">
        <f t="shared" si="5"/>
        <v>982560.93966000003</v>
      </c>
      <c r="F87" s="24">
        <f>'Izvjestaj CBCG - CBCG Survey'!M88</f>
        <v>29114.845640000003</v>
      </c>
      <c r="G87" s="24">
        <f>'Izvj. ost.dep.inst - ODC Survey'!N88</f>
        <v>718766</v>
      </c>
      <c r="H87" s="24">
        <f t="shared" si="6"/>
        <v>747880.84563999996</v>
      </c>
      <c r="I87" s="24">
        <f t="shared" si="7"/>
        <v>234680.09402000008</v>
      </c>
      <c r="J87" s="24">
        <f>'Izvjestaj CBCG - CBCG Survey'!R88+'Izvj. ost.dep.inst - ODC Survey'!S88</f>
        <v>91215.482040000017</v>
      </c>
      <c r="K87" s="24">
        <f>'Izvjestaj CBCG - CBCG Survey'!S88+'Izvj. ost.dep.inst - ODC Survey'!T88</f>
        <v>1932261.0254200003</v>
      </c>
      <c r="L87" s="24">
        <f t="shared" si="8"/>
        <v>2023476.5074600002</v>
      </c>
      <c r="M87" s="24">
        <f>'Izvjestaj CBCG - CBCG Survey'!U88+'Izvj. ost.dep.inst - ODC Survey'!V88+('Izvjestaj CBCG - CBCG Survey'!X88-'Izvjestaj CBCG - CBCG Survey'!O88)+('Izvj. ost.dep.inst - ODC Survey'!W88-'Izvj. ost.dep.inst - ODC Survey'!P88)</f>
        <v>54270.937399999995</v>
      </c>
      <c r="N87" s="24">
        <f>'Izvjestaj CBCG - CBCG Survey'!Y88+'Izvj. ost.dep.inst - ODC Survey'!X88</f>
        <v>714765.72248961835</v>
      </c>
      <c r="O87" s="24">
        <f>'Izvjestaj CBCG - CBCG Survey'!Z88+'Izvj. ost.dep.inst - ODC Survey'!Y88</f>
        <v>990446.09269999992</v>
      </c>
      <c r="P87" s="24">
        <f t="shared" si="9"/>
        <v>1705211.8151896182</v>
      </c>
      <c r="Q87" s="24">
        <f>'Izvj. ost.dep.inst - ODC Survey'!AA88</f>
        <v>2500</v>
      </c>
      <c r="R87" s="353">
        <f>'Izvj. ost.dep.inst - ODC Survey'!AB88</f>
        <v>8485</v>
      </c>
      <c r="S87" s="24">
        <f>'Izvjestaj CBCG - CBCG Survey'!AB88+'Izvj. ost.dep.inst - ODC Survey'!AC88</f>
        <v>487687.73346999998</v>
      </c>
      <c r="T87" s="627" t="s">
        <v>48</v>
      </c>
      <c r="U87" s="708"/>
      <c r="V87" s="521"/>
    </row>
    <row r="88" spans="1:22" s="520" customFormat="1" x14ac:dyDescent="0.2">
      <c r="A88" s="708"/>
      <c r="B88" s="147" t="s">
        <v>44</v>
      </c>
      <c r="C88" s="24">
        <f>'Izvjestaj CBCG - CBCG Survey'!I89</f>
        <v>366959.65934999997</v>
      </c>
      <c r="D88" s="24">
        <f>'Izvj. ost.dep.inst - ODC Survey'!I89</f>
        <v>592773</v>
      </c>
      <c r="E88" s="24">
        <f t="shared" si="5"/>
        <v>959732.65934999997</v>
      </c>
      <c r="F88" s="24">
        <f>'Izvjestaj CBCG - CBCG Survey'!M89</f>
        <v>29332.398850000001</v>
      </c>
      <c r="G88" s="24">
        <f>'Izvj. ost.dep.inst - ODC Survey'!N89</f>
        <v>732098</v>
      </c>
      <c r="H88" s="24">
        <f t="shared" si="6"/>
        <v>761430.39885</v>
      </c>
      <c r="I88" s="24">
        <f t="shared" si="7"/>
        <v>198302.26049999997</v>
      </c>
      <c r="J88" s="24">
        <f>'Izvjestaj CBCG - CBCG Survey'!R89+'Izvj. ost.dep.inst - ODC Survey'!S89</f>
        <v>94646.671959999978</v>
      </c>
      <c r="K88" s="24">
        <f>'Izvjestaj CBCG - CBCG Survey'!S89+'Izvj. ost.dep.inst - ODC Survey'!T89</f>
        <v>1936435.8383000002</v>
      </c>
      <c r="L88" s="24">
        <f t="shared" si="8"/>
        <v>2031082.5102600001</v>
      </c>
      <c r="M88" s="24">
        <f>'Izvjestaj CBCG - CBCG Survey'!U89+'Izvj. ost.dep.inst - ODC Survey'!V89+('Izvjestaj CBCG - CBCG Survey'!X89-'Izvjestaj CBCG - CBCG Survey'!O89)+('Izvj. ost.dep.inst - ODC Survey'!W89-'Izvj. ost.dep.inst - ODC Survey'!P89)</f>
        <v>49771.56183999998</v>
      </c>
      <c r="N88" s="24">
        <f>'Izvjestaj CBCG - CBCG Survey'!Y89+'Izvj. ost.dep.inst - ODC Survey'!X89</f>
        <v>693321.37026767246</v>
      </c>
      <c r="O88" s="24">
        <f>'Izvjestaj CBCG - CBCG Survey'!Z89+'Izvj. ost.dep.inst - ODC Survey'!Y89</f>
        <v>996456.16727999994</v>
      </c>
      <c r="P88" s="24">
        <f t="shared" si="9"/>
        <v>1689777.5375476724</v>
      </c>
      <c r="Q88" s="24">
        <f>'Izvj. ost.dep.inst - ODC Survey'!AA89</f>
        <v>0</v>
      </c>
      <c r="R88" s="353">
        <f>'Izvj. ost.dep.inst - ODC Survey'!AB89</f>
        <v>8523</v>
      </c>
      <c r="S88" s="24">
        <f>'Izvjestaj CBCG - CBCG Survey'!AB89+'Izvj. ost.dep.inst - ODC Survey'!AC89</f>
        <v>481304.32051999995</v>
      </c>
      <c r="T88" s="627" t="s">
        <v>44</v>
      </c>
      <c r="U88" s="708"/>
      <c r="V88" s="521"/>
    </row>
    <row r="89" spans="1:22" s="520" customFormat="1" x14ac:dyDescent="0.2">
      <c r="A89" s="709"/>
      <c r="B89" s="148" t="s">
        <v>45</v>
      </c>
      <c r="C89" s="104">
        <f>'Izvjestaj CBCG - CBCG Survey'!I90</f>
        <v>423709.80559999996</v>
      </c>
      <c r="D89" s="104">
        <f>'Izvj. ost.dep.inst - ODC Survey'!I90</f>
        <v>561658</v>
      </c>
      <c r="E89" s="104">
        <f t="shared" si="5"/>
        <v>985367.80559999996</v>
      </c>
      <c r="F89" s="104">
        <f>'Izvjestaj CBCG - CBCG Survey'!M90</f>
        <v>28851.54378</v>
      </c>
      <c r="G89" s="104">
        <f>'Izvj. ost.dep.inst - ODC Survey'!N90</f>
        <v>721761</v>
      </c>
      <c r="H89" s="104">
        <f t="shared" si="6"/>
        <v>750612.54377999995</v>
      </c>
      <c r="I89" s="104">
        <f t="shared" si="7"/>
        <v>234755.26182000001</v>
      </c>
      <c r="J89" s="104">
        <f>'Izvjestaj CBCG - CBCG Survey'!R90+'Izvj. ost.dep.inst - ODC Survey'!S90</f>
        <v>95700.913799999995</v>
      </c>
      <c r="K89" s="104">
        <f>'Izvjestaj CBCG - CBCG Survey'!S90+'Izvj. ost.dep.inst - ODC Survey'!T90</f>
        <v>1914083.1168</v>
      </c>
      <c r="L89" s="104">
        <f t="shared" si="8"/>
        <v>2009784.0305999999</v>
      </c>
      <c r="M89" s="104">
        <f>'Izvjestaj CBCG - CBCG Survey'!U90+'Izvj. ost.dep.inst - ODC Survey'!V90+('Izvjestaj CBCG - CBCG Survey'!X90-'Izvjestaj CBCG - CBCG Survey'!O90)+('Izvj. ost.dep.inst - ODC Survey'!W90-'Izvj. ost.dep.inst - ODC Survey'!P90)</f>
        <v>76904.032150000043</v>
      </c>
      <c r="N89" s="104">
        <f>'Izvjestaj CBCG - CBCG Survey'!Y90+'Izvj. ost.dep.inst - ODC Survey'!X90</f>
        <v>699966.50217415951</v>
      </c>
      <c r="O89" s="104">
        <f>'Izvjestaj CBCG - CBCG Survey'!Z90+'Izvj. ost.dep.inst - ODC Survey'!Y90</f>
        <v>1002503.5793099999</v>
      </c>
      <c r="P89" s="104">
        <f t="shared" si="9"/>
        <v>1702470.0814841595</v>
      </c>
      <c r="Q89" s="104">
        <f>'Izvj. ost.dep.inst - ODC Survey'!AA90</f>
        <v>0</v>
      </c>
      <c r="R89" s="359">
        <f>'Izvj. ost.dep.inst - ODC Survey'!AB90</f>
        <v>8534</v>
      </c>
      <c r="S89" s="104">
        <f>'Izvjestaj CBCG - CBCG Survey'!AB90+'Izvj. ost.dep.inst - ODC Survey'!AC90</f>
        <v>456625.26455999998</v>
      </c>
      <c r="T89" s="629" t="s">
        <v>45</v>
      </c>
      <c r="U89" s="709"/>
      <c r="V89" s="521"/>
    </row>
    <row r="90" spans="1:22" s="520" customFormat="1" x14ac:dyDescent="0.2">
      <c r="A90" s="707">
        <v>2014</v>
      </c>
      <c r="B90" s="146" t="s">
        <v>34</v>
      </c>
      <c r="C90" s="24">
        <f>'Izvjestaj CBCG - CBCG Survey'!I91</f>
        <v>416972.65827999997</v>
      </c>
      <c r="D90" s="24">
        <f>'Izvj. ost.dep.inst - ODC Survey'!I91</f>
        <v>574275</v>
      </c>
      <c r="E90" s="24">
        <f t="shared" si="5"/>
        <v>991247.65827999997</v>
      </c>
      <c r="F90" s="24">
        <f>'Izvjestaj CBCG - CBCG Survey'!M91</f>
        <v>29310.69382</v>
      </c>
      <c r="G90" s="24">
        <f>'Izvj. ost.dep.inst - ODC Survey'!N91</f>
        <v>728680</v>
      </c>
      <c r="H90" s="24">
        <f t="shared" si="6"/>
        <v>757990.69382000004</v>
      </c>
      <c r="I90" s="24">
        <f t="shared" si="7"/>
        <v>233256.96445999993</v>
      </c>
      <c r="J90" s="24">
        <f>'Izvjestaj CBCG - CBCG Survey'!R91+'Izvj. ost.dep.inst - ODC Survey'!S91</f>
        <v>92496.592760000014</v>
      </c>
      <c r="K90" s="24">
        <f>'Izvjestaj CBCG - CBCG Survey'!S91+'Izvj. ost.dep.inst - ODC Survey'!T91</f>
        <v>1906621.32815</v>
      </c>
      <c r="L90" s="24">
        <f t="shared" si="8"/>
        <v>1999117.9209099999</v>
      </c>
      <c r="M90" s="24">
        <f>'Izvjestaj CBCG - CBCG Survey'!U91+'Izvj. ost.dep.inst - ODC Survey'!V91+('Izvjestaj CBCG - CBCG Survey'!X91-'Izvjestaj CBCG - CBCG Survey'!O91)+('Izvj. ost.dep.inst - ODC Survey'!W91-'Izvj. ost.dep.inst - ODC Survey'!P91)</f>
        <v>52051.982870000007</v>
      </c>
      <c r="N90" s="24">
        <f>'Izvjestaj CBCG - CBCG Survey'!Y91+'Izvj. ost.dep.inst - ODC Survey'!X91</f>
        <v>681190.28925154998</v>
      </c>
      <c r="O90" s="24">
        <f>'Izvjestaj CBCG - CBCG Survey'!Z91+'Izvj. ost.dep.inst - ODC Survey'!Y91</f>
        <v>1016300.39118</v>
      </c>
      <c r="P90" s="24">
        <f t="shared" si="9"/>
        <v>1697490.6804315499</v>
      </c>
      <c r="Q90" s="24">
        <f>'Izvj. ost.dep.inst - ODC Survey'!AA91</f>
        <v>0</v>
      </c>
      <c r="R90" s="353">
        <f>'Izvj. ost.dep.inst - ODC Survey'!AB91</f>
        <v>8594.9999999999982</v>
      </c>
      <c r="S90" s="24">
        <f>'Izvjestaj CBCG - CBCG Survey'!AB91+'Izvj. ost.dep.inst - ODC Survey'!AC91</f>
        <v>474235.04178000003</v>
      </c>
      <c r="T90" s="254" t="s">
        <v>34</v>
      </c>
      <c r="U90" s="707">
        <v>2014</v>
      </c>
      <c r="V90" s="521"/>
    </row>
    <row r="91" spans="1:22" s="520" customFormat="1" x14ac:dyDescent="0.2">
      <c r="A91" s="708"/>
      <c r="B91" s="147" t="s">
        <v>35</v>
      </c>
      <c r="C91" s="24">
        <f>'Izvjestaj CBCG - CBCG Survey'!I92</f>
        <v>428535.07964000001</v>
      </c>
      <c r="D91" s="24">
        <f>'Izvj. ost.dep.inst - ODC Survey'!I92</f>
        <v>563336</v>
      </c>
      <c r="E91" s="24">
        <f t="shared" si="5"/>
        <v>991871.07964000001</v>
      </c>
      <c r="F91" s="24">
        <f>'Izvjestaj CBCG - CBCG Survey'!M92</f>
        <v>28927.27245</v>
      </c>
      <c r="G91" s="24">
        <f>'Izvj. ost.dep.inst - ODC Survey'!N92</f>
        <v>743259</v>
      </c>
      <c r="H91" s="24">
        <f t="shared" si="6"/>
        <v>772186.27245000005</v>
      </c>
      <c r="I91" s="24">
        <f t="shared" si="7"/>
        <v>219684.80718999996</v>
      </c>
      <c r="J91" s="24">
        <f>'Izvjestaj CBCG - CBCG Survey'!R92+'Izvj. ost.dep.inst - ODC Survey'!S92</f>
        <v>84599.558430000005</v>
      </c>
      <c r="K91" s="24">
        <f>'Izvjestaj CBCG - CBCG Survey'!S92+'Izvj. ost.dep.inst - ODC Survey'!T92</f>
        <v>1919715.3745500001</v>
      </c>
      <c r="L91" s="24">
        <f t="shared" si="8"/>
        <v>2004314.93298</v>
      </c>
      <c r="M91" s="24">
        <f>'Izvjestaj CBCG - CBCG Survey'!U92+'Izvj. ost.dep.inst - ODC Survey'!V92+('Izvjestaj CBCG - CBCG Survey'!X92-'Izvjestaj CBCG - CBCG Survey'!O92)+('Izvj. ost.dep.inst - ODC Survey'!W92-'Izvj. ost.dep.inst - ODC Survey'!P92)</f>
        <v>53977.272910000116</v>
      </c>
      <c r="N91" s="24">
        <f>'Izvjestaj CBCG - CBCG Survey'!Y92+'Izvj. ost.dep.inst - ODC Survey'!X92</f>
        <v>666754.28118481545</v>
      </c>
      <c r="O91" s="24">
        <f>'Izvjestaj CBCG - CBCG Survey'!Z92+'Izvj. ost.dep.inst - ODC Survey'!Y92</f>
        <v>1017981.7446200001</v>
      </c>
      <c r="P91" s="24">
        <f t="shared" si="9"/>
        <v>1684736.0258048156</v>
      </c>
      <c r="Q91" s="24">
        <f>'Izvj. ost.dep.inst - ODC Survey'!AA92</f>
        <v>0</v>
      </c>
      <c r="R91" s="353">
        <f>'Izvj. ost.dep.inst - ODC Survey'!AB92</f>
        <v>8634</v>
      </c>
      <c r="S91" s="24">
        <f>'Izvjestaj CBCG - CBCG Survey'!AB92+'Izvj. ost.dep.inst - ODC Survey'!AC92</f>
        <v>476645.28050999995</v>
      </c>
      <c r="T91" s="627" t="s">
        <v>35</v>
      </c>
      <c r="U91" s="708"/>
      <c r="V91" s="521"/>
    </row>
    <row r="92" spans="1:22" s="520" customFormat="1" x14ac:dyDescent="0.2">
      <c r="A92" s="708"/>
      <c r="B92" s="147" t="s">
        <v>36</v>
      </c>
      <c r="C92" s="24">
        <f>'Izvjestaj CBCG - CBCG Survey'!I93</f>
        <v>415464.75781000004</v>
      </c>
      <c r="D92" s="24">
        <f>'Izvj. ost.dep.inst - ODC Survey'!I93</f>
        <v>563282</v>
      </c>
      <c r="E92" s="24">
        <f t="shared" si="5"/>
        <v>978746.7578100001</v>
      </c>
      <c r="F92" s="24">
        <f>'Izvjestaj CBCG - CBCG Survey'!M93</f>
        <v>28946.50203</v>
      </c>
      <c r="G92" s="24">
        <f>'Izvj. ost.dep.inst - ODC Survey'!N93</f>
        <v>730400</v>
      </c>
      <c r="H92" s="24">
        <f t="shared" si="6"/>
        <v>759346.50202999997</v>
      </c>
      <c r="I92" s="24">
        <f t="shared" si="7"/>
        <v>219400.25578000012</v>
      </c>
      <c r="J92" s="24">
        <f>'Izvjestaj CBCG - CBCG Survey'!R93+'Izvj. ost.dep.inst - ODC Survey'!S93</f>
        <v>74301.399430000005</v>
      </c>
      <c r="K92" s="24">
        <f>'Izvjestaj CBCG - CBCG Survey'!S93+'Izvj. ost.dep.inst - ODC Survey'!T93</f>
        <v>1919290.2363799999</v>
      </c>
      <c r="L92" s="24">
        <f t="shared" si="8"/>
        <v>1993591.6358099999</v>
      </c>
      <c r="M92" s="24">
        <f>'Izvjestaj CBCG - CBCG Survey'!U93+'Izvj. ost.dep.inst - ODC Survey'!V93+('Izvjestaj CBCG - CBCG Survey'!X93-'Izvjestaj CBCG - CBCG Survey'!O93)+('Izvj. ost.dep.inst - ODC Survey'!W93-'Izvj. ost.dep.inst - ODC Survey'!P93)</f>
        <v>41278.209630000056</v>
      </c>
      <c r="N92" s="24">
        <f>'Izvjestaj CBCG - CBCG Survey'!Y93+'Izvj. ost.dep.inst - ODC Survey'!X93</f>
        <v>660055.24553152767</v>
      </c>
      <c r="O92" s="24">
        <f>'Izvjestaj CBCG - CBCG Survey'!Z93+'Izvj. ost.dep.inst - ODC Survey'!Y93</f>
        <v>1022274.6989600001</v>
      </c>
      <c r="P92" s="24">
        <f t="shared" si="9"/>
        <v>1682329.9444915277</v>
      </c>
      <c r="Q92" s="24">
        <f>'Izvj. ost.dep.inst - ODC Survey'!AA93</f>
        <v>0</v>
      </c>
      <c r="R92" s="353">
        <f>'Izvj. ost.dep.inst - ODC Survey'!AB93</f>
        <v>8410</v>
      </c>
      <c r="S92" s="24">
        <f>'Izvjestaj CBCG - CBCG Survey'!AB93+'Izvj. ost.dep.inst - ODC Survey'!AC93</f>
        <v>480977.71463</v>
      </c>
      <c r="T92" s="627" t="s">
        <v>36</v>
      </c>
      <c r="U92" s="708"/>
      <c r="V92" s="521"/>
    </row>
    <row r="93" spans="1:22" s="520" customFormat="1" x14ac:dyDescent="0.2">
      <c r="A93" s="708"/>
      <c r="B93" s="147" t="s">
        <v>37</v>
      </c>
      <c r="C93" s="24">
        <f>'Izvjestaj CBCG - CBCG Survey'!I94</f>
        <v>356149.17220000003</v>
      </c>
      <c r="D93" s="24">
        <f>'Izvj. ost.dep.inst - ODC Survey'!I94</f>
        <v>520924</v>
      </c>
      <c r="E93" s="24">
        <f t="shared" si="5"/>
        <v>877073.17220000003</v>
      </c>
      <c r="F93" s="24">
        <f>'Izvjestaj CBCG - CBCG Survey'!M94</f>
        <v>28892.639460000002</v>
      </c>
      <c r="G93" s="24">
        <f>'Izvj. ost.dep.inst - ODC Survey'!N94</f>
        <v>725693</v>
      </c>
      <c r="H93" s="24">
        <f t="shared" si="6"/>
        <v>754585.63945999998</v>
      </c>
      <c r="I93" s="24">
        <f t="shared" si="7"/>
        <v>122487.53274000005</v>
      </c>
      <c r="J93" s="24">
        <f>'Izvjestaj CBCG - CBCG Survey'!R94+'Izvj. ost.dep.inst - ODC Survey'!S94</f>
        <v>147597.14470999999</v>
      </c>
      <c r="K93" s="24">
        <f>'Izvjestaj CBCG - CBCG Survey'!S94+'Izvj. ost.dep.inst - ODC Survey'!T94</f>
        <v>1929971.5952799998</v>
      </c>
      <c r="L93" s="24">
        <f t="shared" si="8"/>
        <v>2077568.7399899997</v>
      </c>
      <c r="M93" s="24">
        <f>'Izvjestaj CBCG - CBCG Survey'!U94+'Izvj. ost.dep.inst - ODC Survey'!V94+('Izvjestaj CBCG - CBCG Survey'!X94-'Izvjestaj CBCG - CBCG Survey'!O94)+('Izvj. ost.dep.inst - ODC Survey'!W94-'Izvj. ost.dep.inst - ODC Survey'!P94)</f>
        <v>35541.234849999979</v>
      </c>
      <c r="N93" s="24">
        <f>'Izvjestaj CBCG - CBCG Survey'!Y94+'Izvj. ost.dep.inst - ODC Survey'!X94</f>
        <v>640821.48474531749</v>
      </c>
      <c r="O93" s="24">
        <f>'Izvjestaj CBCG - CBCG Survey'!Z94+'Izvj. ost.dep.inst - ODC Survey'!Y94</f>
        <v>1030852.4481200001</v>
      </c>
      <c r="P93" s="24">
        <f t="shared" si="9"/>
        <v>1671673.9328653174</v>
      </c>
      <c r="Q93" s="24">
        <f>'Izvj. ost.dep.inst - ODC Survey'!AA94</f>
        <v>0</v>
      </c>
      <c r="R93" s="353">
        <f>'Izvj. ost.dep.inst - ODC Survey'!AB94</f>
        <v>8470</v>
      </c>
      <c r="S93" s="24">
        <f>'Izvjestaj CBCG - CBCG Survey'!AB94+'Izvj. ost.dep.inst - ODC Survey'!AC94</f>
        <v>484379.55248000001</v>
      </c>
      <c r="T93" s="627" t="s">
        <v>37</v>
      </c>
      <c r="U93" s="708"/>
      <c r="V93" s="521"/>
    </row>
    <row r="94" spans="1:22" s="520" customFormat="1" x14ac:dyDescent="0.2">
      <c r="A94" s="708"/>
      <c r="B94" s="147" t="s">
        <v>38</v>
      </c>
      <c r="C94" s="24">
        <f>'Izvjestaj CBCG - CBCG Survey'!I95</f>
        <v>540178.47777000011</v>
      </c>
      <c r="D94" s="24">
        <f>'Izvj. ost.dep.inst - ODC Survey'!I95</f>
        <v>533652</v>
      </c>
      <c r="E94" s="24">
        <f t="shared" si="5"/>
        <v>1073830.4777700002</v>
      </c>
      <c r="F94" s="24">
        <f>'Izvjestaj CBCG - CBCG Survey'!M95</f>
        <v>29233.675140000003</v>
      </c>
      <c r="G94" s="24">
        <f>'Izvj. ost.dep.inst - ODC Survey'!N95</f>
        <v>724214</v>
      </c>
      <c r="H94" s="24">
        <f t="shared" si="6"/>
        <v>753447.67513999995</v>
      </c>
      <c r="I94" s="24">
        <f t="shared" si="7"/>
        <v>320382.80263000028</v>
      </c>
      <c r="J94" s="24">
        <f>'Izvjestaj CBCG - CBCG Survey'!R95+'Izvj. ost.dep.inst - ODC Survey'!S95</f>
        <v>-29399.308950000006</v>
      </c>
      <c r="K94" s="24">
        <f>'Izvjestaj CBCG - CBCG Survey'!S95+'Izvj. ost.dep.inst - ODC Survey'!T95</f>
        <v>1936535.8473500002</v>
      </c>
      <c r="L94" s="24">
        <f t="shared" si="8"/>
        <v>1907136.5384000002</v>
      </c>
      <c r="M94" s="24">
        <f>'Izvjestaj CBCG - CBCG Survey'!U95+'Izvj. ost.dep.inst - ODC Survey'!V95+('Izvjestaj CBCG - CBCG Survey'!X95-'Izvjestaj CBCG - CBCG Survey'!O95)+('Izvj. ost.dep.inst - ODC Survey'!W95-'Izvj. ost.dep.inst - ODC Survey'!P95)</f>
        <v>46602.931339999952</v>
      </c>
      <c r="N94" s="24">
        <f>'Izvjestaj CBCG - CBCG Survey'!Y95+'Izvj. ost.dep.inst - ODC Survey'!X95</f>
        <v>660834.44425065699</v>
      </c>
      <c r="O94" s="24">
        <f>'Izvjestaj CBCG - CBCG Survey'!Z95+'Izvj. ost.dep.inst - ODC Survey'!Y95</f>
        <v>1025532.4643200001</v>
      </c>
      <c r="P94" s="24">
        <f t="shared" si="9"/>
        <v>1686366.908570657</v>
      </c>
      <c r="Q94" s="24">
        <f>'Izvj. ost.dep.inst - ODC Survey'!AA95</f>
        <v>0</v>
      </c>
      <c r="R94" s="353">
        <f>'Izvj. ost.dep.inst - ODC Survey'!AB95</f>
        <v>8492</v>
      </c>
      <c r="S94" s="24">
        <f>'Izvjestaj CBCG - CBCG Survey'!AB95+'Izvj. ost.dep.inst - ODC Survey'!AC95</f>
        <v>486052.08492000011</v>
      </c>
      <c r="T94" s="627" t="s">
        <v>46</v>
      </c>
      <c r="U94" s="708"/>
      <c r="V94" s="521"/>
    </row>
    <row r="95" spans="1:22" s="520" customFormat="1" x14ac:dyDescent="0.2">
      <c r="A95" s="708"/>
      <c r="B95" s="147" t="s">
        <v>39</v>
      </c>
      <c r="C95" s="24">
        <f>'Izvjestaj CBCG - CBCG Survey'!I96</f>
        <v>530098.98825000005</v>
      </c>
      <c r="D95" s="24">
        <f>'Izvj. ost.dep.inst - ODC Survey'!I96</f>
        <v>565133.36858000001</v>
      </c>
      <c r="E95" s="24">
        <f t="shared" si="5"/>
        <v>1095232.3568299999</v>
      </c>
      <c r="F95" s="24">
        <f>'Izvjestaj CBCG - CBCG Survey'!M96</f>
        <v>29226.99123</v>
      </c>
      <c r="G95" s="24">
        <f>'Izvj. ost.dep.inst - ODC Survey'!N96</f>
        <v>711281</v>
      </c>
      <c r="H95" s="24">
        <f t="shared" si="6"/>
        <v>740507.99123000004</v>
      </c>
      <c r="I95" s="24">
        <f t="shared" si="7"/>
        <v>354724.3655999999</v>
      </c>
      <c r="J95" s="24">
        <f>'Izvjestaj CBCG - CBCG Survey'!R96+'Izvj. ost.dep.inst - ODC Survey'!S96</f>
        <v>-9383.5788500000199</v>
      </c>
      <c r="K95" s="24">
        <f>'Izvjestaj CBCG - CBCG Survey'!S96+'Izvj. ost.dep.inst - ODC Survey'!T96</f>
        <v>1925165.0888799999</v>
      </c>
      <c r="L95" s="24">
        <f t="shared" si="8"/>
        <v>1915781.51003</v>
      </c>
      <c r="M95" s="24">
        <f>'Izvjestaj CBCG - CBCG Survey'!U96+'Izvj. ost.dep.inst - ODC Survey'!V96+('Izvjestaj CBCG - CBCG Survey'!X96-'Izvjestaj CBCG - CBCG Survey'!O96)+('Izvj. ost.dep.inst - ODC Survey'!W96-'Izvj. ost.dep.inst - ODC Survey'!P96)</f>
        <v>45897.528309999849</v>
      </c>
      <c r="N95" s="24">
        <f>'Izvjestaj CBCG - CBCG Survey'!Y96+'Izvj. ost.dep.inst - ODC Survey'!X96</f>
        <v>695346.83791819389</v>
      </c>
      <c r="O95" s="24">
        <f>'Izvjestaj CBCG - CBCG Survey'!Z96+'Izvj. ost.dep.inst - ODC Survey'!Y96</f>
        <v>1033322.80885</v>
      </c>
      <c r="P95" s="24">
        <f t="shared" si="9"/>
        <v>1728669.6467681939</v>
      </c>
      <c r="Q95" s="24">
        <f>'Izvj. ost.dep.inst - ODC Survey'!AA96</f>
        <v>0</v>
      </c>
      <c r="R95" s="353">
        <f>'Izvj. ost.dep.inst - ODC Survey'!AB96</f>
        <v>8527.0000000000018</v>
      </c>
      <c r="S95" s="24">
        <f>'Izvjestaj CBCG - CBCG Survey'!AB96+'Izvj. ost.dep.inst - ODC Survey'!AC96</f>
        <v>487417.15613000002</v>
      </c>
      <c r="T95" s="627" t="s">
        <v>86</v>
      </c>
      <c r="U95" s="708"/>
      <c r="V95" s="521"/>
    </row>
    <row r="96" spans="1:22" s="520" customFormat="1" x14ac:dyDescent="0.2">
      <c r="A96" s="708"/>
      <c r="B96" s="147" t="s">
        <v>40</v>
      </c>
      <c r="C96" s="24">
        <f>'Izvjestaj CBCG - CBCG Survey'!I97</f>
        <v>510411.92563000007</v>
      </c>
      <c r="D96" s="24">
        <f>'Izvj. ost.dep.inst - ODC Survey'!I97</f>
        <v>625362.84852</v>
      </c>
      <c r="E96" s="24">
        <f t="shared" si="5"/>
        <v>1135774.77415</v>
      </c>
      <c r="F96" s="24">
        <f>'Izvjestaj CBCG - CBCG Survey'!M97</f>
        <v>29554.991290000005</v>
      </c>
      <c r="G96" s="24">
        <f>'Izvj. ost.dep.inst - ODC Survey'!N97</f>
        <v>714432</v>
      </c>
      <c r="H96" s="24">
        <f t="shared" si="6"/>
        <v>743986.99129000003</v>
      </c>
      <c r="I96" s="24">
        <f t="shared" si="7"/>
        <v>391787.78285999992</v>
      </c>
      <c r="J96" s="24">
        <f>'Izvjestaj CBCG - CBCG Survey'!R97+'Izvj. ost.dep.inst - ODC Survey'!S97</f>
        <v>-4078.5809999999765</v>
      </c>
      <c r="K96" s="24">
        <f>'Izvjestaj CBCG - CBCG Survey'!S97+'Izvj. ost.dep.inst - ODC Survey'!T97</f>
        <v>1910672.3443700001</v>
      </c>
      <c r="L96" s="24">
        <f t="shared" si="8"/>
        <v>1906593.7633700001</v>
      </c>
      <c r="M96" s="24">
        <f>'Izvjestaj CBCG - CBCG Survey'!U97+'Izvj. ost.dep.inst - ODC Survey'!V97+('Izvjestaj CBCG - CBCG Survey'!X97-'Izvjestaj CBCG - CBCG Survey'!O97)+('Izvj. ost.dep.inst - ODC Survey'!W97-'Izvj. ost.dep.inst - ODC Survey'!P97)</f>
        <v>41309.819000000018</v>
      </c>
      <c r="N96" s="24">
        <f>'Izvjestaj CBCG - CBCG Survey'!Y97+'Izvj. ost.dep.inst - ODC Survey'!X97</f>
        <v>734845.23542595922</v>
      </c>
      <c r="O96" s="24">
        <f>'Izvjestaj CBCG - CBCG Survey'!Z97+'Izvj. ost.dep.inst - ODC Survey'!Y97</f>
        <v>1023731.46734</v>
      </c>
      <c r="P96" s="24">
        <f t="shared" si="9"/>
        <v>1758576.7027659593</v>
      </c>
      <c r="Q96" s="24">
        <f>'Izvj. ost.dep.inst - ODC Survey'!AA97</f>
        <v>0</v>
      </c>
      <c r="R96" s="353">
        <f>'Izvj. ost.dep.inst - ODC Survey'!AB97</f>
        <v>8520</v>
      </c>
      <c r="S96" s="24">
        <f>'Izvjestaj CBCG - CBCG Survey'!AB97+'Izvj. ost.dep.inst - ODC Survey'!AC97</f>
        <v>489974.32193999999</v>
      </c>
      <c r="T96" s="627" t="s">
        <v>77</v>
      </c>
      <c r="U96" s="708"/>
      <c r="V96" s="521"/>
    </row>
    <row r="97" spans="1:22" s="520" customFormat="1" x14ac:dyDescent="0.2">
      <c r="A97" s="708"/>
      <c r="B97" s="147" t="s">
        <v>41</v>
      </c>
      <c r="C97" s="24">
        <f>'Izvjestaj CBCG - CBCG Survey'!I98</f>
        <v>535602.01343000005</v>
      </c>
      <c r="D97" s="24">
        <f>'Izvj. ost.dep.inst - ODC Survey'!I98</f>
        <v>703351.33059999999</v>
      </c>
      <c r="E97" s="24">
        <f t="shared" si="5"/>
        <v>1238953.34403</v>
      </c>
      <c r="F97" s="24">
        <f>'Izvjestaj CBCG - CBCG Survey'!M98</f>
        <v>29729.997540000004</v>
      </c>
      <c r="G97" s="24">
        <f>'Izvj. ost.dep.inst - ODC Survey'!N98</f>
        <v>710788</v>
      </c>
      <c r="H97" s="24">
        <f t="shared" si="6"/>
        <v>740517.99754000001</v>
      </c>
      <c r="I97" s="24">
        <f t="shared" si="7"/>
        <v>498435.34649000003</v>
      </c>
      <c r="J97" s="24">
        <f>'Izvjestaj CBCG - CBCG Survey'!R98+'Izvj. ost.dep.inst - ODC Survey'!S98</f>
        <v>-12796.277190000037</v>
      </c>
      <c r="K97" s="24">
        <f>'Izvjestaj CBCG - CBCG Survey'!S98+'Izvj. ost.dep.inst - ODC Survey'!T98</f>
        <v>1888229.47043</v>
      </c>
      <c r="L97" s="24">
        <f t="shared" si="8"/>
        <v>1875433.1932399999</v>
      </c>
      <c r="M97" s="24">
        <f>'Izvjestaj CBCG - CBCG Survey'!U98+'Izvj. ost.dep.inst - ODC Survey'!V98+('Izvjestaj CBCG - CBCG Survey'!X98-'Izvjestaj CBCG - CBCG Survey'!O98)+('Izvj. ost.dep.inst - ODC Survey'!W98-'Izvj. ost.dep.inst - ODC Survey'!P98)</f>
        <v>35731.118859999988</v>
      </c>
      <c r="N97" s="24">
        <f>'Izvjestaj CBCG - CBCG Survey'!Y98+'Izvj. ost.dep.inst - ODC Survey'!X98</f>
        <v>800169.48573406739</v>
      </c>
      <c r="O97" s="24">
        <f>'Izvjestaj CBCG - CBCG Survey'!Z98+'Izvj. ost.dep.inst - ODC Survey'!Y98</f>
        <v>1029325.3274500001</v>
      </c>
      <c r="P97" s="24">
        <f t="shared" si="9"/>
        <v>1829494.8131840676</v>
      </c>
      <c r="Q97" s="24">
        <f>'Izvj. ost.dep.inst - ODC Survey'!AA98</f>
        <v>0</v>
      </c>
      <c r="R97" s="353">
        <f>'Izvj. ost.dep.inst - ODC Survey'!AB98</f>
        <v>8553</v>
      </c>
      <c r="S97" s="24">
        <f>'Izvjestaj CBCG - CBCG Survey'!AB98+'Izvj. ost.dep.inst - ODC Survey'!AC98</f>
        <v>500085.34649000003</v>
      </c>
      <c r="T97" s="627" t="s">
        <v>47</v>
      </c>
      <c r="U97" s="708"/>
      <c r="V97" s="521"/>
    </row>
    <row r="98" spans="1:22" s="520" customFormat="1" x14ac:dyDescent="0.2">
      <c r="A98" s="708"/>
      <c r="B98" s="147" t="s">
        <v>42</v>
      </c>
      <c r="C98" s="24">
        <f>'Izvjestaj CBCG - CBCG Survey'!I99</f>
        <v>536161.46405000007</v>
      </c>
      <c r="D98" s="24">
        <f>'Izvj. ost.dep.inst - ODC Survey'!I99</f>
        <v>702960.49358000001</v>
      </c>
      <c r="E98" s="24">
        <f t="shared" si="5"/>
        <v>1239121.9576300001</v>
      </c>
      <c r="F98" s="24">
        <f>'Izvjestaj CBCG - CBCG Survey'!M99</f>
        <v>30424.771820000002</v>
      </c>
      <c r="G98" s="24">
        <f>'Izvj. ost.dep.inst - ODC Survey'!N99</f>
        <v>693516</v>
      </c>
      <c r="H98" s="24">
        <f t="shared" si="6"/>
        <v>723940.77182000002</v>
      </c>
      <c r="I98" s="24">
        <f t="shared" si="7"/>
        <v>515181.18581000005</v>
      </c>
      <c r="J98" s="24">
        <f>'Izvjestaj CBCG - CBCG Survey'!R99+'Izvj. ost.dep.inst - ODC Survey'!S99</f>
        <v>-8762.0037599999632</v>
      </c>
      <c r="K98" s="24">
        <f>'Izvjestaj CBCG - CBCG Survey'!S99+'Izvj. ost.dep.inst - ODC Survey'!T99</f>
        <v>1875736.1464199997</v>
      </c>
      <c r="L98" s="24">
        <f t="shared" si="8"/>
        <v>1866974.1426599997</v>
      </c>
      <c r="M98" s="24">
        <f>'Izvjestaj CBCG - CBCG Survey'!U99+'Izvj. ost.dep.inst - ODC Survey'!V99+('Izvjestaj CBCG - CBCG Survey'!X99-'Izvjestaj CBCG - CBCG Survey'!O99)+('Izvj. ost.dep.inst - ODC Survey'!W99-'Izvj. ost.dep.inst - ODC Survey'!P99)</f>
        <v>34538.249919999973</v>
      </c>
      <c r="N98" s="24">
        <f>'Izvjestaj CBCG - CBCG Survey'!Y99+'Izvj. ost.dep.inst - ODC Survey'!X99</f>
        <v>791542.51157038659</v>
      </c>
      <c r="O98" s="24">
        <f>'Izvjestaj CBCG - CBCG Survey'!Z99+'Izvj. ost.dep.inst - ODC Survey'!Y99</f>
        <v>1045748.3329200001</v>
      </c>
      <c r="P98" s="24">
        <f t="shared" si="9"/>
        <v>1837290.8444903865</v>
      </c>
      <c r="Q98" s="24">
        <f>'Izvj. ost.dep.inst - ODC Survey'!AA99</f>
        <v>0</v>
      </c>
      <c r="R98" s="353">
        <f>'Izvj. ost.dep.inst - ODC Survey'!AB99</f>
        <v>8358</v>
      </c>
      <c r="S98" s="24">
        <f>'Izvjestaj CBCG - CBCG Survey'!AB99+'Izvj. ost.dep.inst - ODC Survey'!AC99</f>
        <v>501975.72454000002</v>
      </c>
      <c r="T98" s="627" t="s">
        <v>42</v>
      </c>
      <c r="U98" s="708"/>
      <c r="V98" s="521"/>
    </row>
    <row r="99" spans="1:22" s="520" customFormat="1" x14ac:dyDescent="0.2">
      <c r="A99" s="708"/>
      <c r="B99" s="147" t="s">
        <v>43</v>
      </c>
      <c r="C99" s="24">
        <f>'Izvjestaj CBCG - CBCG Survey'!I100</f>
        <v>543477.12075</v>
      </c>
      <c r="D99" s="24">
        <f>'Izvj. ost.dep.inst - ODC Survey'!I100</f>
        <v>666012.75107</v>
      </c>
      <c r="E99" s="24">
        <f t="shared" si="5"/>
        <v>1209489.87182</v>
      </c>
      <c r="F99" s="24">
        <f>'Izvjestaj CBCG - CBCG Survey'!M100</f>
        <v>30480.366030000001</v>
      </c>
      <c r="G99" s="24">
        <f>'Izvj. ost.dep.inst - ODC Survey'!N100</f>
        <v>672803</v>
      </c>
      <c r="H99" s="24">
        <f t="shared" si="6"/>
        <v>703283.36603000003</v>
      </c>
      <c r="I99" s="24">
        <f t="shared" si="7"/>
        <v>506206.50578999997</v>
      </c>
      <c r="J99" s="24">
        <f>'Izvjestaj CBCG - CBCG Survey'!R100+'Izvj. ost.dep.inst - ODC Survey'!S100</f>
        <v>2505.5137599999871</v>
      </c>
      <c r="K99" s="24">
        <f>'Izvjestaj CBCG - CBCG Survey'!S100+'Izvj. ost.dep.inst - ODC Survey'!T100</f>
        <v>1865077.2723699997</v>
      </c>
      <c r="L99" s="24">
        <f t="shared" si="8"/>
        <v>1867582.7861299997</v>
      </c>
      <c r="M99" s="24">
        <f>'Izvjestaj CBCG - CBCG Survey'!U100+'Izvj. ost.dep.inst - ODC Survey'!V100+('Izvjestaj CBCG - CBCG Survey'!X100-'Izvjestaj CBCG - CBCG Survey'!O100)+('Izvj. ost.dep.inst - ODC Survey'!W100-'Izvj. ost.dep.inst - ODC Survey'!P100)</f>
        <v>27002.235569999903</v>
      </c>
      <c r="N99" s="24">
        <f>'Izvjestaj CBCG - CBCG Survey'!Y100+'Izvj. ost.dep.inst - ODC Survey'!X100</f>
        <v>792093.91738386266</v>
      </c>
      <c r="O99" s="24">
        <f>'Izvjestaj CBCG - CBCG Survey'!Z100+'Izvj. ost.dep.inst - ODC Survey'!Y100</f>
        <v>1042615.34482</v>
      </c>
      <c r="P99" s="24">
        <f t="shared" si="9"/>
        <v>1834709.2622038627</v>
      </c>
      <c r="Q99" s="24">
        <f>'Izvj. ost.dep.inst - ODC Survey'!AA100</f>
        <v>0</v>
      </c>
      <c r="R99" s="353">
        <f>'Izvj. ost.dep.inst - ODC Survey'!AB100</f>
        <v>8401</v>
      </c>
      <c r="S99" s="24">
        <f>'Izvjestaj CBCG - CBCG Survey'!AB100+'Izvj. ost.dep.inst - ODC Survey'!AC100</f>
        <v>503677.43106000003</v>
      </c>
      <c r="T99" s="627" t="s">
        <v>48</v>
      </c>
      <c r="U99" s="708"/>
      <c r="V99" s="521"/>
    </row>
    <row r="100" spans="1:22" s="520" customFormat="1" x14ac:dyDescent="0.2">
      <c r="A100" s="708"/>
      <c r="B100" s="147" t="s">
        <v>44</v>
      </c>
      <c r="C100" s="24">
        <f>'Izvjestaj CBCG - CBCG Survey'!I101</f>
        <v>544940.83925999992</v>
      </c>
      <c r="D100" s="24">
        <f>'Izvj. ost.dep.inst - ODC Survey'!I101</f>
        <v>677478.04358000006</v>
      </c>
      <c r="E100" s="24">
        <f t="shared" si="5"/>
        <v>1222418.8828400001</v>
      </c>
      <c r="F100" s="24">
        <f>'Izvjestaj CBCG - CBCG Survey'!M101</f>
        <v>30308.460990000003</v>
      </c>
      <c r="G100" s="24">
        <f>'Izvj. ost.dep.inst - ODC Survey'!N101</f>
        <v>669144</v>
      </c>
      <c r="H100" s="24">
        <f t="shared" si="6"/>
        <v>699452.46099000005</v>
      </c>
      <c r="I100" s="24">
        <f t="shared" si="7"/>
        <v>522966.42185000004</v>
      </c>
      <c r="J100" s="24">
        <f>'Izvjestaj CBCG - CBCG Survey'!R101+'Izvj. ost.dep.inst - ODC Survey'!S101</f>
        <v>-860.60696000003372</v>
      </c>
      <c r="K100" s="24">
        <f>'Izvjestaj CBCG - CBCG Survey'!S101+'Izvj. ost.dep.inst - ODC Survey'!T101</f>
        <v>1875822.7191400002</v>
      </c>
      <c r="L100" s="24">
        <f t="shared" si="8"/>
        <v>1874962.1121800002</v>
      </c>
      <c r="M100" s="24">
        <f>'Izvjestaj CBCG - CBCG Survey'!U101+'Izvj. ost.dep.inst - ODC Survey'!V101+('Izvjestaj CBCG - CBCG Survey'!X101-'Izvjestaj CBCG - CBCG Survey'!O101)+('Izvj. ost.dep.inst - ODC Survey'!W101-'Izvj. ost.dep.inst - ODC Survey'!P101)</f>
        <v>39915.597049999982</v>
      </c>
      <c r="N100" s="24">
        <f>'Izvjestaj CBCG - CBCG Survey'!Y101+'Izvj. ost.dep.inst - ODC Survey'!X101</f>
        <v>805886.36831645516</v>
      </c>
      <c r="O100" s="24">
        <f>'Izvjestaj CBCG - CBCG Survey'!Z101+'Izvj. ost.dep.inst - ODC Survey'!Y101</f>
        <v>1039680.12318</v>
      </c>
      <c r="P100" s="24">
        <f t="shared" si="9"/>
        <v>1845566.4914964552</v>
      </c>
      <c r="Q100" s="24">
        <f>'Izvj. ost.dep.inst - ODC Survey'!AA101</f>
        <v>0</v>
      </c>
      <c r="R100" s="353">
        <f>'Izvj. ost.dep.inst - ODC Survey'!AB101</f>
        <v>8426</v>
      </c>
      <c r="S100" s="24">
        <f>'Izvjestaj CBCG - CBCG Survey'!AB101+'Izvj. ost.dep.inst - ODC Survey'!AC101</f>
        <v>504024.22846000007</v>
      </c>
      <c r="T100" s="627" t="s">
        <v>44</v>
      </c>
      <c r="U100" s="708"/>
      <c r="V100" s="521"/>
    </row>
    <row r="101" spans="1:22" s="520" customFormat="1" x14ac:dyDescent="0.2">
      <c r="A101" s="709"/>
      <c r="B101" s="148" t="s">
        <v>45</v>
      </c>
      <c r="C101" s="104">
        <f>'Izvjestaj CBCG - CBCG Survey'!I102</f>
        <v>544739.89142999996</v>
      </c>
      <c r="D101" s="104">
        <f>'Izvj. ost.dep.inst - ODC Survey'!I102</f>
        <v>615245.89474000002</v>
      </c>
      <c r="E101" s="104">
        <f t="shared" si="5"/>
        <v>1159985.78617</v>
      </c>
      <c r="F101" s="104">
        <f>'Izvjestaj CBCG - CBCG Survey'!M102</f>
        <v>30813.979130000003</v>
      </c>
      <c r="G101" s="104">
        <f>'Izvj. ost.dep.inst - ODC Survey'!N102</f>
        <v>679515</v>
      </c>
      <c r="H101" s="104">
        <f t="shared" si="6"/>
        <v>710328.97912999999</v>
      </c>
      <c r="I101" s="104">
        <f t="shared" si="7"/>
        <v>449656.80703999999</v>
      </c>
      <c r="J101" s="104">
        <f>'Izvjestaj CBCG - CBCG Survey'!R102+'Izvj. ost.dep.inst - ODC Survey'!S102</f>
        <v>65410.188700000013</v>
      </c>
      <c r="K101" s="104">
        <f>'Izvjestaj CBCG - CBCG Survey'!S102+'Izvj. ost.dep.inst - ODC Survey'!T102</f>
        <v>1892841.2125800003</v>
      </c>
      <c r="L101" s="104">
        <f t="shared" si="8"/>
        <v>1958251.4012800003</v>
      </c>
      <c r="M101" s="104">
        <f>'Izvjestaj CBCG - CBCG Survey'!U102+'Izvj. ost.dep.inst - ODC Survey'!V102+('Izvjestaj CBCG - CBCG Survey'!X102-'Izvjestaj CBCG - CBCG Survey'!O102)+('Izvj. ost.dep.inst - ODC Survey'!W102-'Izvj. ost.dep.inst - ODC Survey'!P102)</f>
        <v>35387.572270000062</v>
      </c>
      <c r="N101" s="104">
        <f>'Izvjestaj CBCG - CBCG Survey'!Y102+'Izvj. ost.dep.inst - ODC Survey'!X102</f>
        <v>769520.91525690793</v>
      </c>
      <c r="O101" s="104">
        <f>'Izvjestaj CBCG - CBCG Survey'!Z102+'Izvj. ost.dep.inst - ODC Survey'!Y102</f>
        <v>1086505.0110299999</v>
      </c>
      <c r="P101" s="104">
        <f t="shared" si="9"/>
        <v>1856025.9262869079</v>
      </c>
      <c r="Q101" s="104">
        <f>'Izvj. ost.dep.inst - ODC Survey'!AA102</f>
        <v>4244</v>
      </c>
      <c r="R101" s="359">
        <f>'Izvj. ost.dep.inst - ODC Survey'!AB102</f>
        <v>8445</v>
      </c>
      <c r="S101" s="104">
        <f>'Izvjestaj CBCG - CBCG Survey'!AB102+'Izvj. ost.dep.inst - ODC Survey'!AC102</f>
        <v>503810.65088000009</v>
      </c>
      <c r="T101" s="629" t="s">
        <v>45</v>
      </c>
      <c r="U101" s="709"/>
      <c r="V101" s="521"/>
    </row>
    <row r="102" spans="1:22" s="520" customFormat="1" x14ac:dyDescent="0.2">
      <c r="A102" s="707">
        <v>2015</v>
      </c>
      <c r="B102" s="146" t="s">
        <v>34</v>
      </c>
      <c r="C102" s="24">
        <f>'Izvjestaj CBCG - CBCG Survey'!I103</f>
        <v>523165.08189999999</v>
      </c>
      <c r="D102" s="24">
        <f>'Izvj. ost.dep.inst - ODC Survey'!I103</f>
        <v>616522.74109000002</v>
      </c>
      <c r="E102" s="24">
        <f t="shared" si="5"/>
        <v>1139687.82299</v>
      </c>
      <c r="F102" s="24">
        <f>'Izvjestaj CBCG - CBCG Survey'!M103</f>
        <v>32201.816940000001</v>
      </c>
      <c r="G102" s="24">
        <f>'Izvj. ost.dep.inst - ODC Survey'!N103</f>
        <v>683851</v>
      </c>
      <c r="H102" s="24">
        <f t="shared" si="6"/>
        <v>716052.81694000005</v>
      </c>
      <c r="I102" s="24">
        <f t="shared" si="7"/>
        <v>423635.00604999997</v>
      </c>
      <c r="J102" s="24">
        <f>'Izvjestaj CBCG - CBCG Survey'!R103+'Izvj. ost.dep.inst - ODC Survey'!S103</f>
        <v>77854.337439999974</v>
      </c>
      <c r="K102" s="24">
        <f>'Izvjestaj CBCG - CBCG Survey'!S103+'Izvj. ost.dep.inst - ODC Survey'!T103</f>
        <v>1897848.4696</v>
      </c>
      <c r="L102" s="24">
        <f t="shared" si="8"/>
        <v>1975702.8070399999</v>
      </c>
      <c r="M102" s="24">
        <f>'Izvjestaj CBCG - CBCG Survey'!U103+'Izvj. ost.dep.inst - ODC Survey'!V103+('Izvjestaj CBCG - CBCG Survey'!X103-'Izvjestaj CBCG - CBCG Survey'!O103)+('Izvj. ost.dep.inst - ODC Survey'!W103-'Izvj. ost.dep.inst - ODC Survey'!P103)</f>
        <v>30958.151189999946</v>
      </c>
      <c r="N102" s="24">
        <f>'Izvjestaj CBCG - CBCG Survey'!Y103+'Izvj. ost.dep.inst - ODC Survey'!X103</f>
        <v>765506.45319129585</v>
      </c>
      <c r="O102" s="24">
        <f>'Izvjestaj CBCG - CBCG Survey'!Z103+'Izvj. ost.dep.inst - ODC Survey'!Y103</f>
        <v>1084746.2774499999</v>
      </c>
      <c r="P102" s="24">
        <f t="shared" si="9"/>
        <v>1850252.7306412957</v>
      </c>
      <c r="Q102" s="24">
        <f>'Izvj. ost.dep.inst - ODC Survey'!AA103</f>
        <v>4465.9999999999991</v>
      </c>
      <c r="R102" s="353">
        <f>'Izvj. ost.dep.inst - ODC Survey'!AB103</f>
        <v>8498.9999999999982</v>
      </c>
      <c r="S102" s="24">
        <f>'Izvjestaj CBCG - CBCG Survey'!AB103+'Izvj. ost.dep.inst - ODC Survey'!AC103</f>
        <v>505159.34039000003</v>
      </c>
      <c r="T102" s="254" t="s">
        <v>34</v>
      </c>
      <c r="U102" s="707">
        <v>2015</v>
      </c>
      <c r="V102" s="521"/>
    </row>
    <row r="103" spans="1:22" s="520" customFormat="1" x14ac:dyDescent="0.2">
      <c r="A103" s="708"/>
      <c r="B103" s="147" t="s">
        <v>35</v>
      </c>
      <c r="C103" s="24">
        <f>'Izvjestaj CBCG - CBCG Survey'!I104</f>
        <v>468531.05988999992</v>
      </c>
      <c r="D103" s="24">
        <f>'Izvj. ost.dep.inst - ODC Survey'!I104</f>
        <v>621834.29677999998</v>
      </c>
      <c r="E103" s="24">
        <f t="shared" si="5"/>
        <v>1090365.3566699999</v>
      </c>
      <c r="F103" s="24">
        <f>'Izvjestaj CBCG - CBCG Survey'!M104</f>
        <v>32332.69945</v>
      </c>
      <c r="G103" s="24">
        <f>'Izvj. ost.dep.inst - ODC Survey'!N104</f>
        <v>681160</v>
      </c>
      <c r="H103" s="24">
        <f t="shared" si="6"/>
        <v>713492.69944999996</v>
      </c>
      <c r="I103" s="24">
        <f t="shared" si="7"/>
        <v>376872.65721999994</v>
      </c>
      <c r="J103" s="24">
        <f>'Izvjestaj CBCG - CBCG Survey'!R104+'Izvj. ost.dep.inst - ODC Survey'!S104</f>
        <v>97400.07425999995</v>
      </c>
      <c r="K103" s="24">
        <f>'Izvjestaj CBCG - CBCG Survey'!S104+'Izvj. ost.dep.inst - ODC Survey'!T104</f>
        <v>1909575.3573099999</v>
      </c>
      <c r="L103" s="24">
        <f t="shared" si="8"/>
        <v>2006975.4315699998</v>
      </c>
      <c r="M103" s="24">
        <f>'Izvjestaj CBCG - CBCG Survey'!U104+'Izvj. ost.dep.inst - ODC Survey'!V104+('Izvjestaj CBCG - CBCG Survey'!X104-'Izvjestaj CBCG - CBCG Survey'!O104)+('Izvj. ost.dep.inst - ODC Survey'!W104-'Izvj. ost.dep.inst - ODC Survey'!P104)</f>
        <v>29849.104229999997</v>
      </c>
      <c r="N103" s="24">
        <f>'Izvjestaj CBCG - CBCG Survey'!Y104+'Izvj. ost.dep.inst - ODC Survey'!X104</f>
        <v>748846.90017943061</v>
      </c>
      <c r="O103" s="24">
        <f>'Izvjestaj CBCG - CBCG Survey'!Z104+'Izvj. ost.dep.inst - ODC Survey'!Y104</f>
        <v>1083505.6991700002</v>
      </c>
      <c r="P103" s="24">
        <f t="shared" si="9"/>
        <v>1832352.5993494308</v>
      </c>
      <c r="Q103" s="24">
        <f>'Izvj. ost.dep.inst - ODC Survey'!AA104</f>
        <v>4537</v>
      </c>
      <c r="R103" s="353">
        <f>'Izvj. ost.dep.inst - ODC Survey'!AB104</f>
        <v>8545</v>
      </c>
      <c r="S103" s="24">
        <f>'Izvjestaj CBCG - CBCG Survey'!AB104+'Izvj. ost.dep.inst - ODC Survey'!AC104</f>
        <v>508566.41193000006</v>
      </c>
      <c r="T103" s="627" t="s">
        <v>35</v>
      </c>
      <c r="U103" s="708"/>
      <c r="V103" s="521"/>
    </row>
    <row r="104" spans="1:22" s="520" customFormat="1" x14ac:dyDescent="0.2">
      <c r="A104" s="708"/>
      <c r="B104" s="147" t="s">
        <v>36</v>
      </c>
      <c r="C104" s="24">
        <f>'Izvjestaj CBCG - CBCG Survey'!I105</f>
        <v>939284.55414000002</v>
      </c>
      <c r="D104" s="24">
        <f>'Izvj. ost.dep.inst - ODC Survey'!I105</f>
        <v>576052.59294999996</v>
      </c>
      <c r="E104" s="24">
        <f t="shared" si="5"/>
        <v>1515337.1470900001</v>
      </c>
      <c r="F104" s="24">
        <f>'Izvjestaj CBCG - CBCG Survey'!M105</f>
        <v>33108.515869999996</v>
      </c>
      <c r="G104" s="24">
        <f>'Izvj. ost.dep.inst - ODC Survey'!N105</f>
        <v>689347</v>
      </c>
      <c r="H104" s="24">
        <f t="shared" si="6"/>
        <v>722455.51587</v>
      </c>
      <c r="I104" s="24">
        <f t="shared" si="7"/>
        <v>792881.6312200001</v>
      </c>
      <c r="J104" s="24">
        <f>'Izvjestaj CBCG - CBCG Survey'!R105+'Izvj. ost.dep.inst - ODC Survey'!S105</f>
        <v>-322062.45321000007</v>
      </c>
      <c r="K104" s="24">
        <f>'Izvjestaj CBCG - CBCG Survey'!S105+'Izvj. ost.dep.inst - ODC Survey'!T105</f>
        <v>1925123.5357299999</v>
      </c>
      <c r="L104" s="24">
        <f t="shared" si="8"/>
        <v>1603061.0825199997</v>
      </c>
      <c r="M104" s="24">
        <f>'Izvjestaj CBCG - CBCG Survey'!U105+'Izvj. ost.dep.inst - ODC Survey'!V105+('Izvjestaj CBCG - CBCG Survey'!X105-'Izvjestaj CBCG - CBCG Survey'!O105)+('Izvj. ost.dep.inst - ODC Survey'!W105-'Izvj. ost.dep.inst - ODC Survey'!P105)</f>
        <v>25839.642820000008</v>
      </c>
      <c r="N104" s="24">
        <f>'Izvjestaj CBCG - CBCG Survey'!Y105+'Izvj. ost.dep.inst - ODC Survey'!X105</f>
        <v>790069.28708894877</v>
      </c>
      <c r="O104" s="24">
        <f>'Izvjestaj CBCG - CBCG Survey'!Z105+'Izvj. ost.dep.inst - ODC Survey'!Y105</f>
        <v>1059228.5528899999</v>
      </c>
      <c r="P104" s="24">
        <f t="shared" si="9"/>
        <v>1849297.8399789487</v>
      </c>
      <c r="Q104" s="24">
        <f>'Izvj. ost.dep.inst - ODC Survey'!AA105</f>
        <v>4561</v>
      </c>
      <c r="R104" s="353">
        <f>'Izvj. ost.dep.inst - ODC Survey'!AB105</f>
        <v>8341</v>
      </c>
      <c r="S104" s="24">
        <f>'Izvjestaj CBCG - CBCG Survey'!AB105+'Izvj. ost.dep.inst - ODC Survey'!AC105</f>
        <v>507903.73261999997</v>
      </c>
      <c r="T104" s="627" t="s">
        <v>36</v>
      </c>
      <c r="U104" s="708"/>
      <c r="V104" s="521"/>
    </row>
    <row r="105" spans="1:22" s="520" customFormat="1" x14ac:dyDescent="0.2">
      <c r="A105" s="708"/>
      <c r="B105" s="147" t="s">
        <v>37</v>
      </c>
      <c r="C105" s="24">
        <f>'Izvjestaj CBCG - CBCG Survey'!I106</f>
        <v>861926.50468000013</v>
      </c>
      <c r="D105" s="24">
        <f>'Izvj. ost.dep.inst - ODC Survey'!I106</f>
        <v>574252.18692000001</v>
      </c>
      <c r="E105" s="24">
        <f t="shared" si="5"/>
        <v>1436178.6916</v>
      </c>
      <c r="F105" s="24">
        <f>'Izvjestaj CBCG - CBCG Survey'!M106</f>
        <v>32514.645260000001</v>
      </c>
      <c r="G105" s="24">
        <f>'Izvj. ost.dep.inst - ODC Survey'!N106</f>
        <v>693133</v>
      </c>
      <c r="H105" s="24">
        <f t="shared" si="6"/>
        <v>725647.64526000002</v>
      </c>
      <c r="I105" s="24">
        <f t="shared" si="7"/>
        <v>710531.04634</v>
      </c>
      <c r="J105" s="24">
        <f>'Izvjestaj CBCG - CBCG Survey'!R106+'Izvj. ost.dep.inst - ODC Survey'!S106</f>
        <v>-246990.25904</v>
      </c>
      <c r="K105" s="24">
        <f>'Izvjestaj CBCG - CBCG Survey'!S106+'Izvj. ost.dep.inst - ODC Survey'!T106</f>
        <v>1945469.5451100001</v>
      </c>
      <c r="L105" s="24">
        <f t="shared" si="8"/>
        <v>1698479.2860700001</v>
      </c>
      <c r="M105" s="24">
        <f>'Izvjestaj CBCG - CBCG Survey'!U106+'Izvj. ost.dep.inst - ODC Survey'!V106+('Izvjestaj CBCG - CBCG Survey'!X106-'Izvjestaj CBCG - CBCG Survey'!O106)+('Izvj. ost.dep.inst - ODC Survey'!W106-'Izvj. ost.dep.inst - ODC Survey'!P106)</f>
        <v>9969.941220000037</v>
      </c>
      <c r="N105" s="24">
        <f>'Izvjestaj CBCG - CBCG Survey'!Y106+'Izvj. ost.dep.inst - ODC Survey'!X106</f>
        <v>779754.54613146558</v>
      </c>
      <c r="O105" s="24">
        <f>'Izvjestaj CBCG - CBCG Survey'!Z106+'Izvj. ost.dep.inst - ODC Survey'!Y106</f>
        <v>1087343.2760600001</v>
      </c>
      <c r="P105" s="24">
        <f t="shared" si="9"/>
        <v>1867097.8221914656</v>
      </c>
      <c r="Q105" s="24">
        <f>'Izvj. ost.dep.inst - ODC Survey'!AA106</f>
        <v>4584</v>
      </c>
      <c r="R105" s="353">
        <f>'Izvj. ost.dep.inst - ODC Survey'!AB106</f>
        <v>8391</v>
      </c>
      <c r="S105" s="24">
        <f>'Izvjestaj CBCG - CBCG Survey'!AB106+'Izvj. ost.dep.inst - ODC Survey'!AC106</f>
        <v>518975.86741000012</v>
      </c>
      <c r="T105" s="627" t="s">
        <v>37</v>
      </c>
      <c r="U105" s="708"/>
      <c r="V105" s="521"/>
    </row>
    <row r="106" spans="1:22" s="520" customFormat="1" x14ac:dyDescent="0.2">
      <c r="A106" s="708"/>
      <c r="B106" s="147" t="s">
        <v>38</v>
      </c>
      <c r="C106" s="24">
        <f>'Izvjestaj CBCG - CBCG Survey'!I107</f>
        <v>837288.03184000007</v>
      </c>
      <c r="D106" s="24">
        <f>'Izvj. ost.dep.inst - ODC Survey'!I107</f>
        <v>615114.29296999995</v>
      </c>
      <c r="E106" s="24">
        <f t="shared" si="5"/>
        <v>1452402.3248100001</v>
      </c>
      <c r="F106" s="24">
        <f>'Izvjestaj CBCG - CBCG Survey'!M107</f>
        <v>32730.855040000002</v>
      </c>
      <c r="G106" s="24">
        <f>'Izvj. ost.dep.inst - ODC Survey'!N107</f>
        <v>690222</v>
      </c>
      <c r="H106" s="24">
        <f t="shared" si="6"/>
        <v>722952.85504000005</v>
      </c>
      <c r="I106" s="24">
        <f t="shared" si="7"/>
        <v>729449.46977000008</v>
      </c>
      <c r="J106" s="24">
        <f>'Izvjestaj CBCG - CBCG Survey'!R107+'Izvj. ost.dep.inst - ODC Survey'!S107</f>
        <v>-242369.16118999998</v>
      </c>
      <c r="K106" s="24">
        <f>'Izvjestaj CBCG - CBCG Survey'!S107+'Izvj. ost.dep.inst - ODC Survey'!T107</f>
        <v>1964013.7693200002</v>
      </c>
      <c r="L106" s="24">
        <f t="shared" si="8"/>
        <v>1721644.6081300003</v>
      </c>
      <c r="M106" s="24">
        <f>'Izvjestaj CBCG - CBCG Survey'!U107+'Izvj. ost.dep.inst - ODC Survey'!V107+('Izvjestaj CBCG - CBCG Survey'!X107-'Izvjestaj CBCG - CBCG Survey'!O107)+('Izvj. ost.dep.inst - ODC Survey'!W107-'Izvj. ost.dep.inst - ODC Survey'!P107)</f>
        <v>26786.974229999993</v>
      </c>
      <c r="N106" s="24">
        <f>'Izvjestaj CBCG - CBCG Survey'!Y107+'Izvj. ost.dep.inst - ODC Survey'!X107</f>
        <v>802409.56796782801</v>
      </c>
      <c r="O106" s="24">
        <f>'Izvjestaj CBCG - CBCG Survey'!Z107+'Izvj. ost.dep.inst - ODC Survey'!Y107</f>
        <v>1092210.93215</v>
      </c>
      <c r="P106" s="24">
        <f t="shared" si="9"/>
        <v>1894620.5001178281</v>
      </c>
      <c r="Q106" s="24">
        <f>'Izvj. ost.dep.inst - ODC Survey'!AA107</f>
        <v>4607</v>
      </c>
      <c r="R106" s="353">
        <f>'Izvj. ost.dep.inst - ODC Survey'!AB107</f>
        <v>8418</v>
      </c>
      <c r="S106" s="24">
        <f>'Izvjestaj CBCG - CBCG Survey'!AB107+'Izvj. ost.dep.inst - ODC Survey'!AC107</f>
        <v>516654.22785000008</v>
      </c>
      <c r="T106" s="627" t="s">
        <v>46</v>
      </c>
      <c r="U106" s="708"/>
      <c r="V106" s="521"/>
    </row>
    <row r="107" spans="1:22" s="520" customFormat="1" x14ac:dyDescent="0.2">
      <c r="A107" s="708"/>
      <c r="B107" s="147" t="s">
        <v>39</v>
      </c>
      <c r="C107" s="24">
        <f>'Izvjestaj CBCG - CBCG Survey'!I108</f>
        <v>818471.40903999994</v>
      </c>
      <c r="D107" s="24">
        <f>'Izvj. ost.dep.inst - ODC Survey'!I108</f>
        <v>628487.75910999998</v>
      </c>
      <c r="E107" s="24">
        <f t="shared" si="5"/>
        <v>1446959.1681499998</v>
      </c>
      <c r="F107" s="24">
        <f>'Izvjestaj CBCG - CBCG Survey'!M108</f>
        <v>32456.9378</v>
      </c>
      <c r="G107" s="24">
        <f>'Izvj. ost.dep.inst - ODC Survey'!N108</f>
        <v>706119.23376999993</v>
      </c>
      <c r="H107" s="24">
        <f t="shared" si="6"/>
        <v>738576.17156999989</v>
      </c>
      <c r="I107" s="24">
        <f t="shared" si="7"/>
        <v>708382.99657999992</v>
      </c>
      <c r="J107" s="24">
        <f>'Izvjestaj CBCG - CBCG Survey'!R108+'Izvj. ost.dep.inst - ODC Survey'!S108</f>
        <v>-212289.54798000003</v>
      </c>
      <c r="K107" s="24">
        <f>'Izvjestaj CBCG - CBCG Survey'!S108+'Izvj. ost.dep.inst - ODC Survey'!T108</f>
        <v>1954448.30376</v>
      </c>
      <c r="L107" s="24">
        <f t="shared" si="8"/>
        <v>1742158.75578</v>
      </c>
      <c r="M107" s="24">
        <f>'Izvjestaj CBCG - CBCG Survey'!U108+'Izvj. ost.dep.inst - ODC Survey'!V108+('Izvjestaj CBCG - CBCG Survey'!X108-'Izvjestaj CBCG - CBCG Survey'!O108)+('Izvj. ost.dep.inst - ODC Survey'!W108-'Izvj. ost.dep.inst - ODC Survey'!P108)</f>
        <v>18530.710440000053</v>
      </c>
      <c r="N107" s="24">
        <f>'Izvjestaj CBCG - CBCG Survey'!Y108+'Izvj. ost.dep.inst - ODC Survey'!X108</f>
        <v>819799.4041625536</v>
      </c>
      <c r="O107" s="24">
        <f>'Izvjestaj CBCG - CBCG Survey'!Z108+'Izvj. ost.dep.inst - ODC Survey'!Y108</f>
        <v>1083872.0746300002</v>
      </c>
      <c r="P107" s="24">
        <f t="shared" si="9"/>
        <v>1903671.4787925538</v>
      </c>
      <c r="Q107" s="24">
        <f>'Izvj. ost.dep.inst - ODC Survey'!AA108</f>
        <v>4474</v>
      </c>
      <c r="R107" s="353">
        <f>'Izvj. ost.dep.inst - ODC Survey'!AB108</f>
        <v>8444</v>
      </c>
      <c r="S107" s="24">
        <f>'Izvjestaj CBCG - CBCG Survey'!AB108+'Izvj. ost.dep.inst - ODC Survey'!AC108</f>
        <v>515427.30703000008</v>
      </c>
      <c r="T107" s="627" t="s">
        <v>86</v>
      </c>
      <c r="U107" s="708"/>
      <c r="V107" s="521"/>
    </row>
    <row r="108" spans="1:22" s="520" customFormat="1" x14ac:dyDescent="0.2">
      <c r="A108" s="708"/>
      <c r="B108" s="147" t="s">
        <v>40</v>
      </c>
      <c r="C108" s="24">
        <f>'Izvjestaj CBCG - CBCG Survey'!I109</f>
        <v>798163.39976000006</v>
      </c>
      <c r="D108" s="24">
        <f>'Izvj. ost.dep.inst - ODC Survey'!I109</f>
        <v>677400.76029000001</v>
      </c>
      <c r="E108" s="24">
        <f t="shared" si="5"/>
        <v>1475564.1600500001</v>
      </c>
      <c r="F108" s="24">
        <f>'Izvjestaj CBCG - CBCG Survey'!M109</f>
        <v>32838.663600000007</v>
      </c>
      <c r="G108" s="24">
        <f>'Izvj. ost.dep.inst - ODC Survey'!N109</f>
        <v>735854.07497000007</v>
      </c>
      <c r="H108" s="24">
        <f t="shared" si="6"/>
        <v>768692.73857000005</v>
      </c>
      <c r="I108" s="24">
        <f t="shared" si="7"/>
        <v>706871.42148000002</v>
      </c>
      <c r="J108" s="24">
        <f>'Izvjestaj CBCG - CBCG Survey'!R109+'Izvj. ost.dep.inst - ODC Survey'!S109</f>
        <v>-172075.83298999997</v>
      </c>
      <c r="K108" s="24">
        <f>'Izvjestaj CBCG - CBCG Survey'!S109+'Izvj. ost.dep.inst - ODC Survey'!T109</f>
        <v>1938182.5818400001</v>
      </c>
      <c r="L108" s="24">
        <f t="shared" si="8"/>
        <v>1766106.7488500001</v>
      </c>
      <c r="M108" s="24">
        <f>'Izvjestaj CBCG - CBCG Survey'!U109+'Izvj. ost.dep.inst - ODC Survey'!V109+('Izvjestaj CBCG - CBCG Survey'!X109-'Izvjestaj CBCG - CBCG Survey'!O109)+('Izvj. ost.dep.inst - ODC Survey'!W109-'Izvj. ost.dep.inst - ODC Survey'!P109)</f>
        <v>-19526.605280000076</v>
      </c>
      <c r="N108" s="24">
        <f>'Izvjestaj CBCG - CBCG Survey'!Y109+'Izvj. ost.dep.inst - ODC Survey'!X109</f>
        <v>877929.01781085064</v>
      </c>
      <c r="O108" s="24">
        <f>'Izvjestaj CBCG - CBCG Survey'!Z109+'Izvj. ost.dep.inst - ODC Survey'!Y109</f>
        <v>1070621.3553900002</v>
      </c>
      <c r="P108" s="24">
        <f t="shared" si="9"/>
        <v>1948550.3732008508</v>
      </c>
      <c r="Q108" s="24">
        <f>'Izvj. ost.dep.inst - ODC Survey'!AA109</f>
        <v>4872</v>
      </c>
      <c r="R108" s="353">
        <f>'Izvj. ost.dep.inst - ODC Survey'!AB109</f>
        <v>8488</v>
      </c>
      <c r="S108" s="24">
        <f>'Izvjestaj CBCG - CBCG Survey'!AB109+'Izvj. ost.dep.inst - ODC Survey'!AC109</f>
        <v>530590.07169000001</v>
      </c>
      <c r="T108" s="627" t="s">
        <v>77</v>
      </c>
      <c r="U108" s="708"/>
      <c r="V108" s="521"/>
    </row>
    <row r="109" spans="1:22" s="520" customFormat="1" x14ac:dyDescent="0.2">
      <c r="A109" s="708"/>
      <c r="B109" s="147" t="s">
        <v>41</v>
      </c>
      <c r="C109" s="24">
        <f>'Izvjestaj CBCG - CBCG Survey'!I110</f>
        <v>826123.30637999997</v>
      </c>
      <c r="D109" s="24">
        <f>'Izvj. ost.dep.inst - ODC Survey'!I110</f>
        <v>762453.29604000004</v>
      </c>
      <c r="E109" s="24">
        <f t="shared" si="5"/>
        <v>1588576.6024199999</v>
      </c>
      <c r="F109" s="24">
        <f>'Izvjestaj CBCG - CBCG Survey'!M110</f>
        <v>32322.014930000001</v>
      </c>
      <c r="G109" s="24">
        <f>'Izvj. ost.dep.inst - ODC Survey'!N110</f>
        <v>735094.54479999992</v>
      </c>
      <c r="H109" s="24">
        <f t="shared" si="6"/>
        <v>767416.55972999986</v>
      </c>
      <c r="I109" s="24">
        <f t="shared" si="7"/>
        <v>821160.04269000003</v>
      </c>
      <c r="J109" s="24">
        <f>'Izvjestaj CBCG - CBCG Survey'!R110+'Izvj. ost.dep.inst - ODC Survey'!S110</f>
        <v>-179154.07798999996</v>
      </c>
      <c r="K109" s="24">
        <f>'Izvjestaj CBCG - CBCG Survey'!S110+'Izvj. ost.dep.inst - ODC Survey'!T110</f>
        <v>1930165.0414699998</v>
      </c>
      <c r="L109" s="24">
        <f t="shared" si="8"/>
        <v>1751010.9634799999</v>
      </c>
      <c r="M109" s="24">
        <f>'Izvjestaj CBCG - CBCG Survey'!U110+'Izvj. ost.dep.inst - ODC Survey'!V110+('Izvjestaj CBCG - CBCG Survey'!X110-'Izvjestaj CBCG - CBCG Survey'!O110)+('Izvj. ost.dep.inst - ODC Survey'!W110-'Izvj. ost.dep.inst - ODC Survey'!P110)</f>
        <v>-31199.513609999965</v>
      </c>
      <c r="N109" s="24">
        <f>'Izvjestaj CBCG - CBCG Survey'!Y110+'Izvj. ost.dep.inst - ODC Survey'!X110</f>
        <v>977217.91259004292</v>
      </c>
      <c r="O109" s="24">
        <f>'Izvjestaj CBCG - CBCG Survey'!Z110+'Izvj. ost.dep.inst - ODC Survey'!Y110</f>
        <v>1074365.0150599999</v>
      </c>
      <c r="P109" s="24">
        <f t="shared" si="9"/>
        <v>2051582.9276500428</v>
      </c>
      <c r="Q109" s="24">
        <f>'Izvj. ost.dep.inst - ODC Survey'!AA110</f>
        <v>4898</v>
      </c>
      <c r="R109" s="353">
        <f>'Izvj. ost.dep.inst - ODC Survey'!AB110</f>
        <v>8540</v>
      </c>
      <c r="S109" s="24">
        <f>'Izvjestaj CBCG - CBCG Survey'!AB110+'Izvj. ost.dep.inst - ODC Survey'!AC110</f>
        <v>538350.9037100001</v>
      </c>
      <c r="T109" s="627" t="s">
        <v>47</v>
      </c>
      <c r="U109" s="708"/>
      <c r="V109" s="521"/>
    </row>
    <row r="110" spans="1:22" s="520" customFormat="1" x14ac:dyDescent="0.2">
      <c r="A110" s="708"/>
      <c r="B110" s="147" t="s">
        <v>42</v>
      </c>
      <c r="C110" s="24">
        <f>'Izvjestaj CBCG - CBCG Survey'!I111</f>
        <v>661337.67031999992</v>
      </c>
      <c r="D110" s="24">
        <f>'Izvj. ost.dep.inst - ODC Survey'!I111</f>
        <v>794214.49881999998</v>
      </c>
      <c r="E110" s="24">
        <f t="shared" si="5"/>
        <v>1455552.1691399999</v>
      </c>
      <c r="F110" s="24">
        <f>'Izvjestaj CBCG - CBCG Survey'!M111</f>
        <v>32355.143740000003</v>
      </c>
      <c r="G110" s="24">
        <f>'Izvj. ost.dep.inst - ODC Survey'!N111</f>
        <v>736833.63610999996</v>
      </c>
      <c r="H110" s="24">
        <f t="shared" si="6"/>
        <v>769188.77984999993</v>
      </c>
      <c r="I110" s="24">
        <f t="shared" si="7"/>
        <v>686363.38928999996</v>
      </c>
      <c r="J110" s="24">
        <f>'Izvjestaj CBCG - CBCG Survey'!R111+'Izvj. ost.dep.inst - ODC Survey'!S111</f>
        <v>-11075.886910000001</v>
      </c>
      <c r="K110" s="24">
        <f>'Izvjestaj CBCG - CBCG Survey'!S111+'Izvj. ost.dep.inst - ODC Survey'!T111</f>
        <v>1926933.6103999999</v>
      </c>
      <c r="L110" s="24">
        <f t="shared" si="8"/>
        <v>1915857.7234899998</v>
      </c>
      <c r="M110" s="24">
        <f>'Izvjestaj CBCG - CBCG Survey'!U111+'Izvj. ost.dep.inst - ODC Survey'!V111+('Izvjestaj CBCG - CBCG Survey'!X111-'Izvjestaj CBCG - CBCG Survey'!O111)+('Izvj. ost.dep.inst - ODC Survey'!W111-'Izvj. ost.dep.inst - ODC Survey'!P111)</f>
        <v>-5502.3922799999709</v>
      </c>
      <c r="N110" s="24">
        <f>'Izvjestaj CBCG - CBCG Survey'!Y111+'Izvj. ost.dep.inst - ODC Survey'!X111</f>
        <v>971919.09849700262</v>
      </c>
      <c r="O110" s="24">
        <f>'Izvjestaj CBCG - CBCG Survey'!Z111+'Izvj. ost.dep.inst - ODC Survey'!Y111</f>
        <v>1095982.4694900003</v>
      </c>
      <c r="P110" s="24">
        <f t="shared" si="9"/>
        <v>2067901.5679870029</v>
      </c>
      <c r="Q110" s="24">
        <f>'Izvj. ost.dep.inst - ODC Survey'!AA111</f>
        <v>4923</v>
      </c>
      <c r="R110" s="353">
        <f>'Izvj. ost.dep.inst - ODC Survey'!AB111</f>
        <v>8339</v>
      </c>
      <c r="S110" s="24">
        <f>'Izvjestaj CBCG - CBCG Survey'!AB111+'Izvj. ost.dep.inst - ODC Survey'!AC111</f>
        <v>526563.4521900001</v>
      </c>
      <c r="T110" s="627" t="s">
        <v>42</v>
      </c>
      <c r="U110" s="708"/>
      <c r="V110" s="521"/>
    </row>
    <row r="111" spans="1:22" s="520" customFormat="1" x14ac:dyDescent="0.2">
      <c r="A111" s="708"/>
      <c r="B111" s="147" t="s">
        <v>43</v>
      </c>
      <c r="C111" s="24">
        <f>'Izvjestaj CBCG - CBCG Survey'!I112</f>
        <v>654809.96084000007</v>
      </c>
      <c r="D111" s="24">
        <f>'Izvj. ost.dep.inst - ODC Survey'!I112</f>
        <v>769188.15881000005</v>
      </c>
      <c r="E111" s="24">
        <f t="shared" si="5"/>
        <v>1423998.1196500002</v>
      </c>
      <c r="F111" s="24">
        <f>'Izvjestaj CBCG - CBCG Survey'!M112</f>
        <v>31969.679790000002</v>
      </c>
      <c r="G111" s="24">
        <f>'Izvj. ost.dep.inst - ODC Survey'!N112</f>
        <v>727149.35034999996</v>
      </c>
      <c r="H111" s="24">
        <f t="shared" si="6"/>
        <v>759119.03013999993</v>
      </c>
      <c r="I111" s="24">
        <f t="shared" si="7"/>
        <v>664879.08951000031</v>
      </c>
      <c r="J111" s="24">
        <f>'Izvjestaj CBCG - CBCG Survey'!R112+'Izvj. ost.dep.inst - ODC Survey'!S112</f>
        <v>36254.891709999996</v>
      </c>
      <c r="K111" s="24">
        <f>'Izvjestaj CBCG - CBCG Survey'!S112+'Izvj. ost.dep.inst - ODC Survey'!T112</f>
        <v>1944811.08256</v>
      </c>
      <c r="L111" s="24">
        <f t="shared" si="8"/>
        <v>1981065.9742700001</v>
      </c>
      <c r="M111" s="24">
        <f>'Izvjestaj CBCG - CBCG Survey'!U112+'Izvj. ost.dep.inst - ODC Survey'!V112+('Izvjestaj CBCG - CBCG Survey'!X112-'Izvjestaj CBCG - CBCG Survey'!O112)+('Izvj. ost.dep.inst - ODC Survey'!W112-'Izvj. ost.dep.inst - ODC Survey'!P112)</f>
        <v>-14166.541860000172</v>
      </c>
      <c r="N111" s="24">
        <f>'Izvjestaj CBCG - CBCG Survey'!Y112+'Izvj. ost.dep.inst - ODC Survey'!X112</f>
        <v>1013365.9833877861</v>
      </c>
      <c r="O111" s="24">
        <f>'Izvjestaj CBCG - CBCG Survey'!Z112+'Izvj. ost.dep.inst - ODC Survey'!Y112</f>
        <v>1103894.9333199998</v>
      </c>
      <c r="P111" s="24">
        <f t="shared" si="9"/>
        <v>2117260.9167077858</v>
      </c>
      <c r="Q111" s="24">
        <f>'Izvj. ost.dep.inst - ODC Survey'!AA112</f>
        <v>5050</v>
      </c>
      <c r="R111" s="353">
        <f>'Izvj. ost.dep.inst - ODC Survey'!AB112</f>
        <v>8374</v>
      </c>
      <c r="S111" s="24">
        <f>'Izvjestaj CBCG - CBCG Survey'!AB112+'Izvj. ost.dep.inst - ODC Survey'!AC112</f>
        <v>529428.48822000006</v>
      </c>
      <c r="T111" s="627" t="s">
        <v>48</v>
      </c>
      <c r="U111" s="708"/>
      <c r="V111" s="521"/>
    </row>
    <row r="112" spans="1:22" s="520" customFormat="1" x14ac:dyDescent="0.2">
      <c r="A112" s="708"/>
      <c r="B112" s="147" t="s">
        <v>44</v>
      </c>
      <c r="C112" s="24">
        <f>'Izvjestaj CBCG - CBCG Survey'!I113</f>
        <v>645020.78050000011</v>
      </c>
      <c r="D112" s="24">
        <f>'Izvj. ost.dep.inst - ODC Survey'!I113</f>
        <v>736145.65847000002</v>
      </c>
      <c r="E112" s="24">
        <f t="shared" si="5"/>
        <v>1381166.43897</v>
      </c>
      <c r="F112" s="24">
        <f>'Izvjestaj CBCG - CBCG Survey'!M113</f>
        <v>31472.005080000003</v>
      </c>
      <c r="G112" s="24">
        <f>'Izvj. ost.dep.inst - ODC Survey'!N113</f>
        <v>730766</v>
      </c>
      <c r="H112" s="24">
        <f t="shared" si="6"/>
        <v>762238.00508000003</v>
      </c>
      <c r="I112" s="24">
        <f t="shared" si="7"/>
        <v>618928.43388999999</v>
      </c>
      <c r="J112" s="24">
        <f>'Izvjestaj CBCG - CBCG Survey'!R113+'Izvj. ost.dep.inst - ODC Survey'!S113</f>
        <v>70540.750359999976</v>
      </c>
      <c r="K112" s="24">
        <f>'Izvjestaj CBCG - CBCG Survey'!S113+'Izvj. ost.dep.inst - ODC Survey'!T113</f>
        <v>1955894.6914099997</v>
      </c>
      <c r="L112" s="24">
        <f t="shared" si="8"/>
        <v>2026435.4417699997</v>
      </c>
      <c r="M112" s="24">
        <f>'Izvjestaj CBCG - CBCG Survey'!U113+'Izvj. ost.dep.inst - ODC Survey'!V113+('Izvjestaj CBCG - CBCG Survey'!X113-'Izvjestaj CBCG - CBCG Survey'!O113)+('Izvj. ost.dep.inst - ODC Survey'!W113-'Izvj. ost.dep.inst - ODC Survey'!P113)</f>
        <v>-16300.162909999955</v>
      </c>
      <c r="N112" s="24">
        <f>'Izvjestaj CBCG - CBCG Survey'!Y113+'Izvj. ost.dep.inst - ODC Survey'!X113</f>
        <v>1000951.9529154125</v>
      </c>
      <c r="O112" s="24">
        <f>'Izvjestaj CBCG - CBCG Survey'!Z113+'Izvj. ost.dep.inst - ODC Survey'!Y113</f>
        <v>1112789.2546600001</v>
      </c>
      <c r="P112" s="24">
        <f t="shared" si="9"/>
        <v>2113741.2075754125</v>
      </c>
      <c r="Q112" s="24">
        <f>'Izvj. ost.dep.inst - ODC Survey'!AA113</f>
        <v>5075</v>
      </c>
      <c r="R112" s="353">
        <f>'Izvj. ost.dep.inst - ODC Survey'!AB113</f>
        <v>8416</v>
      </c>
      <c r="S112" s="24">
        <f>'Izvjestaj CBCG - CBCG Survey'!AB113+'Izvj. ost.dep.inst - ODC Survey'!AC113</f>
        <v>534434.25219999999</v>
      </c>
      <c r="T112" s="147" t="s">
        <v>44</v>
      </c>
      <c r="U112" s="708"/>
      <c r="V112" s="521"/>
    </row>
    <row r="113" spans="1:22" s="520" customFormat="1" x14ac:dyDescent="0.2">
      <c r="A113" s="709"/>
      <c r="B113" s="148" t="s">
        <v>45</v>
      </c>
      <c r="C113" s="104">
        <f>'Izvjestaj CBCG - CBCG Survey'!I114</f>
        <v>623968.63841999997</v>
      </c>
      <c r="D113" s="104">
        <f>'Izvj. ost.dep.inst - ODC Survey'!I114</f>
        <v>593099.07102999999</v>
      </c>
      <c r="E113" s="104">
        <f t="shared" si="5"/>
        <v>1217067.70945</v>
      </c>
      <c r="F113" s="104">
        <f>'Izvjestaj CBCG - CBCG Survey'!M114</f>
        <v>32867.211859999996</v>
      </c>
      <c r="G113" s="104">
        <f>'Izvj. ost.dep.inst - ODC Survey'!N114</f>
        <v>735154</v>
      </c>
      <c r="H113" s="104">
        <f t="shared" si="6"/>
        <v>768021.21186000004</v>
      </c>
      <c r="I113" s="104">
        <f t="shared" si="7"/>
        <v>449046.49758999993</v>
      </c>
      <c r="J113" s="104">
        <f>'Izvjestaj CBCG - CBCG Survey'!R114+'Izvj. ost.dep.inst - ODC Survey'!S114</f>
        <v>174066.11807999999</v>
      </c>
      <c r="K113" s="104">
        <f>'Izvjestaj CBCG - CBCG Survey'!S114+'Izvj. ost.dep.inst - ODC Survey'!T114</f>
        <v>1964590.0662499997</v>
      </c>
      <c r="L113" s="104">
        <f t="shared" si="8"/>
        <v>2138656.1843299996</v>
      </c>
      <c r="M113" s="104">
        <f>'Izvjestaj CBCG - CBCG Survey'!U114+'Izvj. ost.dep.inst - ODC Survey'!V114+('Izvjestaj CBCG - CBCG Survey'!X114-'Izvjestaj CBCG - CBCG Survey'!O114)+('Izvj. ost.dep.inst - ODC Survey'!W114-'Izvj. ost.dep.inst - ODC Survey'!P114)</f>
        <v>-23997.302290000021</v>
      </c>
      <c r="N113" s="104">
        <f>'Izvjestaj CBCG - CBCG Survey'!Y114+'Izvj. ost.dep.inst - ODC Survey'!X114</f>
        <v>985222.29288877943</v>
      </c>
      <c r="O113" s="104">
        <f>'Izvjestaj CBCG - CBCG Survey'!Z114+'Izvj. ost.dep.inst - ODC Survey'!Y114</f>
        <v>1090035.57944</v>
      </c>
      <c r="P113" s="104">
        <f t="shared" si="9"/>
        <v>2075257.8723287794</v>
      </c>
      <c r="Q113" s="104">
        <f>'Izvj. ost.dep.inst - ODC Survey'!AA114</f>
        <v>4951.0000000000009</v>
      </c>
      <c r="R113" s="359">
        <f>'Izvj. ost.dep.inst - ODC Survey'!AB114</f>
        <v>8532</v>
      </c>
      <c r="S113" s="104">
        <f>'Izvjestaj CBCG - CBCG Survey'!AB114+'Izvj. ost.dep.inst - ODC Survey'!AC114</f>
        <v>522958.3612599998</v>
      </c>
      <c r="T113" s="148" t="s">
        <v>45</v>
      </c>
      <c r="U113" s="709"/>
      <c r="V113" s="521"/>
    </row>
    <row r="114" spans="1:22" s="520" customFormat="1" x14ac:dyDescent="0.2">
      <c r="A114" s="707">
        <v>2016</v>
      </c>
      <c r="B114" s="146" t="s">
        <v>34</v>
      </c>
      <c r="C114" s="24">
        <f>'Izvjestaj CBCG - CBCG Survey'!I115</f>
        <v>590980.13092999987</v>
      </c>
      <c r="D114" s="24">
        <f>'Izvj. ost.dep.inst - ODC Survey'!I115</f>
        <v>601911.09115000011</v>
      </c>
      <c r="E114" s="24">
        <f t="shared" si="5"/>
        <v>1192891.22208</v>
      </c>
      <c r="F114" s="24">
        <f>'Izvjestaj CBCG - CBCG Survey'!M115</f>
        <v>32644.126040000003</v>
      </c>
      <c r="G114" s="24">
        <f>'Izvj. ost.dep.inst - ODC Survey'!N115</f>
        <v>738799</v>
      </c>
      <c r="H114" s="24">
        <f t="shared" si="6"/>
        <v>771443.12604</v>
      </c>
      <c r="I114" s="24">
        <f t="shared" si="7"/>
        <v>421448.09603999997</v>
      </c>
      <c r="J114" s="24">
        <f>'Izvjestaj CBCG - CBCG Survey'!R115+'Izvj. ost.dep.inst - ODC Survey'!S115</f>
        <v>172863.18411000003</v>
      </c>
      <c r="K114" s="24">
        <f>'Izvjestaj CBCG - CBCG Survey'!S115+'Izvj. ost.dep.inst - ODC Survey'!T115</f>
        <v>1962229.7319199999</v>
      </c>
      <c r="L114" s="24">
        <f t="shared" si="8"/>
        <v>2135092.91603</v>
      </c>
      <c r="M114" s="24">
        <f>'Izvjestaj CBCG - CBCG Survey'!U115+'Izvj. ost.dep.inst - ODC Survey'!V115+('Izvjestaj CBCG - CBCG Survey'!X115-'Izvjestaj CBCG - CBCG Survey'!O115)+('Izvj. ost.dep.inst - ODC Survey'!W115-'Izvj. ost.dep.inst - ODC Survey'!P115)</f>
        <v>-29400.876560000004</v>
      </c>
      <c r="N114" s="24">
        <f>'Izvjestaj CBCG - CBCG Survey'!Y115+'Izvj. ost.dep.inst - ODC Survey'!X115</f>
        <v>962693.85045999999</v>
      </c>
      <c r="O114" s="24">
        <f>'Izvjestaj CBCG - CBCG Survey'!Z115+'Izvj. ost.dep.inst - ODC Survey'!Y115</f>
        <v>1081278.2584199999</v>
      </c>
      <c r="P114" s="24">
        <f t="shared" si="9"/>
        <v>2043972.1088799997</v>
      </c>
      <c r="Q114" s="24">
        <f>'Izvj. ost.dep.inst - ODC Survey'!AA115</f>
        <v>5057</v>
      </c>
      <c r="R114" s="353">
        <f>'Izvj. ost.dep.inst - ODC Survey'!AB115</f>
        <v>7388</v>
      </c>
      <c r="S114" s="24">
        <f>'Izvjestaj CBCG - CBCG Survey'!AB115+'Izvj. ost.dep.inst - ODC Survey'!AC115</f>
        <v>529523.14338999998</v>
      </c>
      <c r="T114" s="254" t="s">
        <v>34</v>
      </c>
      <c r="U114" s="707">
        <v>2016</v>
      </c>
      <c r="V114" s="521"/>
    </row>
    <row r="115" spans="1:22" s="520" customFormat="1" x14ac:dyDescent="0.2">
      <c r="A115" s="708"/>
      <c r="B115" s="147" t="s">
        <v>35</v>
      </c>
      <c r="C115" s="24">
        <f>'Izvjestaj CBCG - CBCG Survey'!I116</f>
        <v>579843.46620999998</v>
      </c>
      <c r="D115" s="24">
        <f>'Izvj. ost.dep.inst - ODC Survey'!I116</f>
        <v>597204.80492000002</v>
      </c>
      <c r="E115" s="24">
        <f t="shared" si="5"/>
        <v>1177048.27113</v>
      </c>
      <c r="F115" s="24">
        <f>'Izvjestaj CBCG - CBCG Survey'!M116</f>
        <v>32759.704905829039</v>
      </c>
      <c r="G115" s="24">
        <f>'Izvj. ost.dep.inst - ODC Survey'!N116</f>
        <v>741131.99999999988</v>
      </c>
      <c r="H115" s="24">
        <f t="shared" si="6"/>
        <v>773891.70490582893</v>
      </c>
      <c r="I115" s="24">
        <f t="shared" si="7"/>
        <v>403156.56622417108</v>
      </c>
      <c r="J115" s="24">
        <f>'Izvjestaj CBCG - CBCG Survey'!R116+'Izvj. ost.dep.inst - ODC Survey'!S116</f>
        <v>189870.06330582904</v>
      </c>
      <c r="K115" s="24">
        <f>'Izvjestaj CBCG - CBCG Survey'!S116+'Izvj. ost.dep.inst - ODC Survey'!T116</f>
        <v>1961249.7918000009</v>
      </c>
      <c r="L115" s="24">
        <f t="shared" si="8"/>
        <v>2151119.8551058299</v>
      </c>
      <c r="M115" s="24">
        <f>'Izvjestaj CBCG - CBCG Survey'!U116+'Izvj. ost.dep.inst - ODC Survey'!V116+('Izvjestaj CBCG - CBCG Survey'!X116-'Izvjestaj CBCG - CBCG Survey'!O116)+('Izvj. ost.dep.inst - ODC Survey'!W116-'Izvj. ost.dep.inst - ODC Survey'!P116)</f>
        <v>-40400.424780000001</v>
      </c>
      <c r="N115" s="24">
        <f>'Izvjestaj CBCG - CBCG Survey'!Y116+'Izvj. ost.dep.inst - ODC Survey'!X116</f>
        <v>990309.53287999996</v>
      </c>
      <c r="O115" s="24">
        <f>'Izvjestaj CBCG - CBCG Survey'!Z116+'Izvj. ost.dep.inst - ODC Survey'!Y116</f>
        <v>1061464.9085499998</v>
      </c>
      <c r="P115" s="24">
        <f t="shared" si="9"/>
        <v>2051774.4414299997</v>
      </c>
      <c r="Q115" s="24">
        <f>'Izvj. ost.dep.inst - ODC Survey'!AA116</f>
        <v>5122</v>
      </c>
      <c r="R115" s="353">
        <f>'Izvj. ost.dep.inst - ODC Survey'!AB116</f>
        <v>7399</v>
      </c>
      <c r="S115" s="24">
        <f>'Izvjestaj CBCG - CBCG Survey'!AB116+'Izvj. ost.dep.inst - ODC Survey'!AC116</f>
        <v>530381.4498399999</v>
      </c>
      <c r="T115" s="627" t="s">
        <v>35</v>
      </c>
      <c r="U115" s="708"/>
      <c r="V115" s="521"/>
    </row>
    <row r="116" spans="1:22" s="520" customFormat="1" x14ac:dyDescent="0.2">
      <c r="A116" s="708"/>
      <c r="B116" s="147" t="s">
        <v>36</v>
      </c>
      <c r="C116" s="24">
        <f>'Izvjestaj CBCG - CBCG Survey'!I117</f>
        <v>816082.20240000007</v>
      </c>
      <c r="D116" s="24">
        <f>'Izvj. ost.dep.inst - ODC Survey'!I117</f>
        <v>552413.78431999998</v>
      </c>
      <c r="E116" s="24">
        <f t="shared" si="5"/>
        <v>1368495.9867199999</v>
      </c>
      <c r="F116" s="24">
        <f>'Izvjestaj CBCG - CBCG Survey'!M117</f>
        <v>31953.484803674688</v>
      </c>
      <c r="G116" s="24">
        <f>'Izvj. ost.dep.inst - ODC Survey'!N117</f>
        <v>741678</v>
      </c>
      <c r="H116" s="24">
        <f t="shared" si="6"/>
        <v>773631.48480367474</v>
      </c>
      <c r="I116" s="24">
        <f t="shared" si="7"/>
        <v>594864.50191632519</v>
      </c>
      <c r="J116" s="24">
        <f>'Izvjestaj CBCG - CBCG Survey'!R117+'Izvj. ost.dep.inst - ODC Survey'!S117</f>
        <v>-27326.619026325294</v>
      </c>
      <c r="K116" s="24">
        <f>'Izvjestaj CBCG - CBCG Survey'!S117+'Izvj. ost.dep.inst - ODC Survey'!T117</f>
        <v>1985863.586559999</v>
      </c>
      <c r="L116" s="24">
        <f t="shared" si="8"/>
        <v>1958536.9675336736</v>
      </c>
      <c r="M116" s="24">
        <f>'Izvjestaj CBCG - CBCG Survey'!U117+'Izvj. ost.dep.inst - ODC Survey'!V117+('Izvjestaj CBCG - CBCG Survey'!X117-'Izvjestaj CBCG - CBCG Survey'!O117)+('Izvj. ost.dep.inst - ODC Survey'!W117-'Izvj. ost.dep.inst - ODC Survey'!P117)</f>
        <v>-28604.014209999994</v>
      </c>
      <c r="N116" s="24">
        <f>'Izvjestaj CBCG - CBCG Survey'!Y117+'Izvj. ost.dep.inst - ODC Survey'!X117</f>
        <v>959073.14595000003</v>
      </c>
      <c r="O116" s="24">
        <f>'Izvjestaj CBCG - CBCG Survey'!Z117+'Izvj. ost.dep.inst - ODC Survey'!Y117</f>
        <v>1078823.8566700001</v>
      </c>
      <c r="P116" s="24">
        <f t="shared" si="9"/>
        <v>2037897.0026200002</v>
      </c>
      <c r="Q116" s="24">
        <f>'Izvj. ost.dep.inst - ODC Survey'!AA117</f>
        <v>5148</v>
      </c>
      <c r="R116" s="353">
        <f>'Izvj. ost.dep.inst - ODC Survey'!AB117</f>
        <v>7183.9999999999991</v>
      </c>
      <c r="S116" s="24">
        <f>'Izvjestaj CBCG - CBCG Survey'!AB117+'Izvj. ost.dep.inst - ODC Survey'!AC117</f>
        <v>531778.71840999986</v>
      </c>
      <c r="T116" s="627" t="s">
        <v>36</v>
      </c>
      <c r="U116" s="708"/>
      <c r="V116" s="521"/>
    </row>
    <row r="117" spans="1:22" s="520" customFormat="1" x14ac:dyDescent="0.2">
      <c r="A117" s="708"/>
      <c r="B117" s="147" t="s">
        <v>37</v>
      </c>
      <c r="C117" s="24">
        <f>'Izvjestaj CBCG - CBCG Survey'!I118</f>
        <v>626514.98939000012</v>
      </c>
      <c r="D117" s="24">
        <f>'Izvj. ost.dep.inst - ODC Survey'!I118</f>
        <v>519699.67858000001</v>
      </c>
      <c r="E117" s="24">
        <f t="shared" si="5"/>
        <v>1146214.6679700001</v>
      </c>
      <c r="F117" s="24">
        <f>'Izvjestaj CBCG - CBCG Survey'!M118</f>
        <v>32095.749004712005</v>
      </c>
      <c r="G117" s="24">
        <f>'Izvj. ost.dep.inst - ODC Survey'!N118</f>
        <v>745012</v>
      </c>
      <c r="H117" s="24">
        <f t="shared" si="6"/>
        <v>777107.74900471198</v>
      </c>
      <c r="I117" s="24">
        <f t="shared" si="7"/>
        <v>369106.91896528809</v>
      </c>
      <c r="J117" s="24">
        <f>'Izvjestaj CBCG - CBCG Survey'!R118+'Izvj. ost.dep.inst - ODC Survey'!S118</f>
        <v>182732.43338471203</v>
      </c>
      <c r="K117" s="24">
        <f>'Izvjestaj CBCG - CBCG Survey'!S118+'Izvj. ost.dep.inst - ODC Survey'!T118</f>
        <v>2004144.5917799999</v>
      </c>
      <c r="L117" s="24">
        <f t="shared" si="8"/>
        <v>2186877.0251647118</v>
      </c>
      <c r="M117" s="24">
        <f>'Izvjestaj CBCG - CBCG Survey'!U118+'Izvj. ost.dep.inst - ODC Survey'!V118+('Izvjestaj CBCG - CBCG Survey'!X118-'Izvjestaj CBCG - CBCG Survey'!O118)+('Izvj. ost.dep.inst - ODC Survey'!W118-'Izvj. ost.dep.inst - ODC Survey'!P118)</f>
        <v>-34039.499550000008</v>
      </c>
      <c r="N117" s="24">
        <f>'Izvjestaj CBCG - CBCG Survey'!Y118+'Izvj. ost.dep.inst - ODC Survey'!X118</f>
        <v>963820.48982000002</v>
      </c>
      <c r="O117" s="24">
        <f>'Izvjestaj CBCG - CBCG Survey'!Z118+'Izvj. ost.dep.inst - ODC Survey'!Y118</f>
        <v>1077635.9088299999</v>
      </c>
      <c r="P117" s="24">
        <f t="shared" si="9"/>
        <v>2041456.3986499999</v>
      </c>
      <c r="Q117" s="24">
        <f>'Izvj. ost.dep.inst - ODC Survey'!AA118</f>
        <v>5173.9999999999991</v>
      </c>
      <c r="R117" s="353">
        <f>'Izvj. ost.dep.inst - ODC Survey'!AB118</f>
        <v>7218.9999999999991</v>
      </c>
      <c r="S117" s="24">
        <f>'Izvjestaj CBCG - CBCG Survey'!AB118+'Izvj. ost.dep.inst - ODC Survey'!AC118</f>
        <v>536173.15327999997</v>
      </c>
      <c r="T117" s="627" t="s">
        <v>37</v>
      </c>
      <c r="U117" s="708"/>
      <c r="V117" s="521"/>
    </row>
    <row r="118" spans="1:22" s="520" customFormat="1" x14ac:dyDescent="0.2">
      <c r="A118" s="708"/>
      <c r="B118" s="147" t="s">
        <v>38</v>
      </c>
      <c r="C118" s="24">
        <f>'Izvjestaj CBCG - CBCG Survey'!I119</f>
        <v>620814.91758000001</v>
      </c>
      <c r="D118" s="24">
        <f>'Izvj. ost.dep.inst - ODC Survey'!I119</f>
        <v>529341.37098000001</v>
      </c>
      <c r="E118" s="24">
        <f t="shared" si="5"/>
        <v>1150156.28856</v>
      </c>
      <c r="F118" s="24">
        <f>'Izvjestaj CBCG - CBCG Survey'!M119</f>
        <v>32477.711019911232</v>
      </c>
      <c r="G118" s="24">
        <f>'Izvj. ost.dep.inst - ODC Survey'!N119</f>
        <v>745599.00000000012</v>
      </c>
      <c r="H118" s="24">
        <f t="shared" si="6"/>
        <v>778076.71101991134</v>
      </c>
      <c r="I118" s="24">
        <f t="shared" si="7"/>
        <v>372079.57754008868</v>
      </c>
      <c r="J118" s="24">
        <f>'Izvjestaj CBCG - CBCG Survey'!R119+'Izvj. ost.dep.inst - ODC Survey'!S119</f>
        <v>182705.41623991125</v>
      </c>
      <c r="K118" s="24">
        <f>'Izvjestaj CBCG - CBCG Survey'!S119+'Izvj. ost.dep.inst - ODC Survey'!T119</f>
        <v>2026280.6690799999</v>
      </c>
      <c r="L118" s="24">
        <f t="shared" si="8"/>
        <v>2208986.0853199111</v>
      </c>
      <c r="M118" s="24">
        <f>'Izvjestaj CBCG - CBCG Survey'!U119+'Izvj. ost.dep.inst - ODC Survey'!V119+('Izvjestaj CBCG - CBCG Survey'!X119-'Izvjestaj CBCG - CBCG Survey'!O119)+('Izvj. ost.dep.inst - ODC Survey'!W119-'Izvj. ost.dep.inst - ODC Survey'!P119)</f>
        <v>-24587.153149999969</v>
      </c>
      <c r="N118" s="24">
        <f>'Izvjestaj CBCG - CBCG Survey'!Y119+'Izvj. ost.dep.inst - ODC Survey'!X119</f>
        <v>973611.44600999984</v>
      </c>
      <c r="O118" s="24">
        <f>'Izvjestaj CBCG - CBCG Survey'!Z119+'Izvj. ost.dep.inst - ODC Survey'!Y119</f>
        <v>1080436.2269899999</v>
      </c>
      <c r="P118" s="24">
        <f t="shared" si="9"/>
        <v>2054047.6729999997</v>
      </c>
      <c r="Q118" s="24">
        <f>'Izvj. ost.dep.inst - ODC Survey'!AA119</f>
        <v>5201</v>
      </c>
      <c r="R118" s="353">
        <f>'Izvj. ost.dep.inst - ODC Survey'!AB119</f>
        <v>7255.0000000000009</v>
      </c>
      <c r="S118" s="24">
        <f>'Izvjestaj CBCG - CBCG Survey'!AB119+'Izvj. ost.dep.inst - ODC Survey'!AC119</f>
        <v>539149.68074999994</v>
      </c>
      <c r="T118" s="627" t="s">
        <v>46</v>
      </c>
      <c r="U118" s="708"/>
      <c r="V118" s="521"/>
    </row>
    <row r="119" spans="1:22" s="520" customFormat="1" x14ac:dyDescent="0.2">
      <c r="A119" s="708"/>
      <c r="B119" s="147" t="s">
        <v>39</v>
      </c>
      <c r="C119" s="24">
        <f>'Izvjestaj CBCG - CBCG Survey'!I120</f>
        <v>616738.4381599999</v>
      </c>
      <c r="D119" s="24">
        <f>'Izvj. ost.dep.inst - ODC Survey'!I120</f>
        <v>519822.52964000002</v>
      </c>
      <c r="E119" s="24">
        <f t="shared" si="5"/>
        <v>1136560.9678</v>
      </c>
      <c r="F119" s="24">
        <f>'Izvjestaj CBCG - CBCG Survey'!M120</f>
        <v>32535.983519287351</v>
      </c>
      <c r="G119" s="24">
        <f>'Izvj. ost.dep.inst - ODC Survey'!N120</f>
        <v>752236.08000000007</v>
      </c>
      <c r="H119" s="24">
        <f t="shared" si="6"/>
        <v>784772.06351928739</v>
      </c>
      <c r="I119" s="24">
        <f t="shared" si="7"/>
        <v>351788.9042807126</v>
      </c>
      <c r="J119" s="24">
        <f>'Izvjestaj CBCG - CBCG Survey'!R120+'Izvj. ost.dep.inst - ODC Survey'!S120</f>
        <v>207706.08478928736</v>
      </c>
      <c r="K119" s="24">
        <f>'Izvjestaj CBCG - CBCG Survey'!S120+'Izvj. ost.dep.inst - ODC Survey'!T120</f>
        <v>2051410.5480500001</v>
      </c>
      <c r="L119" s="24">
        <f t="shared" si="8"/>
        <v>2259116.6328392876</v>
      </c>
      <c r="M119" s="24">
        <f>'Izvjestaj CBCG - CBCG Survey'!U120+'Izvj. ost.dep.inst - ODC Survey'!V120+('Izvjestaj CBCG - CBCG Survey'!X120-'Izvjestaj CBCG - CBCG Survey'!O120)+('Izvj. ost.dep.inst - ODC Survey'!W120-'Izvj. ost.dep.inst - ODC Survey'!P120)</f>
        <v>-23201.064940000011</v>
      </c>
      <c r="N119" s="24">
        <f>'Izvjestaj CBCG - CBCG Survey'!Y120+'Izvj. ost.dep.inst - ODC Survey'!X120</f>
        <v>993174.38924999989</v>
      </c>
      <c r="O119" s="24">
        <f>'Izvjestaj CBCG - CBCG Survey'!Z120+'Izvj. ost.dep.inst - ODC Survey'!Y120</f>
        <v>1075927.0964200001</v>
      </c>
      <c r="P119" s="24">
        <f t="shared" si="9"/>
        <v>2069101.4856699998</v>
      </c>
      <c r="Q119" s="24">
        <f>'Izvj. ost.dep.inst - ODC Survey'!AA120</f>
        <v>5320</v>
      </c>
      <c r="R119" s="353">
        <f>'Izvj. ost.dep.inst - ODC Survey'!AB120</f>
        <v>7289</v>
      </c>
      <c r="S119" s="24">
        <f>'Izvjestaj CBCG - CBCG Survey'!AB120+'Izvj. ost.dep.inst - ODC Survey'!AC120</f>
        <v>552394.7755799999</v>
      </c>
      <c r="T119" s="627" t="s">
        <v>86</v>
      </c>
      <c r="U119" s="708"/>
      <c r="V119" s="521"/>
    </row>
    <row r="120" spans="1:22" s="520" customFormat="1" x14ac:dyDescent="0.2">
      <c r="A120" s="708"/>
      <c r="B120" s="147" t="s">
        <v>40</v>
      </c>
      <c r="C120" s="24">
        <f>'Izvjestaj CBCG - CBCG Survey'!I121</f>
        <v>612306.64162000001</v>
      </c>
      <c r="D120" s="24">
        <f>'Izvj. ost.dep.inst - ODC Survey'!I121</f>
        <v>616842.45499</v>
      </c>
      <c r="E120" s="24">
        <f t="shared" si="5"/>
        <v>1229149.0966099999</v>
      </c>
      <c r="F120" s="24">
        <f>'Izvjestaj CBCG - CBCG Survey'!M121</f>
        <v>32376.803162657972</v>
      </c>
      <c r="G120" s="24">
        <f>'Izvj. ost.dep.inst - ODC Survey'!N121</f>
        <v>760574.99999999988</v>
      </c>
      <c r="H120" s="24">
        <f t="shared" si="6"/>
        <v>792951.80316265789</v>
      </c>
      <c r="I120" s="24">
        <f t="shared" si="7"/>
        <v>436197.293447342</v>
      </c>
      <c r="J120" s="24">
        <f>'Izvjestaj CBCG - CBCG Survey'!R121+'Izvj. ost.dep.inst - ODC Survey'!S121</f>
        <v>217553.38510265798</v>
      </c>
      <c r="K120" s="24">
        <f>'Izvjestaj CBCG - CBCG Survey'!S121+'Izvj. ost.dep.inst - ODC Survey'!T121</f>
        <v>2055140.1598999999</v>
      </c>
      <c r="L120" s="24">
        <f t="shared" si="8"/>
        <v>2272693.5450026579</v>
      </c>
      <c r="M120" s="24">
        <f>'Izvjestaj CBCG - CBCG Survey'!U121+'Izvj. ost.dep.inst - ODC Survey'!V121+('Izvjestaj CBCG - CBCG Survey'!X121-'Izvjestaj CBCG - CBCG Survey'!O121)+('Izvj. ost.dep.inst - ODC Survey'!W121-'Izvj. ost.dep.inst - ODC Survey'!P121)</f>
        <v>-35511.753769999894</v>
      </c>
      <c r="N120" s="24">
        <f>'Izvjestaj CBCG - CBCG Survey'!Y121+'Izvj. ost.dep.inst - ODC Survey'!X121</f>
        <v>1095910.1154800002</v>
      </c>
      <c r="O120" s="24">
        <f>'Izvjestaj CBCG - CBCG Survey'!Z121+'Izvj. ost.dep.inst - ODC Survey'!Y121</f>
        <v>1079552.3773599998</v>
      </c>
      <c r="P120" s="24">
        <f t="shared" si="9"/>
        <v>2175462.49284</v>
      </c>
      <c r="Q120" s="24">
        <f>'Izvj. ost.dep.inst - ODC Survey'!AA121</f>
        <v>5648</v>
      </c>
      <c r="R120" s="353">
        <f>'Izvj. ost.dep.inst - ODC Survey'!AB121</f>
        <v>7333</v>
      </c>
      <c r="S120" s="24">
        <f>'Izvjestaj CBCG - CBCG Survey'!AB121+'Izvj. ost.dep.inst - ODC Survey'!AC121</f>
        <v>555963.24456999998</v>
      </c>
      <c r="T120" s="627" t="s">
        <v>77</v>
      </c>
      <c r="U120" s="708"/>
      <c r="V120" s="521"/>
    </row>
    <row r="121" spans="1:22" s="520" customFormat="1" x14ac:dyDescent="0.2">
      <c r="A121" s="708"/>
      <c r="B121" s="147" t="s">
        <v>41</v>
      </c>
      <c r="C121" s="24">
        <f>'Izvjestaj CBCG - CBCG Survey'!I122</f>
        <v>665117.06797999982</v>
      </c>
      <c r="D121" s="24">
        <f>'Izvj. ost.dep.inst - ODC Survey'!I122</f>
        <v>698940.27772999997</v>
      </c>
      <c r="E121" s="24">
        <f t="shared" si="5"/>
        <v>1364057.3457099998</v>
      </c>
      <c r="F121" s="24">
        <f>'Izvjestaj CBCG - CBCG Survey'!M122</f>
        <v>32343.873572245415</v>
      </c>
      <c r="G121" s="24">
        <f>'Izvj. ost.dep.inst - ODC Survey'!N122</f>
        <v>761632</v>
      </c>
      <c r="H121" s="24">
        <f t="shared" si="6"/>
        <v>793975.87357224547</v>
      </c>
      <c r="I121" s="24">
        <f t="shared" si="7"/>
        <v>570081.47213775432</v>
      </c>
      <c r="J121" s="24">
        <f>'Izvjestaj CBCG - CBCG Survey'!R122+'Izvj. ost.dep.inst - ODC Survey'!S122</f>
        <v>152013.73601224541</v>
      </c>
      <c r="K121" s="24">
        <f>'Izvjestaj CBCG - CBCG Survey'!S122+'Izvj. ost.dep.inst - ODC Survey'!T122</f>
        <v>2041123.47609</v>
      </c>
      <c r="L121" s="24">
        <f t="shared" si="8"/>
        <v>2193137.2121022455</v>
      </c>
      <c r="M121" s="24">
        <f>'Izvjestaj CBCG - CBCG Survey'!U122+'Izvj. ost.dep.inst - ODC Survey'!V122+('Izvjestaj CBCG - CBCG Survey'!X122-'Izvjestaj CBCG - CBCG Survey'!O122)+('Izvj. ost.dep.inst - ODC Survey'!W122-'Izvj. ost.dep.inst - ODC Survey'!P122)</f>
        <v>-38689.286130000022</v>
      </c>
      <c r="N121" s="24">
        <f>'Izvjestaj CBCG - CBCG Survey'!Y122+'Izvj. ost.dep.inst - ODC Survey'!X122</f>
        <v>1165930.01037</v>
      </c>
      <c r="O121" s="24">
        <f>'Izvjestaj CBCG - CBCG Survey'!Z122+'Izvj. ost.dep.inst - ODC Survey'!Y122</f>
        <v>1061737.6520100001</v>
      </c>
      <c r="P121" s="24">
        <f t="shared" si="9"/>
        <v>2227667.6623800001</v>
      </c>
      <c r="Q121" s="24">
        <f>'Izvj. ost.dep.inst - ODC Survey'!AA122</f>
        <v>5910</v>
      </c>
      <c r="R121" s="353">
        <f>'Izvj. ost.dep.inst - ODC Survey'!AB122</f>
        <v>7362</v>
      </c>
      <c r="S121" s="24">
        <f>'Izvjestaj CBCG - CBCG Survey'!AB122+'Izvj. ost.dep.inst - ODC Survey'!AC122</f>
        <v>560967.49309999996</v>
      </c>
      <c r="T121" s="627" t="s">
        <v>47</v>
      </c>
      <c r="U121" s="708"/>
      <c r="V121" s="521"/>
    </row>
    <row r="122" spans="1:22" s="520" customFormat="1" x14ac:dyDescent="0.2">
      <c r="A122" s="708"/>
      <c r="B122" s="147" t="s">
        <v>42</v>
      </c>
      <c r="C122" s="24">
        <f>'Izvjestaj CBCG - CBCG Survey'!I123</f>
        <v>696430.91220000002</v>
      </c>
      <c r="D122" s="24">
        <f>'Izvj. ost.dep.inst - ODC Survey'!I123</f>
        <v>716484.10855999996</v>
      </c>
      <c r="E122" s="24">
        <f t="shared" si="5"/>
        <v>1412915.02076</v>
      </c>
      <c r="F122" s="24">
        <f>'Izvjestaj CBCG - CBCG Survey'!M123</f>
        <v>32293.877602066019</v>
      </c>
      <c r="G122" s="24">
        <f>'Izvj. ost.dep.inst - ODC Survey'!N123</f>
        <v>760161.00000000012</v>
      </c>
      <c r="H122" s="24">
        <f t="shared" si="6"/>
        <v>792454.87760206615</v>
      </c>
      <c r="I122" s="24">
        <f t="shared" si="7"/>
        <v>620460.14315793384</v>
      </c>
      <c r="J122" s="24">
        <f>'Izvjestaj CBCG - CBCG Survey'!R123+'Izvj. ost.dep.inst - ODC Survey'!S123</f>
        <v>155678.72933206602</v>
      </c>
      <c r="K122" s="24">
        <f>'Izvjestaj CBCG - CBCG Survey'!S123+'Izvj. ost.dep.inst - ODC Survey'!T123</f>
        <v>2023371.7315200001</v>
      </c>
      <c r="L122" s="24">
        <f t="shared" si="8"/>
        <v>2179050.4608520661</v>
      </c>
      <c r="M122" s="24">
        <f>'Izvjestaj CBCG - CBCG Survey'!U123+'Izvj. ost.dep.inst - ODC Survey'!V123+('Izvjestaj CBCG - CBCG Survey'!X123-'Izvjestaj CBCG - CBCG Survey'!O123)+('Izvj. ost.dep.inst - ODC Survey'!W123-'Izvj. ost.dep.inst - ODC Survey'!P123)</f>
        <v>-51110.847959999926</v>
      </c>
      <c r="N122" s="24">
        <f>'Izvjestaj CBCG - CBCG Survey'!Y123+'Izvj. ost.dep.inst - ODC Survey'!X123</f>
        <v>1210591.31054</v>
      </c>
      <c r="O122" s="24">
        <f>'Izvjestaj CBCG - CBCG Survey'!Z123+'Izvj. ost.dep.inst - ODC Survey'!Y123</f>
        <v>1060438.0885999999</v>
      </c>
      <c r="P122" s="24">
        <f t="shared" si="9"/>
        <v>2271029.3991399999</v>
      </c>
      <c r="Q122" s="24">
        <f>'Izvj. ost.dep.inst - ODC Survey'!AA123</f>
        <v>5939.9999999999991</v>
      </c>
      <c r="R122" s="353">
        <f>'Izvj. ost.dep.inst - ODC Survey'!AB123</f>
        <v>7176</v>
      </c>
      <c r="S122" s="24">
        <f>'Izvjestaj CBCG - CBCG Survey'!AB123+'Izvj. ost.dep.inst - ODC Survey'!AC123</f>
        <v>566478.72200999991</v>
      </c>
      <c r="T122" s="627" t="s">
        <v>42</v>
      </c>
      <c r="U122" s="708"/>
      <c r="V122" s="521"/>
    </row>
    <row r="123" spans="1:22" s="520" customFormat="1" x14ac:dyDescent="0.2">
      <c r="A123" s="708"/>
      <c r="B123" s="147" t="s">
        <v>43</v>
      </c>
      <c r="C123" s="24">
        <f>'Izvjestaj CBCG - CBCG Survey'!I124</f>
        <v>708789.04880999995</v>
      </c>
      <c r="D123" s="24">
        <f>'Izvj. ost.dep.inst - ODC Survey'!I124</f>
        <v>692908.08444000001</v>
      </c>
      <c r="E123" s="24">
        <f t="shared" si="5"/>
        <v>1401697.13325</v>
      </c>
      <c r="F123" s="24">
        <f>'Izvjestaj CBCG - CBCG Survey'!M124</f>
        <v>32410.003263297938</v>
      </c>
      <c r="G123" s="24">
        <f>'Izvj. ost.dep.inst - ODC Survey'!N124</f>
        <v>775187</v>
      </c>
      <c r="H123" s="24">
        <f t="shared" si="6"/>
        <v>807597.00326329796</v>
      </c>
      <c r="I123" s="24">
        <f t="shared" si="7"/>
        <v>594100.129986702</v>
      </c>
      <c r="J123" s="24">
        <f>'Izvjestaj CBCG - CBCG Survey'!R124+'Izvj. ost.dep.inst - ODC Survey'!S124</f>
        <v>144828.10586329794</v>
      </c>
      <c r="K123" s="24">
        <f>'Izvjestaj CBCG - CBCG Survey'!S124+'Izvj. ost.dep.inst - ODC Survey'!T124</f>
        <v>2037688.1847900001</v>
      </c>
      <c r="L123" s="24">
        <f t="shared" si="8"/>
        <v>2182516.2906532981</v>
      </c>
      <c r="M123" s="24">
        <f>'Izvjestaj CBCG - CBCG Survey'!U124+'Izvj. ost.dep.inst - ODC Survey'!V124+('Izvjestaj CBCG - CBCG Survey'!X124-'Izvjestaj CBCG - CBCG Survey'!O124)+('Izvj. ost.dep.inst - ODC Survey'!W124-'Izvj. ost.dep.inst - ODC Survey'!P124)</f>
        <v>-55268.811330000055</v>
      </c>
      <c r="N123" s="24">
        <f>'Izvjestaj CBCG - CBCG Survey'!Y124+'Izvj. ost.dep.inst - ODC Survey'!X124</f>
        <v>1195859.6851800003</v>
      </c>
      <c r="O123" s="24">
        <f>'Izvjestaj CBCG - CBCG Survey'!Z124+'Izvj. ost.dep.inst - ODC Survey'!Y124</f>
        <v>1056741.9943000001</v>
      </c>
      <c r="P123" s="24">
        <f t="shared" si="9"/>
        <v>2252601.6794800004</v>
      </c>
      <c r="Q123" s="24">
        <f>'Izvj. ost.dep.inst - ODC Survey'!AA124</f>
        <v>6042</v>
      </c>
      <c r="R123" s="353">
        <f>'Izvj. ost.dep.inst - ODC Survey'!AB124</f>
        <v>7212</v>
      </c>
      <c r="S123" s="24">
        <f>'Izvjestaj CBCG - CBCG Survey'!AB124+'Izvj. ost.dep.inst - ODC Survey'!AC124</f>
        <v>566032.94776999985</v>
      </c>
      <c r="T123" s="627" t="s">
        <v>48</v>
      </c>
      <c r="U123" s="708"/>
      <c r="V123" s="521"/>
    </row>
    <row r="124" spans="1:22" s="520" customFormat="1" x14ac:dyDescent="0.2">
      <c r="A124" s="708"/>
      <c r="B124" s="147" t="s">
        <v>44</v>
      </c>
      <c r="C124" s="24">
        <f>'Izvjestaj CBCG - CBCG Survey'!I125</f>
        <v>764831.56170000008</v>
      </c>
      <c r="D124" s="24">
        <f>'Izvj. ost.dep.inst - ODC Survey'!I125</f>
        <v>634252.28258999996</v>
      </c>
      <c r="E124" s="24">
        <f t="shared" si="5"/>
        <v>1399083.8442899999</v>
      </c>
      <c r="F124" s="24">
        <f>'Izvjestaj CBCG - CBCG Survey'!M125</f>
        <v>32870.087119457021</v>
      </c>
      <c r="G124" s="24">
        <f>'Izvj. ost.dep.inst - ODC Survey'!N125</f>
        <v>787656.00000000012</v>
      </c>
      <c r="H124" s="24">
        <f t="shared" si="6"/>
        <v>820526.08711945708</v>
      </c>
      <c r="I124" s="24">
        <f t="shared" si="7"/>
        <v>578557.75717054284</v>
      </c>
      <c r="J124" s="24">
        <f>'Izvjestaj CBCG - CBCG Survey'!R125+'Izvj. ost.dep.inst - ODC Survey'!S125</f>
        <v>155264.98270945699</v>
      </c>
      <c r="K124" s="24">
        <f>'Izvjestaj CBCG - CBCG Survey'!S125+'Izvj. ost.dep.inst - ODC Survey'!T125</f>
        <v>2061115.6679199999</v>
      </c>
      <c r="L124" s="24">
        <f t="shared" si="8"/>
        <v>2216380.6506294571</v>
      </c>
      <c r="M124" s="24">
        <f>'Izvjestaj CBCG - CBCG Survey'!U125+'Izvj. ost.dep.inst - ODC Survey'!V125+('Izvjestaj CBCG - CBCG Survey'!X125-'Izvjestaj CBCG - CBCG Survey'!O125)+('Izvj. ost.dep.inst - ODC Survey'!W125-'Izvj. ost.dep.inst - ODC Survey'!P125)</f>
        <v>-36047.760990000039</v>
      </c>
      <c r="N124" s="24">
        <f>'Izvjestaj CBCG - CBCG Survey'!Y125+'Izvj. ost.dep.inst - ODC Survey'!X125</f>
        <v>1201295.5825099999</v>
      </c>
      <c r="O124" s="24">
        <f>'Izvjestaj CBCG - CBCG Survey'!Z125+'Izvj. ost.dep.inst - ODC Survey'!Y125</f>
        <v>1053532.2256100001</v>
      </c>
      <c r="P124" s="24">
        <f t="shared" si="9"/>
        <v>2254827.8081200002</v>
      </c>
      <c r="Q124" s="24">
        <f>'Izvj. ost.dep.inst - ODC Survey'!AA125</f>
        <v>6225</v>
      </c>
      <c r="R124" s="353">
        <f>'Izvj. ost.dep.inst - ODC Survey'!AB125</f>
        <v>7249.0000000000009</v>
      </c>
      <c r="S124" s="24">
        <f>'Izvjestaj CBCG - CBCG Survey'!AB125+'Izvj. ost.dep.inst - ODC Survey'!AC125</f>
        <v>562681.08899999992</v>
      </c>
      <c r="T124" s="147" t="s">
        <v>44</v>
      </c>
      <c r="U124" s="708"/>
      <c r="V124" s="521"/>
    </row>
    <row r="125" spans="1:22" s="520" customFormat="1" x14ac:dyDescent="0.2">
      <c r="A125" s="709"/>
      <c r="B125" s="147" t="s">
        <v>45</v>
      </c>
      <c r="C125" s="104">
        <f>'Izvjestaj CBCG - CBCG Survey'!I126</f>
        <v>752702.67041000002</v>
      </c>
      <c r="D125" s="104">
        <f>'Izvj. ost.dep.inst - ODC Survey'!I126</f>
        <v>529962.05792000005</v>
      </c>
      <c r="E125" s="104">
        <f t="shared" si="5"/>
        <v>1282664.7283300001</v>
      </c>
      <c r="F125" s="104">
        <f>'Izvjestaj CBCG - CBCG Survey'!M126</f>
        <v>32932.171247036436</v>
      </c>
      <c r="G125" s="104">
        <f>'Izvj. ost.dep.inst - ODC Survey'!N126</f>
        <v>822138.99999999988</v>
      </c>
      <c r="H125" s="104">
        <f t="shared" si="6"/>
        <v>855071.17124703631</v>
      </c>
      <c r="I125" s="104">
        <f t="shared" si="7"/>
        <v>427593.55708296376</v>
      </c>
      <c r="J125" s="104">
        <f>'Izvjestaj CBCG - CBCG Survey'!R126+'Izvj. ost.dep.inst - ODC Survey'!S126</f>
        <v>295103.18087703642</v>
      </c>
      <c r="K125" s="104">
        <f>'Izvjestaj CBCG - CBCG Survey'!S126+'Izvj. ost.dep.inst - ODC Survey'!T126</f>
        <v>2065673.9811200001</v>
      </c>
      <c r="L125" s="104">
        <f t="shared" si="8"/>
        <v>2360777.1619970365</v>
      </c>
      <c r="M125" s="104">
        <f>'Izvjestaj CBCG - CBCG Survey'!U126+'Izvj. ost.dep.inst - ODC Survey'!V126+('Izvjestaj CBCG - CBCG Survey'!X126-'Izvjestaj CBCG - CBCG Survey'!O126)+('Izvj. ost.dep.inst - ODC Survey'!W126-'Izvj. ost.dep.inst - ODC Survey'!P126)</f>
        <v>-37388.61764000007</v>
      </c>
      <c r="N125" s="104">
        <f>'Izvjestaj CBCG - CBCG Survey'!Y126+'Izvj. ost.dep.inst - ODC Survey'!X126</f>
        <v>1213781.9507000002</v>
      </c>
      <c r="O125" s="104">
        <f>'Izvjestaj CBCG - CBCG Survey'!Z126+'Izvj. ost.dep.inst - ODC Survey'!Y126</f>
        <v>1048705.3345699999</v>
      </c>
      <c r="P125" s="104">
        <f t="shared" si="9"/>
        <v>2262487.2852699999</v>
      </c>
      <c r="Q125" s="104">
        <f>'Izvj. ost.dep.inst - ODC Survey'!AA126</f>
        <v>6133</v>
      </c>
      <c r="R125" s="359">
        <f>'Izvj. ost.dep.inst - ODC Survey'!AB126</f>
        <v>7289.0000000000009</v>
      </c>
      <c r="S125" s="104">
        <f>'Izvjestaj CBCG - CBCG Survey'!AB126+'Izvj. ost.dep.inst - ODC Survey'!AC126</f>
        <v>549848.45577999996</v>
      </c>
      <c r="T125" s="147" t="s">
        <v>45</v>
      </c>
      <c r="U125" s="709"/>
      <c r="V125" s="521"/>
    </row>
    <row r="126" spans="1:22" s="520" customFormat="1" x14ac:dyDescent="0.2">
      <c r="A126" s="707">
        <v>2017</v>
      </c>
      <c r="B126" s="146" t="s">
        <v>34</v>
      </c>
      <c r="C126" s="24">
        <f>'Izvjestaj CBCG - CBCG Survey'!I127</f>
        <v>741133.97970000014</v>
      </c>
      <c r="D126" s="24">
        <f>'Izvj. ost.dep.inst - ODC Survey'!I127</f>
        <v>531994.74020999996</v>
      </c>
      <c r="E126" s="24">
        <f t="shared" si="5"/>
        <v>1273128.71991</v>
      </c>
      <c r="F126" s="24">
        <f>'Izvjestaj CBCG - CBCG Survey'!M127</f>
        <v>32628.278641917597</v>
      </c>
      <c r="G126" s="24">
        <f>'Izvj. ost.dep.inst - ODC Survey'!N127</f>
        <v>826973</v>
      </c>
      <c r="H126" s="24">
        <f t="shared" si="6"/>
        <v>859601.27864191763</v>
      </c>
      <c r="I126" s="24">
        <f t="shared" si="7"/>
        <v>413527.44126808236</v>
      </c>
      <c r="J126" s="24">
        <f>'Izvjestaj CBCG - CBCG Survey'!R127+'Izvj. ost.dep.inst - ODC Survey'!S127</f>
        <v>261188.47535191762</v>
      </c>
      <c r="K126" s="24">
        <f>'Izvjestaj CBCG - CBCG Survey'!S127+'Izvj. ost.dep.inst - ODC Survey'!T127</f>
        <v>2072807.4557999996</v>
      </c>
      <c r="L126" s="24">
        <f t="shared" si="8"/>
        <v>2333995.9311519172</v>
      </c>
      <c r="M126" s="24">
        <f>'Izvjestaj CBCG - CBCG Survey'!U127+'Izvj. ost.dep.inst - ODC Survey'!V127+('Izvjestaj CBCG - CBCG Survey'!X127-'Izvjestaj CBCG - CBCG Survey'!O127)+('Izvj. ost.dep.inst - ODC Survey'!W127-'Izvj. ost.dep.inst - ODC Survey'!P127)</f>
        <v>-44298.382770000026</v>
      </c>
      <c r="N126" s="24">
        <f>'Izvjestaj CBCG - CBCG Survey'!Y127+'Izvj. ost.dep.inst - ODC Survey'!X127</f>
        <v>1176480.7453300001</v>
      </c>
      <c r="O126" s="24">
        <f>'Izvjestaj CBCG - CBCG Survey'!Z127+'Izvj. ost.dep.inst - ODC Survey'!Y127</f>
        <v>1045988.99949</v>
      </c>
      <c r="P126" s="24">
        <f t="shared" si="9"/>
        <v>2222469.7448200001</v>
      </c>
      <c r="Q126" s="24">
        <f>'Izvj. ost.dep.inst - ODC Survey'!AA127</f>
        <v>6171</v>
      </c>
      <c r="R126" s="353">
        <f>'Izvj. ost.dep.inst - ODC Survey'!AB127</f>
        <v>7330.9999999999991</v>
      </c>
      <c r="S126" s="24">
        <f>'Izvjestaj CBCG - CBCG Survey'!AB127+'Izvj. ost.dep.inst - ODC Survey'!AC127</f>
        <v>555856.06218999997</v>
      </c>
      <c r="T126" s="254" t="s">
        <v>34</v>
      </c>
      <c r="U126" s="707">
        <v>2017</v>
      </c>
      <c r="V126" s="521"/>
    </row>
    <row r="127" spans="1:22" s="520" customFormat="1" x14ac:dyDescent="0.2">
      <c r="A127" s="708"/>
      <c r="B127" s="147" t="s">
        <v>35</v>
      </c>
      <c r="C127" s="24">
        <f>'Izvjestaj CBCG - CBCG Survey'!I128</f>
        <v>740462.16079999995</v>
      </c>
      <c r="D127" s="24">
        <f>'Izvj. ost.dep.inst - ODC Survey'!I128</f>
        <v>503326.33637000003</v>
      </c>
      <c r="E127" s="24">
        <f t="shared" si="5"/>
        <v>1243788.4971699999</v>
      </c>
      <c r="F127" s="24">
        <f>'Izvjestaj CBCG - CBCG Survey'!M128</f>
        <v>32991.117993218402</v>
      </c>
      <c r="G127" s="24">
        <f>'Izvj. ost.dep.inst - ODC Survey'!N128</f>
        <v>835390</v>
      </c>
      <c r="H127" s="24">
        <f t="shared" si="6"/>
        <v>868381.11799321836</v>
      </c>
      <c r="I127" s="24">
        <f t="shared" si="7"/>
        <v>375407.37917678151</v>
      </c>
      <c r="J127" s="24">
        <f>'Izvjestaj CBCG - CBCG Survey'!R128+'Izvj. ost.dep.inst - ODC Survey'!S128</f>
        <v>265303.65044321842</v>
      </c>
      <c r="K127" s="24">
        <f>'Izvjestaj CBCG - CBCG Survey'!S128+'Izvj. ost.dep.inst - ODC Survey'!T128</f>
        <v>2083036.7815600003</v>
      </c>
      <c r="L127" s="24">
        <f t="shared" si="8"/>
        <v>2348340.4320032187</v>
      </c>
      <c r="M127" s="24">
        <f>'Izvjestaj CBCG - CBCG Survey'!U128+'Izvj. ost.dep.inst - ODC Survey'!V128+('Izvjestaj CBCG - CBCG Survey'!X128-'Izvjestaj CBCG - CBCG Survey'!O128)+('Izvj. ost.dep.inst - ODC Survey'!W128-'Izvj. ost.dep.inst - ODC Survey'!P128)</f>
        <v>-66922.148599999957</v>
      </c>
      <c r="N127" s="24">
        <f>'Izvjestaj CBCG - CBCG Survey'!Y128+'Izvj. ost.dep.inst - ODC Survey'!X128</f>
        <v>1160375.7339900003</v>
      </c>
      <c r="O127" s="24">
        <f>'Izvjestaj CBCG - CBCG Survey'!Z128+'Izvj. ost.dep.inst - ODC Survey'!Y128</f>
        <v>1054143.6216</v>
      </c>
      <c r="P127" s="24">
        <f t="shared" si="9"/>
        <v>2214519.3555900003</v>
      </c>
      <c r="Q127" s="24">
        <f>'Izvj. ost.dep.inst - ODC Survey'!AA128</f>
        <v>6199.9999999999991</v>
      </c>
      <c r="R127" s="353">
        <f>'Izvj. ost.dep.inst - ODC Survey'!AB128</f>
        <v>7506</v>
      </c>
      <c r="S127" s="24">
        <f>'Izvjestaj CBCG - CBCG Survey'!AB128+'Izvj. ost.dep.inst - ODC Survey'!AC128</f>
        <v>562447.41206999996</v>
      </c>
      <c r="T127" s="627" t="s">
        <v>35</v>
      </c>
      <c r="U127" s="708"/>
      <c r="V127" s="521"/>
    </row>
    <row r="128" spans="1:22" s="520" customFormat="1" x14ac:dyDescent="0.2">
      <c r="A128" s="708"/>
      <c r="B128" s="147" t="s">
        <v>36</v>
      </c>
      <c r="C128" s="24">
        <f>'Izvjestaj CBCG - CBCG Survey'!I129</f>
        <v>708963.50734000001</v>
      </c>
      <c r="D128" s="24">
        <f>'Izvj. ost.dep.inst - ODC Survey'!I129</f>
        <v>492605.80853000004</v>
      </c>
      <c r="E128" s="24">
        <f t="shared" si="5"/>
        <v>1201569.31587</v>
      </c>
      <c r="F128" s="24">
        <f>'Izvjestaj CBCG - CBCG Survey'!M129</f>
        <v>32772.427464911176</v>
      </c>
      <c r="G128" s="24">
        <f>'Izvj. ost.dep.inst - ODC Survey'!N129</f>
        <v>844567</v>
      </c>
      <c r="H128" s="24">
        <f t="shared" si="6"/>
        <v>877339.42746491113</v>
      </c>
      <c r="I128" s="24">
        <f t="shared" si="7"/>
        <v>324229.88840508892</v>
      </c>
      <c r="J128" s="24">
        <f>'Izvjestaj CBCG - CBCG Survey'!R129+'Izvj. ost.dep.inst - ODC Survey'!S129</f>
        <v>287211.14062491118</v>
      </c>
      <c r="K128" s="24">
        <f>'Izvjestaj CBCG - CBCG Survey'!S129+'Izvj. ost.dep.inst - ODC Survey'!T129</f>
        <v>2126854.3987500002</v>
      </c>
      <c r="L128" s="24">
        <f t="shared" si="8"/>
        <v>2414065.5393749112</v>
      </c>
      <c r="M128" s="24">
        <f>'Izvjestaj CBCG - CBCG Survey'!U129+'Izvj. ost.dep.inst - ODC Survey'!V129+('Izvjestaj CBCG - CBCG Survey'!X129-'Izvjestaj CBCG - CBCG Survey'!O129)+('Izvj. ost.dep.inst - ODC Survey'!W129-'Izvj. ost.dep.inst - ODC Survey'!P129)</f>
        <v>-58345.861389999976</v>
      </c>
      <c r="N128" s="24">
        <f>'Izvjestaj CBCG - CBCG Survey'!Y129+'Izvj. ost.dep.inst - ODC Survey'!X129</f>
        <v>1172689.84063</v>
      </c>
      <c r="O128" s="24">
        <f>'Izvjestaj CBCG - CBCG Survey'!Z129+'Izvj. ost.dep.inst - ODC Survey'!Y129</f>
        <v>1051449.24526</v>
      </c>
      <c r="P128" s="24">
        <f t="shared" si="9"/>
        <v>2224139.0858899998</v>
      </c>
      <c r="Q128" s="24">
        <f>'Izvj. ost.dep.inst - ODC Survey'!AA129</f>
        <v>6227</v>
      </c>
      <c r="R128" s="353">
        <f>'Izvj. ost.dep.inst - ODC Survey'!AB129</f>
        <v>7304</v>
      </c>
      <c r="S128" s="24">
        <f>'Izvjestaj CBCG - CBCG Survey'!AB129+'Izvj. ost.dep.inst - ODC Survey'!AC129</f>
        <v>558967.24970999989</v>
      </c>
      <c r="T128" s="627" t="s">
        <v>36</v>
      </c>
      <c r="U128" s="708"/>
      <c r="V128" s="521"/>
    </row>
    <row r="129" spans="1:22" s="520" customFormat="1" x14ac:dyDescent="0.2">
      <c r="A129" s="708"/>
      <c r="B129" s="147" t="s">
        <v>37</v>
      </c>
      <c r="C129" s="24">
        <f>'Izvjestaj CBCG - CBCG Survey'!I130</f>
        <v>700912.92659999989</v>
      </c>
      <c r="D129" s="24">
        <f>'Izvj. ost.dep.inst - ODC Survey'!I130</f>
        <v>501802.1507</v>
      </c>
      <c r="E129" s="24">
        <f t="shared" si="5"/>
        <v>1202715.0773</v>
      </c>
      <c r="F129" s="24">
        <f>'Izvjestaj CBCG - CBCG Survey'!M130</f>
        <v>32390.692598608901</v>
      </c>
      <c r="G129" s="24">
        <f>'Izvj. ost.dep.inst - ODC Survey'!N130</f>
        <v>882586</v>
      </c>
      <c r="H129" s="24">
        <f t="shared" si="6"/>
        <v>914976.6925986089</v>
      </c>
      <c r="I129" s="24">
        <f t="shared" si="7"/>
        <v>287738.3847013911</v>
      </c>
      <c r="J129" s="24">
        <f>'Izvjestaj CBCG - CBCG Survey'!R130+'Izvj. ost.dep.inst - ODC Survey'!S130</f>
        <v>296903.98259860888</v>
      </c>
      <c r="K129" s="24">
        <f>'Izvjestaj CBCG - CBCG Survey'!S130+'Izvj. ost.dep.inst - ODC Survey'!T130</f>
        <v>2164679.85824</v>
      </c>
      <c r="L129" s="24">
        <f t="shared" si="8"/>
        <v>2461583.8408386088</v>
      </c>
      <c r="M129" s="24">
        <f>'Izvjestaj CBCG - CBCG Survey'!U130+'Izvj. ost.dep.inst - ODC Survey'!V130+('Izvjestaj CBCG - CBCG Survey'!X130-'Izvjestaj CBCG - CBCG Survey'!O130)+('Izvj. ost.dep.inst - ODC Survey'!W130-'Izvj. ost.dep.inst - ODC Survey'!P130)</f>
        <v>-62098.570829999982</v>
      </c>
      <c r="N129" s="24">
        <f>'Izvjestaj CBCG - CBCG Survey'!Y130+'Izvj. ost.dep.inst - ODC Survey'!X130</f>
        <v>1208297.9554099997</v>
      </c>
      <c r="O129" s="24">
        <f>'Izvjestaj CBCG - CBCG Survey'!Z130+'Izvj. ost.dep.inst - ODC Survey'!Y130</f>
        <v>1025148.79169</v>
      </c>
      <c r="P129" s="24">
        <f t="shared" si="9"/>
        <v>2233446.7470999998</v>
      </c>
      <c r="Q129" s="24">
        <f>'Izvj. ost.dep.inst - ODC Survey'!AA130</f>
        <v>6237</v>
      </c>
      <c r="R129" s="353">
        <f>'Izvj. ost.dep.inst - ODC Survey'!AB130</f>
        <v>7337</v>
      </c>
      <c r="S129" s="24">
        <f>'Izvjestaj CBCG - CBCG Survey'!AB130+'Izvj. ost.dep.inst - ODC Survey'!AC130</f>
        <v>564403.46045999997</v>
      </c>
      <c r="T129" s="627" t="s">
        <v>37</v>
      </c>
      <c r="U129" s="708"/>
      <c r="V129" s="521"/>
    </row>
    <row r="130" spans="1:22" s="520" customFormat="1" x14ac:dyDescent="0.2">
      <c r="A130" s="708"/>
      <c r="B130" s="147" t="s">
        <v>38</v>
      </c>
      <c r="C130" s="24">
        <f>'Izvjestaj CBCG - CBCG Survey'!I131</f>
        <v>670591.05462999991</v>
      </c>
      <c r="D130" s="24">
        <f>'Izvj. ost.dep.inst - ODC Survey'!I131</f>
        <v>579489.12024000008</v>
      </c>
      <c r="E130" s="24">
        <f t="shared" si="5"/>
        <v>1250080.17487</v>
      </c>
      <c r="F130" s="24">
        <f>'Izvjestaj CBCG - CBCG Survey'!M131</f>
        <v>31907.447154230438</v>
      </c>
      <c r="G130" s="24">
        <f>'Izvj. ost.dep.inst - ODC Survey'!N131</f>
        <v>896233.00000000012</v>
      </c>
      <c r="H130" s="24">
        <f t="shared" si="6"/>
        <v>928140.44715423055</v>
      </c>
      <c r="I130" s="24">
        <f t="shared" si="7"/>
        <v>321939.72771576943</v>
      </c>
      <c r="J130" s="24">
        <f>'Izvjestaj CBCG - CBCG Survey'!R131+'Izvj. ost.dep.inst - ODC Survey'!S131</f>
        <v>296615.42993423046</v>
      </c>
      <c r="K130" s="24">
        <f>'Izvjestaj CBCG - CBCG Survey'!S131+'Izvj. ost.dep.inst - ODC Survey'!T131</f>
        <v>2166246.82559</v>
      </c>
      <c r="L130" s="24">
        <f t="shared" si="8"/>
        <v>2462862.2555242307</v>
      </c>
      <c r="M130" s="24">
        <f>'Izvjestaj CBCG - CBCG Survey'!U131+'Izvj. ost.dep.inst - ODC Survey'!V131+('Izvjestaj CBCG - CBCG Survey'!X131-'Izvjestaj CBCG - CBCG Survey'!O131)+('Izvj. ost.dep.inst - ODC Survey'!W131-'Izvj. ost.dep.inst - ODC Survey'!P131)</f>
        <v>-54709.058799999999</v>
      </c>
      <c r="N130" s="24">
        <f>'Izvjestaj CBCG - CBCG Survey'!Y131+'Izvj. ost.dep.inst - ODC Survey'!X131</f>
        <v>1241383.4283000003</v>
      </c>
      <c r="O130" s="24">
        <f>'Izvjestaj CBCG - CBCG Survey'!Z131+'Izvj. ost.dep.inst - ODC Survey'!Y131</f>
        <v>1021101.66949</v>
      </c>
      <c r="P130" s="24">
        <f t="shared" si="9"/>
        <v>2262485.09779</v>
      </c>
      <c r="Q130" s="24">
        <f>'Izvj. ost.dep.inst - ODC Survey'!AA131</f>
        <v>6271</v>
      </c>
      <c r="R130" s="353">
        <f>'Izvj. ost.dep.inst - ODC Survey'!AB131</f>
        <v>7375</v>
      </c>
      <c r="S130" s="24">
        <f>'Izvjestaj CBCG - CBCG Survey'!AB131+'Izvj. ost.dep.inst - ODC Survey'!AC131</f>
        <v>563372.12780999998</v>
      </c>
      <c r="T130" s="627" t="s">
        <v>46</v>
      </c>
      <c r="U130" s="708"/>
      <c r="V130" s="521"/>
    </row>
    <row r="131" spans="1:22" s="520" customFormat="1" x14ac:dyDescent="0.2">
      <c r="A131" s="708"/>
      <c r="B131" s="147" t="s">
        <v>39</v>
      </c>
      <c r="C131" s="24">
        <f>'Izvjestaj CBCG - CBCG Survey'!I132</f>
        <v>652112.84412999998</v>
      </c>
      <c r="D131" s="24">
        <f>'Izvj. ost.dep.inst - ODC Survey'!I132</f>
        <v>556957.50237999996</v>
      </c>
      <c r="E131" s="24">
        <f t="shared" si="5"/>
        <v>1209070.3465100001</v>
      </c>
      <c r="F131" s="24">
        <f>'Izvjestaj CBCG - CBCG Survey'!M132</f>
        <v>31463.423133628196</v>
      </c>
      <c r="G131" s="24">
        <f>'Izvj. ost.dep.inst - ODC Survey'!N132</f>
        <v>877708.32738999999</v>
      </c>
      <c r="H131" s="24">
        <f t="shared" si="6"/>
        <v>909171.7505236282</v>
      </c>
      <c r="I131" s="24">
        <f t="shared" si="7"/>
        <v>299898.59598637186</v>
      </c>
      <c r="J131" s="24">
        <f>'Izvjestaj CBCG - CBCG Survey'!R132+'Izvj. ost.dep.inst - ODC Survey'!S132</f>
        <v>322688.93248362833</v>
      </c>
      <c r="K131" s="24">
        <f>'Izvjestaj CBCG - CBCG Survey'!S132+'Izvj. ost.dep.inst - ODC Survey'!T132</f>
        <v>2179526.8923399998</v>
      </c>
      <c r="L131" s="24">
        <f t="shared" si="8"/>
        <v>2502215.8248236282</v>
      </c>
      <c r="M131" s="24">
        <f>'Izvjestaj CBCG - CBCG Survey'!U132+'Izvj. ost.dep.inst - ODC Survey'!V132+('Izvjestaj CBCG - CBCG Survey'!X132-'Izvjestaj CBCG - CBCG Survey'!O132)+('Izvj. ost.dep.inst - ODC Survey'!W132-'Izvj. ost.dep.inst - ODC Survey'!P132)</f>
        <v>-59851.312199999986</v>
      </c>
      <c r="N131" s="24">
        <f>'Izvjestaj CBCG - CBCG Survey'!Y132+'Izvj. ost.dep.inst - ODC Survey'!X132</f>
        <v>1262890.5323300003</v>
      </c>
      <c r="O131" s="24">
        <f>'Izvjestaj CBCG - CBCG Survey'!Z132+'Izvj. ost.dep.inst - ODC Survey'!Y132</f>
        <v>1020158.0226199999</v>
      </c>
      <c r="P131" s="24">
        <f t="shared" si="9"/>
        <v>2283048.5549500003</v>
      </c>
      <c r="Q131" s="24">
        <f>'Izvj. ost.dep.inst - ODC Survey'!AA132</f>
        <v>6118</v>
      </c>
      <c r="R131" s="353">
        <f>'Izvj. ost.dep.inst - ODC Survey'!AB132</f>
        <v>7413</v>
      </c>
      <c r="S131" s="24">
        <f>'Izvjestaj CBCG - CBCG Survey'!AB132+'Izvj. ost.dep.inst - ODC Survey'!AC132</f>
        <v>565386.80085999984</v>
      </c>
      <c r="T131" s="627" t="s">
        <v>86</v>
      </c>
      <c r="U131" s="708"/>
      <c r="V131" s="521"/>
    </row>
    <row r="132" spans="1:22" s="520" customFormat="1" x14ac:dyDescent="0.2">
      <c r="A132" s="708"/>
      <c r="B132" s="147" t="s">
        <v>40</v>
      </c>
      <c r="C132" s="24">
        <f>'Izvjestaj CBCG - CBCG Survey'!I133</f>
        <v>646743.07287000003</v>
      </c>
      <c r="D132" s="24">
        <f>'Izvj. ost.dep.inst - ODC Survey'!I133</f>
        <v>668362.57102000003</v>
      </c>
      <c r="E132" s="24">
        <f t="shared" si="5"/>
        <v>1315105.6438899999</v>
      </c>
      <c r="F132" s="24">
        <f>'Izvjestaj CBCG - CBCG Survey'!M133</f>
        <v>30998.024085509322</v>
      </c>
      <c r="G132" s="24">
        <f>'Izvj. ost.dep.inst - ODC Survey'!N133</f>
        <v>861838.91026999999</v>
      </c>
      <c r="H132" s="24">
        <f t="shared" si="6"/>
        <v>892836.93435550935</v>
      </c>
      <c r="I132" s="24">
        <f t="shared" si="7"/>
        <v>422268.7095344906</v>
      </c>
      <c r="J132" s="24">
        <f>'Izvjestaj CBCG - CBCG Survey'!R133+'Izvj. ost.dep.inst - ODC Survey'!S133</f>
        <v>312302.55961550929</v>
      </c>
      <c r="K132" s="24">
        <f>'Izvjestaj CBCG - CBCG Survey'!S133+'Izvj. ost.dep.inst - ODC Survey'!T133</f>
        <v>2151879.2444700003</v>
      </c>
      <c r="L132" s="24">
        <f t="shared" si="8"/>
        <v>2464181.8040855094</v>
      </c>
      <c r="M132" s="24">
        <f>'Izvjestaj CBCG - CBCG Survey'!U133+'Izvj. ost.dep.inst - ODC Survey'!V133+('Izvjestaj CBCG - CBCG Survey'!X133-'Izvjestaj CBCG - CBCG Survey'!O133)+('Izvj. ost.dep.inst - ODC Survey'!W133-'Izvj. ost.dep.inst - ODC Survey'!P133)</f>
        <v>-71400.778330000001</v>
      </c>
      <c r="N132" s="24">
        <f>'Izvjestaj CBCG - CBCG Survey'!Y133+'Izvj. ost.dep.inst - ODC Survey'!X133</f>
        <v>1353146.4543699999</v>
      </c>
      <c r="O132" s="24">
        <f>'Izvjestaj CBCG - CBCG Survey'!Z133+'Izvj. ost.dep.inst - ODC Survey'!Y133</f>
        <v>1021289.8875299999</v>
      </c>
      <c r="P132" s="24">
        <f t="shared" si="9"/>
        <v>2374436.3418999999</v>
      </c>
      <c r="Q132" s="24">
        <f>'Izvj. ost.dep.inst - ODC Survey'!AA133</f>
        <v>7616.9999999999991</v>
      </c>
      <c r="R132" s="353">
        <f>'Izvj. ost.dep.inst - ODC Survey'!AB133</f>
        <v>7270</v>
      </c>
      <c r="S132" s="24">
        <f>'Izvjestaj CBCG - CBCG Survey'!AB133+'Izvj. ost.dep.inst - ODC Survey'!AC133</f>
        <v>568526.12463999994</v>
      </c>
      <c r="T132" s="627" t="s">
        <v>77</v>
      </c>
      <c r="U132" s="708"/>
      <c r="V132" s="521"/>
    </row>
    <row r="133" spans="1:22" s="520" customFormat="1" x14ac:dyDescent="0.2">
      <c r="A133" s="708"/>
      <c r="B133" s="147" t="s">
        <v>41</v>
      </c>
      <c r="C133" s="24">
        <f>'Izvjestaj CBCG - CBCG Survey'!I134</f>
        <v>687126.29250999994</v>
      </c>
      <c r="D133" s="24">
        <f>'Izvj. ost.dep.inst - ODC Survey'!I134</f>
        <v>741048.84424999997</v>
      </c>
      <c r="E133" s="24">
        <f t="shared" si="5"/>
        <v>1428175.1367599999</v>
      </c>
      <c r="F133" s="24">
        <f>'Izvjestaj CBCG - CBCG Survey'!M134</f>
        <v>30864.308586359024</v>
      </c>
      <c r="G133" s="24">
        <f>'Izvj. ost.dep.inst - ODC Survey'!N134</f>
        <v>838000.98499999999</v>
      </c>
      <c r="H133" s="24">
        <f t="shared" si="6"/>
        <v>868865.29358635901</v>
      </c>
      <c r="I133" s="24">
        <f t="shared" si="7"/>
        <v>559309.8431736409</v>
      </c>
      <c r="J133" s="24">
        <f>'Izvjestaj CBCG - CBCG Survey'!R134+'Izvj. ost.dep.inst - ODC Survey'!S134</f>
        <v>292252.85990635905</v>
      </c>
      <c r="K133" s="24">
        <f>'Izvjestaj CBCG - CBCG Survey'!S134+'Izvj. ost.dep.inst - ODC Survey'!T134</f>
        <v>2132580.12628</v>
      </c>
      <c r="L133" s="24">
        <f t="shared" si="8"/>
        <v>2424832.9861863591</v>
      </c>
      <c r="M133" s="24">
        <f>'Izvjestaj CBCG - CBCG Survey'!U134+'Izvj. ost.dep.inst - ODC Survey'!V134+('Izvjestaj CBCG - CBCG Survey'!X134-'Izvjestaj CBCG - CBCG Survey'!O134)+('Izvj. ost.dep.inst - ODC Survey'!W134-'Izvj. ost.dep.inst - ODC Survey'!P134)</f>
        <v>-72195.330839999951</v>
      </c>
      <c r="N133" s="24">
        <f>'Izvjestaj CBCG - CBCG Survey'!Y134+'Izvj. ost.dep.inst - ODC Survey'!X134</f>
        <v>1427888.82372</v>
      </c>
      <c r="O133" s="24">
        <f>'Izvjestaj CBCG - CBCG Survey'!Z134+'Izvj. ost.dep.inst - ODC Survey'!Y134</f>
        <v>1029283.75244</v>
      </c>
      <c r="P133" s="24">
        <f t="shared" si="9"/>
        <v>2457172.5761599997</v>
      </c>
      <c r="Q133" s="24">
        <f>'Izvj. ost.dep.inst - ODC Survey'!AA134</f>
        <v>9010</v>
      </c>
      <c r="R133" s="353">
        <f>'Izvj. ost.dep.inst - ODC Survey'!AB134</f>
        <v>7308</v>
      </c>
      <c r="S133" s="24">
        <f>'Izvjestaj CBCG - CBCG Survey'!AB134+'Izvj. ost.dep.inst - ODC Survey'!AC134</f>
        <v>582850.47933999996</v>
      </c>
      <c r="T133" s="627" t="s">
        <v>47</v>
      </c>
      <c r="U133" s="708"/>
      <c r="V133" s="521"/>
    </row>
    <row r="134" spans="1:22" s="520" customFormat="1" x14ac:dyDescent="0.2">
      <c r="A134" s="708"/>
      <c r="B134" s="147" t="s">
        <v>42</v>
      </c>
      <c r="C134" s="24">
        <f>'Izvjestaj CBCG - CBCG Survey'!I135</f>
        <v>737673.97719999996</v>
      </c>
      <c r="D134" s="24">
        <f>'Izvj. ost.dep.inst - ODC Survey'!I135</f>
        <v>750759.88358999998</v>
      </c>
      <c r="E134" s="24">
        <f t="shared" si="5"/>
        <v>1488433.8607899998</v>
      </c>
      <c r="F134" s="24">
        <f>'Izvjestaj CBCG - CBCG Survey'!M135</f>
        <v>30911.934130761638</v>
      </c>
      <c r="G134" s="24">
        <f>'Izvj. ost.dep.inst - ODC Survey'!N135</f>
        <v>828954.09900000005</v>
      </c>
      <c r="H134" s="24">
        <f t="shared" si="6"/>
        <v>859866.0331307617</v>
      </c>
      <c r="I134" s="24">
        <f t="shared" si="7"/>
        <v>628567.82765923813</v>
      </c>
      <c r="J134" s="24">
        <f>'Izvjestaj CBCG - CBCG Survey'!R135+'Izvj. ost.dep.inst - ODC Survey'!S135</f>
        <v>244272.30851076162</v>
      </c>
      <c r="K134" s="24">
        <f>'Izvjestaj CBCG - CBCG Survey'!S135+'Izvj. ost.dep.inst - ODC Survey'!T135</f>
        <v>2137742.6385599999</v>
      </c>
      <c r="L134" s="24">
        <f t="shared" si="8"/>
        <v>2382014.9470707616</v>
      </c>
      <c r="M134" s="24">
        <f>'Izvjestaj CBCG - CBCG Survey'!U135+'Izvj. ost.dep.inst - ODC Survey'!V135+('Izvjestaj CBCG - CBCG Survey'!X135-'Izvjestaj CBCG - CBCG Survey'!O135)+('Izvj. ost.dep.inst - ODC Survey'!W135-'Izvj. ost.dep.inst - ODC Survey'!P135)</f>
        <v>-82444.245780000114</v>
      </c>
      <c r="N134" s="24">
        <f>'Izvjestaj CBCG - CBCG Survey'!Y135+'Izvj. ost.dep.inst - ODC Survey'!X135</f>
        <v>1450831.5864899999</v>
      </c>
      <c r="O134" s="24">
        <f>'Izvjestaj CBCG - CBCG Survey'!Z135+'Izvj. ost.dep.inst - ODC Survey'!Y135</f>
        <v>1037369.1055700001</v>
      </c>
      <c r="P134" s="24">
        <f t="shared" si="9"/>
        <v>2488200.6920600003</v>
      </c>
      <c r="Q134" s="24">
        <f>'Izvj. ost.dep.inst - ODC Survey'!AA135</f>
        <v>9009</v>
      </c>
      <c r="R134" s="353">
        <f>'Izvj. ost.dep.inst - ODC Survey'!AB135</f>
        <v>7355</v>
      </c>
      <c r="S134" s="24">
        <f>'Izvjestaj CBCG - CBCG Survey'!AB135+'Izvj. ost.dep.inst - ODC Survey'!AC135</f>
        <v>588464.33195000002</v>
      </c>
      <c r="T134" s="627" t="s">
        <v>42</v>
      </c>
      <c r="U134" s="708"/>
      <c r="V134" s="521"/>
    </row>
    <row r="135" spans="1:22" s="520" customFormat="1" x14ac:dyDescent="0.2">
      <c r="A135" s="708"/>
      <c r="B135" s="147" t="s">
        <v>43</v>
      </c>
      <c r="C135" s="24">
        <f>'Izvjestaj CBCG - CBCG Survey'!I136</f>
        <v>753118.27130999998</v>
      </c>
      <c r="D135" s="24">
        <f>'Izvj. ost.dep.inst - ODC Survey'!I136</f>
        <v>750334.89012999996</v>
      </c>
      <c r="E135" s="24">
        <f t="shared" ref="E135:E198" si="10">C135+D135</f>
        <v>1503453.1614399999</v>
      </c>
      <c r="F135" s="24">
        <f>'Izvjestaj CBCG - CBCG Survey'!M136</f>
        <v>31167.098162611805</v>
      </c>
      <c r="G135" s="24">
        <f>'Izvj. ost.dep.inst - ODC Survey'!N136</f>
        <v>843925.48031000001</v>
      </c>
      <c r="H135" s="24">
        <f t="shared" ref="H135:H198" si="11">F135+G135</f>
        <v>875092.57847261184</v>
      </c>
      <c r="I135" s="24">
        <f t="shared" ref="I135:I198" si="12">E135-H135</f>
        <v>628360.58296738809</v>
      </c>
      <c r="J135" s="24">
        <f>'Izvjestaj CBCG - CBCG Survey'!R136+'Izvj. ost.dep.inst - ODC Survey'!S136</f>
        <v>242918.65489261181</v>
      </c>
      <c r="K135" s="24">
        <f>'Izvjestaj CBCG - CBCG Survey'!S136+'Izvj. ost.dep.inst - ODC Survey'!T136</f>
        <v>2176381.15411</v>
      </c>
      <c r="L135" s="24">
        <f t="shared" ref="L135:L198" si="13">J135+K135</f>
        <v>2419299.8090026118</v>
      </c>
      <c r="M135" s="24">
        <f>'Izvjestaj CBCG - CBCG Survey'!U136+'Izvj. ost.dep.inst - ODC Survey'!V136+('Izvjestaj CBCG - CBCG Survey'!X136-'Izvjestaj CBCG - CBCG Survey'!O136)+('Izvj. ost.dep.inst - ODC Survey'!W136-'Izvj. ost.dep.inst - ODC Survey'!P136)</f>
        <v>-74897.851250000065</v>
      </c>
      <c r="N135" s="24">
        <f>'Izvjestaj CBCG - CBCG Survey'!Y136+'Izvj. ost.dep.inst - ODC Survey'!X136</f>
        <v>1460913.8206199997</v>
      </c>
      <c r="O135" s="24">
        <f>'Izvjestaj CBCG - CBCG Survey'!Z136+'Izvj. ost.dep.inst - ODC Survey'!Y136</f>
        <v>1057613.9704799999</v>
      </c>
      <c r="P135" s="24">
        <f t="shared" ref="P135:P198" si="14">N135+O135</f>
        <v>2518527.7910999996</v>
      </c>
      <c r="Q135" s="24">
        <f>'Izvj. ost.dep.inst - ODC Survey'!AA136</f>
        <v>8904</v>
      </c>
      <c r="R135" s="353">
        <f>'Izvj. ost.dep.inst - ODC Survey'!AB136</f>
        <v>7145</v>
      </c>
      <c r="S135" s="24">
        <f>'Izvjestaj CBCG - CBCG Survey'!AB136+'Izvj. ost.dep.inst - ODC Survey'!AC136</f>
        <v>587975.96638</v>
      </c>
      <c r="T135" s="627" t="s">
        <v>48</v>
      </c>
      <c r="U135" s="708"/>
      <c r="V135" s="521"/>
    </row>
    <row r="136" spans="1:22" s="520" customFormat="1" x14ac:dyDescent="0.2">
      <c r="A136" s="708"/>
      <c r="B136" s="147" t="s">
        <v>44</v>
      </c>
      <c r="C136" s="24">
        <f>'Izvjestaj CBCG - CBCG Survey'!I137</f>
        <v>745988.6973</v>
      </c>
      <c r="D136" s="24">
        <f>'Izvj. ost.dep.inst - ODC Survey'!I137</f>
        <v>711109.99858000001</v>
      </c>
      <c r="E136" s="24">
        <f t="shared" si="10"/>
        <v>1457098.69588</v>
      </c>
      <c r="F136" s="24">
        <f>'Izvjestaj CBCG - CBCG Survey'!M137</f>
        <v>30845.98477192529</v>
      </c>
      <c r="G136" s="24">
        <f>'Izvj. ost.dep.inst - ODC Survey'!N137</f>
        <v>852091.61059000005</v>
      </c>
      <c r="H136" s="24">
        <f t="shared" si="11"/>
        <v>882937.59536192531</v>
      </c>
      <c r="I136" s="24">
        <f t="shared" si="12"/>
        <v>574161.1005180747</v>
      </c>
      <c r="J136" s="24">
        <f>'Izvjestaj CBCG - CBCG Survey'!R137+'Izvj. ost.dep.inst - ODC Survey'!S137</f>
        <v>261499.47318192539</v>
      </c>
      <c r="K136" s="24">
        <f>'Izvjestaj CBCG - CBCG Survey'!S137+'Izvj. ost.dep.inst - ODC Survey'!T137</f>
        <v>2199088.9432200002</v>
      </c>
      <c r="L136" s="24">
        <f t="shared" si="13"/>
        <v>2460588.4164019255</v>
      </c>
      <c r="M136" s="24">
        <f>'Izvjestaj CBCG - CBCG Survey'!U137+'Izvj. ost.dep.inst - ODC Survey'!V137+('Izvjestaj CBCG - CBCG Survey'!X137-'Izvjestaj CBCG - CBCG Survey'!O137)+('Izvj. ost.dep.inst - ODC Survey'!W137-'Izvj. ost.dep.inst - ODC Survey'!P137)</f>
        <v>-65558.910869999963</v>
      </c>
      <c r="N136" s="24">
        <f>'Izvjestaj CBCG - CBCG Survey'!Y137+'Izvj. ost.dep.inst - ODC Survey'!X137</f>
        <v>1446801.8893599997</v>
      </c>
      <c r="O136" s="24">
        <f>'Izvjestaj CBCG - CBCG Survey'!Z137+'Izvj. ost.dep.inst - ODC Survey'!Y137</f>
        <v>1047707.5159699999</v>
      </c>
      <c r="P136" s="24">
        <f t="shared" si="14"/>
        <v>2494509.4053299995</v>
      </c>
      <c r="Q136" s="24">
        <f>'Izvj. ost.dep.inst - ODC Survey'!AA137</f>
        <v>8949</v>
      </c>
      <c r="R136" s="353">
        <f>'Izvj. ost.dep.inst - ODC Survey'!AB137</f>
        <v>7181.0000000000009</v>
      </c>
      <c r="S136" s="24">
        <f>'Izvjestaj CBCG - CBCG Survey'!AB137+'Izvj. ost.dep.inst - ODC Survey'!AC137</f>
        <v>589668.88324999996</v>
      </c>
      <c r="T136" s="627" t="s">
        <v>44</v>
      </c>
      <c r="U136" s="708"/>
      <c r="V136" s="521"/>
    </row>
    <row r="137" spans="1:22" s="520" customFormat="1" x14ac:dyDescent="0.2">
      <c r="A137" s="709"/>
      <c r="B137" s="148" t="s">
        <v>45</v>
      </c>
      <c r="C137" s="104">
        <f>'Izvjestaj CBCG - CBCG Survey'!I138</f>
        <v>847054.02027999994</v>
      </c>
      <c r="D137" s="104">
        <f>'Izvj. ost.dep.inst - ODC Survey'!I138</f>
        <v>618425.10950999998</v>
      </c>
      <c r="E137" s="104">
        <f t="shared" si="10"/>
        <v>1465479.1297899999</v>
      </c>
      <c r="F137" s="104">
        <f>'Izvjestaj CBCG - CBCG Survey'!M138</f>
        <v>30663.280791710502</v>
      </c>
      <c r="G137" s="104">
        <f>'Izvj. ost.dep.inst - ODC Survey'!N138</f>
        <v>870634.08646999998</v>
      </c>
      <c r="H137" s="104">
        <f t="shared" si="11"/>
        <v>901297.36726171046</v>
      </c>
      <c r="I137" s="104">
        <f t="shared" si="12"/>
        <v>564181.76252828946</v>
      </c>
      <c r="J137" s="104">
        <f>'Izvjestaj CBCG - CBCG Survey'!R138+'Izvj. ost.dep.inst - ODC Survey'!S138</f>
        <v>309840.82173171057</v>
      </c>
      <c r="K137" s="104">
        <f>'Izvjestaj CBCG - CBCG Survey'!S138+'Izvj. ost.dep.inst - ODC Survey'!T138</f>
        <v>2214044.3571999995</v>
      </c>
      <c r="L137" s="104">
        <f t="shared" si="13"/>
        <v>2523885.1789317103</v>
      </c>
      <c r="M137" s="104">
        <f>'Izvjestaj CBCG - CBCG Survey'!U138+'Izvj. ost.dep.inst - ODC Survey'!V138+('Izvjestaj CBCG - CBCG Survey'!X138-'Izvjestaj CBCG - CBCG Survey'!O138)+('Izvj. ost.dep.inst - ODC Survey'!W138-'Izvj. ost.dep.inst - ODC Survey'!P138)</f>
        <v>-69185.128629999934</v>
      </c>
      <c r="N137" s="104">
        <f>'Izvjestaj CBCG - CBCG Survey'!Y138+'Izvj. ost.dep.inst - ODC Survey'!X138</f>
        <v>1500712.4348900001</v>
      </c>
      <c r="O137" s="104">
        <f>'Izvjestaj CBCG - CBCG Survey'!Z138+'Izvj. ost.dep.inst - ODC Survey'!Y138</f>
        <v>1061172.4866900002</v>
      </c>
      <c r="P137" s="104">
        <f t="shared" si="14"/>
        <v>2561884.9215800003</v>
      </c>
      <c r="Q137" s="104">
        <f>'Izvj. ost.dep.inst - ODC Survey'!AA138</f>
        <v>8597</v>
      </c>
      <c r="R137" s="359">
        <f>'Izvj. ost.dep.inst - ODC Survey'!AB138</f>
        <v>7228</v>
      </c>
      <c r="S137" s="104">
        <f>'Izvjestaj CBCG - CBCG Survey'!AB138+'Izvj. ost.dep.inst - ODC Survey'!AC138</f>
        <v>579537.02807999996</v>
      </c>
      <c r="T137" s="148" t="s">
        <v>45</v>
      </c>
      <c r="U137" s="709"/>
      <c r="V137" s="521"/>
    </row>
    <row r="138" spans="1:22" s="520" customFormat="1" x14ac:dyDescent="0.2">
      <c r="A138" s="707">
        <v>2018</v>
      </c>
      <c r="B138" s="147" t="s">
        <v>34</v>
      </c>
      <c r="C138" s="24">
        <f>'Izvjestaj CBCG - CBCG Survey'!I139</f>
        <v>835163.30377</v>
      </c>
      <c r="D138" s="24">
        <f>'Izvj. ost.dep.inst - ODC Survey'!I139</f>
        <v>595079</v>
      </c>
      <c r="E138" s="24">
        <f t="shared" si="10"/>
        <v>1430242.3037700001</v>
      </c>
      <c r="F138" s="24">
        <f>'Izvjestaj CBCG - CBCG Survey'!M139</f>
        <v>30204.965703751528</v>
      </c>
      <c r="G138" s="24">
        <f>'Izvj. ost.dep.inst - ODC Survey'!N139</f>
        <v>844164</v>
      </c>
      <c r="H138" s="24">
        <f t="shared" si="11"/>
        <v>874368.96570375154</v>
      </c>
      <c r="I138" s="24">
        <f t="shared" si="12"/>
        <v>555873.33806624857</v>
      </c>
      <c r="J138" s="24">
        <f>'Izvjestaj CBCG - CBCG Survey'!R139+'Izvj. ost.dep.inst - ODC Survey'!S139</f>
        <v>307026.33126375155</v>
      </c>
      <c r="K138" s="24">
        <f>'Izvjestaj CBCG - CBCG Survey'!S139+'Izvj. ost.dep.inst - ODC Survey'!T139</f>
        <v>2215040.6373999999</v>
      </c>
      <c r="L138" s="24">
        <f t="shared" si="13"/>
        <v>2522066.9686637516</v>
      </c>
      <c r="M138" s="24">
        <f>'Izvjestaj CBCG - CBCG Survey'!U139+'Izvj. ost.dep.inst - ODC Survey'!V139+('Izvjestaj CBCG - CBCG Survey'!X139-'Izvjestaj CBCG - CBCG Survey'!O139)+('Izvj. ost.dep.inst - ODC Survey'!W139-'Izvj. ost.dep.inst - ODC Survey'!P139)</f>
        <v>-47728.282469999976</v>
      </c>
      <c r="N138" s="24">
        <f>'Izvjestaj CBCG - CBCG Survey'!Y139+'Izvj. ost.dep.inst - ODC Survey'!X139</f>
        <v>1501335.98844</v>
      </c>
      <c r="O138" s="24">
        <f>'Izvjestaj CBCG - CBCG Survey'!Z139+'Izvj. ost.dep.inst - ODC Survey'!Y139</f>
        <v>1048625.4537599999</v>
      </c>
      <c r="P138" s="24">
        <f t="shared" si="14"/>
        <v>2549961.4421999999</v>
      </c>
      <c r="Q138" s="24">
        <f>'Izvj. ost.dep.inst - ODC Survey'!AA139</f>
        <v>8570</v>
      </c>
      <c r="R138" s="353">
        <f>'Izvj. ost.dep.inst - ODC Survey'!AB139</f>
        <v>12415.999999999998</v>
      </c>
      <c r="S138" s="24">
        <f>'Izvjestaj CBCG - CBCG Survey'!AB139+'Izvj. ost.dep.inst - ODC Survey'!AC139</f>
        <v>554719.14701999992</v>
      </c>
      <c r="T138" s="627" t="s">
        <v>34</v>
      </c>
      <c r="U138" s="707">
        <v>2018</v>
      </c>
      <c r="V138" s="521"/>
    </row>
    <row r="139" spans="1:22" s="520" customFormat="1" x14ac:dyDescent="0.2">
      <c r="A139" s="708"/>
      <c r="B139" s="147" t="s">
        <v>35</v>
      </c>
      <c r="C139" s="24">
        <f>'Izvjestaj CBCG - CBCG Survey'!I140</f>
        <v>824388.14726000011</v>
      </c>
      <c r="D139" s="24">
        <f>'Izvj. ost.dep.inst - ODC Survey'!I140</f>
        <v>585591</v>
      </c>
      <c r="E139" s="24">
        <f t="shared" si="10"/>
        <v>1409979.14726</v>
      </c>
      <c r="F139" s="24">
        <f>'Izvjestaj CBCG - CBCG Survey'!M140</f>
        <v>30568.358822408289</v>
      </c>
      <c r="G139" s="24">
        <f>'Izvj. ost.dep.inst - ODC Survey'!N140</f>
        <v>870087</v>
      </c>
      <c r="H139" s="24">
        <f t="shared" si="11"/>
        <v>900655.35882240825</v>
      </c>
      <c r="I139" s="24">
        <f t="shared" si="12"/>
        <v>509323.78843759175</v>
      </c>
      <c r="J139" s="24">
        <f>'Izvjestaj CBCG - CBCG Survey'!R140+'Izvj. ost.dep.inst - ODC Survey'!S140</f>
        <v>325559.8242924083</v>
      </c>
      <c r="K139" s="24">
        <f>'Izvjestaj CBCG - CBCG Survey'!S140+'Izvj. ost.dep.inst - ODC Survey'!T140</f>
        <v>2239296.1773100002</v>
      </c>
      <c r="L139" s="24">
        <f t="shared" si="13"/>
        <v>2564856.0016024085</v>
      </c>
      <c r="M139" s="24">
        <f>'Izvjestaj CBCG - CBCG Survey'!U140+'Izvj. ost.dep.inst - ODC Survey'!V140+('Izvjestaj CBCG - CBCG Survey'!X140-'Izvjestaj CBCG - CBCG Survey'!O140)+('Izvj. ost.dep.inst - ODC Survey'!W140-'Izvj. ost.dep.inst - ODC Survey'!P140)</f>
        <v>-51566.972089999937</v>
      </c>
      <c r="N139" s="24">
        <f>'Izvjestaj CBCG - CBCG Survey'!Y140+'Izvj. ost.dep.inst - ODC Survey'!X140</f>
        <v>1501059.6498</v>
      </c>
      <c r="O139" s="24">
        <f>'Izvjestaj CBCG - CBCG Survey'!Z140+'Izvj. ost.dep.inst - ODC Survey'!Y140</f>
        <v>1044284.97571</v>
      </c>
      <c r="P139" s="24">
        <f t="shared" si="14"/>
        <v>2545344.6255100002</v>
      </c>
      <c r="Q139" s="24">
        <f>'Izvj. ost.dep.inst - ODC Survey'!AA140</f>
        <v>8610</v>
      </c>
      <c r="R139" s="353">
        <f>'Izvj. ost.dep.inst - ODC Survey'!AB140</f>
        <v>12474</v>
      </c>
      <c r="S139" s="24">
        <f>'Izvjestaj CBCG - CBCG Survey'!AB140+'Izvj. ost.dep.inst - ODC Survey'!AC140</f>
        <v>559316.13664000004</v>
      </c>
      <c r="T139" s="627" t="s">
        <v>35</v>
      </c>
      <c r="U139" s="708"/>
      <c r="V139" s="521"/>
    </row>
    <row r="140" spans="1:22" s="520" customFormat="1" x14ac:dyDescent="0.2">
      <c r="A140" s="708"/>
      <c r="B140" s="147" t="s">
        <v>36</v>
      </c>
      <c r="C140" s="24">
        <f>'Izvjestaj CBCG - CBCG Survey'!I141</f>
        <v>734929.69018000003</v>
      </c>
      <c r="D140" s="24">
        <f>'Izvj. ost.dep.inst - ODC Survey'!I141</f>
        <v>619553</v>
      </c>
      <c r="E140" s="24">
        <f t="shared" si="10"/>
        <v>1354482.6901799999</v>
      </c>
      <c r="F140" s="24">
        <f>'Izvjestaj CBCG - CBCG Survey'!M141</f>
        <v>30465.933049466657</v>
      </c>
      <c r="G140" s="24">
        <f>'Izvj. ost.dep.inst - ODC Survey'!N141</f>
        <v>872461</v>
      </c>
      <c r="H140" s="24">
        <f t="shared" si="11"/>
        <v>902926.93304946669</v>
      </c>
      <c r="I140" s="24">
        <f t="shared" si="12"/>
        <v>451555.75713053322</v>
      </c>
      <c r="J140" s="24">
        <f>'Izvjestaj CBCG - CBCG Survey'!R141+'Izvj. ost.dep.inst - ODC Survey'!S141</f>
        <v>337075.98202946654</v>
      </c>
      <c r="K140" s="24">
        <f>'Izvjestaj CBCG - CBCG Survey'!S141+'Izvj. ost.dep.inst - ODC Survey'!T141</f>
        <v>2280891.2957999995</v>
      </c>
      <c r="L140" s="24">
        <f t="shared" si="13"/>
        <v>2617967.2778294659</v>
      </c>
      <c r="M140" s="24">
        <f>'Izvjestaj CBCG - CBCG Survey'!U141+'Izvj. ost.dep.inst - ODC Survey'!V141+('Izvjestaj CBCG - CBCG Survey'!X141-'Izvjestaj CBCG - CBCG Survey'!O141)+('Izvj. ost.dep.inst - ODC Survey'!W141-'Izvj. ost.dep.inst - ODC Survey'!P141)</f>
        <v>-50782.965120000008</v>
      </c>
      <c r="N140" s="24">
        <f>'Izvjestaj CBCG - CBCG Survey'!Y141+'Izvj. ost.dep.inst - ODC Survey'!X141</f>
        <v>1499487.0148099998</v>
      </c>
      <c r="O140" s="24">
        <f>'Izvjestaj CBCG - CBCG Survey'!Z141+'Izvj. ost.dep.inst - ODC Survey'!Y141</f>
        <v>1036477.9464299999</v>
      </c>
      <c r="P140" s="24">
        <f t="shared" si="14"/>
        <v>2535964.9612399996</v>
      </c>
      <c r="Q140" s="24">
        <f>'Izvj. ost.dep.inst - ODC Survey'!AA141</f>
        <v>8645</v>
      </c>
      <c r="R140" s="353">
        <f>'Izvj. ost.dep.inst - ODC Survey'!AB141</f>
        <v>12545.000000000002</v>
      </c>
      <c r="S140" s="24">
        <f>'Izvjestaj CBCG - CBCG Survey'!AB141+'Izvj. ost.dep.inst - ODC Survey'!AC141</f>
        <v>563151.03885999997</v>
      </c>
      <c r="T140" s="627" t="s">
        <v>36</v>
      </c>
      <c r="U140" s="708"/>
      <c r="V140" s="521"/>
    </row>
    <row r="141" spans="1:22" s="520" customFormat="1" x14ac:dyDescent="0.2">
      <c r="A141" s="708"/>
      <c r="B141" s="147" t="s">
        <v>37</v>
      </c>
      <c r="C141" s="24">
        <f>'Izvjestaj CBCG - CBCG Survey'!I142</f>
        <v>810792.04936000018</v>
      </c>
      <c r="D141" s="24">
        <f>'Izvj. ost.dep.inst - ODC Survey'!I142</f>
        <v>625414</v>
      </c>
      <c r="E141" s="24">
        <f t="shared" si="10"/>
        <v>1436206.0493600001</v>
      </c>
      <c r="F141" s="24">
        <f>'Izvjestaj CBCG - CBCG Survey'!M142</f>
        <v>30635.850892179198</v>
      </c>
      <c r="G141" s="24">
        <f>'Izvj. ost.dep.inst - ODC Survey'!N142</f>
        <v>892001</v>
      </c>
      <c r="H141" s="24">
        <f t="shared" si="11"/>
        <v>922636.85089217918</v>
      </c>
      <c r="I141" s="24">
        <f t="shared" si="12"/>
        <v>513569.19846782088</v>
      </c>
      <c r="J141" s="24">
        <f>'Izvjestaj CBCG - CBCG Survey'!R142+'Izvj. ost.dep.inst - ODC Survey'!S142</f>
        <v>250962.81705217919</v>
      </c>
      <c r="K141" s="24">
        <f>'Izvjestaj CBCG - CBCG Survey'!S142+'Izvj. ost.dep.inst - ODC Survey'!T142</f>
        <v>2316443.4739700002</v>
      </c>
      <c r="L141" s="24">
        <f t="shared" si="13"/>
        <v>2567406.2910221792</v>
      </c>
      <c r="M141" s="24">
        <f>'Izvjestaj CBCG - CBCG Survey'!U142+'Izvj. ost.dep.inst - ODC Survey'!V142+('Izvjestaj CBCG - CBCG Survey'!X142-'Izvjestaj CBCG - CBCG Survey'!O142)+('Izvj. ost.dep.inst - ODC Survey'!W142-'Izvj. ost.dep.inst - ODC Survey'!P142)</f>
        <v>-53721.984479999985</v>
      </c>
      <c r="N141" s="24">
        <f>'Izvjestaj CBCG - CBCG Survey'!Y142+'Izvj. ost.dep.inst - ODC Survey'!X142</f>
        <v>1523985.3970699999</v>
      </c>
      <c r="O141" s="24">
        <f>'Izvjestaj CBCG - CBCG Survey'!Z142+'Izvj. ost.dep.inst - ODC Survey'!Y142</f>
        <v>1021568.4342299999</v>
      </c>
      <c r="P141" s="24">
        <f t="shared" si="14"/>
        <v>2545553.8312999997</v>
      </c>
      <c r="Q141" s="24">
        <f>'Izvj. ost.dep.inst - ODC Survey'!AA142</f>
        <v>8688</v>
      </c>
      <c r="R141" s="353">
        <f>'Izvj. ost.dep.inst - ODC Survey'!AB142</f>
        <v>12386.000000000002</v>
      </c>
      <c r="S141" s="24">
        <f>'Izvjestaj CBCG - CBCG Survey'!AB142+'Izvj. ost.dep.inst - ODC Survey'!AC142</f>
        <v>568072.64268999989</v>
      </c>
      <c r="T141" s="627" t="s">
        <v>37</v>
      </c>
      <c r="U141" s="708"/>
      <c r="V141" s="521"/>
    </row>
    <row r="142" spans="1:22" s="520" customFormat="1" x14ac:dyDescent="0.2">
      <c r="A142" s="708"/>
      <c r="B142" s="147" t="s">
        <v>38</v>
      </c>
      <c r="C142" s="24">
        <f>'Izvjestaj CBCG - CBCG Survey'!I143</f>
        <v>730269.94572999992</v>
      </c>
      <c r="D142" s="24">
        <f>'Izvj. ost.dep.inst - ODC Survey'!I143</f>
        <v>706478</v>
      </c>
      <c r="E142" s="24">
        <f t="shared" si="10"/>
        <v>1436747.9457299998</v>
      </c>
      <c r="F142" s="24">
        <f>'Izvjestaj CBCG - CBCG Survey'!M143</f>
        <v>31268.696242890412</v>
      </c>
      <c r="G142" s="24">
        <f>'Izvj. ost.dep.inst - ODC Survey'!N143</f>
        <v>924075</v>
      </c>
      <c r="H142" s="24">
        <f t="shared" si="11"/>
        <v>955343.69624289044</v>
      </c>
      <c r="I142" s="24">
        <f t="shared" si="12"/>
        <v>481404.24948710937</v>
      </c>
      <c r="J142" s="24">
        <f>'Izvjestaj CBCG - CBCG Survey'!R143+'Izvj. ost.dep.inst - ODC Survey'!S143</f>
        <v>324213.58703289041</v>
      </c>
      <c r="K142" s="24">
        <f>'Izvjestaj CBCG - CBCG Survey'!S143+'Izvj. ost.dep.inst - ODC Survey'!T143</f>
        <v>2356963.2426300007</v>
      </c>
      <c r="L142" s="24">
        <f t="shared" si="13"/>
        <v>2681176.8296628911</v>
      </c>
      <c r="M142" s="24">
        <f>'Izvjestaj CBCG - CBCG Survey'!U143+'Izvj. ost.dep.inst - ODC Survey'!V143+('Izvjestaj CBCG - CBCG Survey'!X143-'Izvjestaj CBCG - CBCG Survey'!O143)+('Izvj. ost.dep.inst - ODC Survey'!W143-'Izvj. ost.dep.inst - ODC Survey'!P143)</f>
        <v>-30572.337289999821</v>
      </c>
      <c r="N142" s="24">
        <f>'Izvjestaj CBCG - CBCG Survey'!Y143+'Izvj. ost.dep.inst - ODC Survey'!X143</f>
        <v>1575889.4715799999</v>
      </c>
      <c r="O142" s="24">
        <f>'Izvjestaj CBCG - CBCG Survey'!Z143+'Izvj. ost.dep.inst - ODC Survey'!Y143</f>
        <v>1025852.69625</v>
      </c>
      <c r="P142" s="24">
        <f t="shared" si="14"/>
        <v>2601742.1678299997</v>
      </c>
      <c r="Q142" s="24">
        <f>'Izvj. ost.dep.inst - ODC Survey'!AA143</f>
        <v>8734</v>
      </c>
      <c r="R142" s="353">
        <f>'Izvj. ost.dep.inst - ODC Survey'!AB143</f>
        <v>12452</v>
      </c>
      <c r="S142" s="24">
        <f>'Izvjestaj CBCG - CBCG Survey'!AB143+'Izvj. ost.dep.inst - ODC Survey'!AC143</f>
        <v>570226.24862999993</v>
      </c>
      <c r="T142" s="627" t="s">
        <v>46</v>
      </c>
      <c r="U142" s="708"/>
      <c r="V142" s="521"/>
    </row>
    <row r="143" spans="1:22" s="520" customFormat="1" x14ac:dyDescent="0.2">
      <c r="A143" s="708"/>
      <c r="B143" s="147" t="s">
        <v>39</v>
      </c>
      <c r="C143" s="24">
        <f>'Izvjestaj CBCG - CBCG Survey'!I144</f>
        <v>970004.83359000005</v>
      </c>
      <c r="D143" s="24">
        <f>'Izvj. ost.dep.inst - ODC Survey'!I144</f>
        <v>677540</v>
      </c>
      <c r="E143" s="24">
        <f t="shared" si="10"/>
        <v>1647544.8335899999</v>
      </c>
      <c r="F143" s="24">
        <f>'Izvjestaj CBCG - CBCG Survey'!M144</f>
        <v>31155.440908372475</v>
      </c>
      <c r="G143" s="24">
        <f>'Izvj. ost.dep.inst - ODC Survey'!N144</f>
        <v>950636.99999999988</v>
      </c>
      <c r="H143" s="24">
        <f t="shared" si="11"/>
        <v>981792.4409083724</v>
      </c>
      <c r="I143" s="24">
        <f t="shared" si="12"/>
        <v>665752.39268162753</v>
      </c>
      <c r="J143" s="24">
        <f>'Izvjestaj CBCG - CBCG Survey'!R144+'Izvj. ost.dep.inst - ODC Survey'!S144</f>
        <v>148930.29105837265</v>
      </c>
      <c r="K143" s="24">
        <f>'Izvjestaj CBCG - CBCG Survey'!S144+'Izvj. ost.dep.inst - ODC Survey'!T144</f>
        <v>2359301.0485200002</v>
      </c>
      <c r="L143" s="24">
        <f t="shared" si="13"/>
        <v>2508231.3395783729</v>
      </c>
      <c r="M143" s="24">
        <f>'Izvjestaj CBCG - CBCG Survey'!U144+'Izvj. ost.dep.inst - ODC Survey'!V144+('Izvjestaj CBCG - CBCG Survey'!X144-'Izvjestaj CBCG - CBCG Survey'!O144)+('Izvj. ost.dep.inst - ODC Survey'!W144-'Izvj. ost.dep.inst - ODC Survey'!P144)</f>
        <v>-27643.299829999974</v>
      </c>
      <c r="N143" s="24">
        <f>'Izvjestaj CBCG - CBCG Survey'!Y144+'Izvj. ost.dep.inst - ODC Survey'!X144</f>
        <v>1600563.0257099997</v>
      </c>
      <c r="O143" s="24">
        <f>'Izvjestaj CBCG - CBCG Survey'!Z144+'Izvj. ost.dep.inst - ODC Survey'!Y144</f>
        <v>999876.51983999985</v>
      </c>
      <c r="P143" s="24">
        <f t="shared" si="14"/>
        <v>2600439.5455499995</v>
      </c>
      <c r="Q143" s="24">
        <f>'Izvj. ost.dep.inst - ODC Survey'!AA144</f>
        <v>8594</v>
      </c>
      <c r="R143" s="353">
        <f>'Izvj. ost.dep.inst - ODC Survey'!AB144</f>
        <v>12333</v>
      </c>
      <c r="S143" s="24">
        <f>'Izvjestaj CBCG - CBCG Survey'!AB144+'Izvj. ost.dep.inst - ODC Survey'!AC144</f>
        <v>580261.48655999987</v>
      </c>
      <c r="T143" s="627" t="s">
        <v>86</v>
      </c>
      <c r="U143" s="708"/>
      <c r="V143" s="521"/>
    </row>
    <row r="144" spans="1:22" s="520" customFormat="1" x14ac:dyDescent="0.2">
      <c r="A144" s="708"/>
      <c r="B144" s="147" t="s">
        <v>40</v>
      </c>
      <c r="C144" s="24">
        <f>'Izvjestaj CBCG - CBCG Survey'!I145</f>
        <v>991348.53717999987</v>
      </c>
      <c r="D144" s="24">
        <f>'Izvj. ost.dep.inst - ODC Survey'!I145</f>
        <v>745195</v>
      </c>
      <c r="E144" s="24">
        <f t="shared" si="10"/>
        <v>1736543.53718</v>
      </c>
      <c r="F144" s="24">
        <f>'Izvjestaj CBCG - CBCG Survey'!M145</f>
        <v>30910.861032271503</v>
      </c>
      <c r="G144" s="24">
        <f>'Izvj. ost.dep.inst - ODC Survey'!N145</f>
        <v>933695.00000000012</v>
      </c>
      <c r="H144" s="24">
        <f t="shared" si="11"/>
        <v>964605.86103227164</v>
      </c>
      <c r="I144" s="24">
        <f t="shared" si="12"/>
        <v>771937.67614772834</v>
      </c>
      <c r="J144" s="24">
        <f>'Izvjestaj CBCG - CBCG Survey'!R145+'Izvj. ost.dep.inst - ODC Survey'!S145</f>
        <v>127248.8900922715</v>
      </c>
      <c r="K144" s="24">
        <f>'Izvjestaj CBCG - CBCG Survey'!S145+'Izvj. ost.dep.inst - ODC Survey'!T145</f>
        <v>2348146.9277300006</v>
      </c>
      <c r="L144" s="24">
        <f t="shared" si="13"/>
        <v>2475395.817822272</v>
      </c>
      <c r="M144" s="24">
        <f>'Izvjestaj CBCG - CBCG Survey'!U145+'Izvj. ost.dep.inst - ODC Survey'!V145+('Izvjestaj CBCG - CBCG Survey'!X145-'Izvjestaj CBCG - CBCG Survey'!O145)+('Izvj. ost.dep.inst - ODC Survey'!W145-'Izvj. ost.dep.inst - ODC Survey'!P145)</f>
        <v>-17968.990300000063</v>
      </c>
      <c r="N144" s="24">
        <f>'Izvjestaj CBCG - CBCG Survey'!Y145+'Izvj. ost.dep.inst - ODC Survey'!X145</f>
        <v>1674301.1659900001</v>
      </c>
      <c r="O144" s="24">
        <f>'Izvjestaj CBCG - CBCG Survey'!Z145+'Izvj. ost.dep.inst - ODC Survey'!Y145</f>
        <v>992459.87088000006</v>
      </c>
      <c r="P144" s="24">
        <f t="shared" si="14"/>
        <v>2666761.03687</v>
      </c>
      <c r="Q144" s="24">
        <f>'Izvj. ost.dep.inst - ODC Survey'!AA145</f>
        <v>8568.0000000000018</v>
      </c>
      <c r="R144" s="353">
        <f>'Izvj. ost.dep.inst - ODC Survey'!AB145</f>
        <v>12394</v>
      </c>
      <c r="S144" s="24">
        <f>'Izvjestaj CBCG - CBCG Survey'!AB145+'Izvj. ost.dep.inst - ODC Survey'!AC145</f>
        <v>577574.44741999998</v>
      </c>
      <c r="T144" s="627" t="s">
        <v>77</v>
      </c>
      <c r="U144" s="708"/>
      <c r="V144" s="521"/>
    </row>
    <row r="145" spans="1:22" s="520" customFormat="1" x14ac:dyDescent="0.2">
      <c r="A145" s="708"/>
      <c r="B145" s="147" t="s">
        <v>41</v>
      </c>
      <c r="C145" s="24">
        <f>'Izvjestaj CBCG - CBCG Survey'!I146</f>
        <v>1057628.6630799999</v>
      </c>
      <c r="D145" s="24">
        <f>'Izvj. ost.dep.inst - ODC Survey'!I146</f>
        <v>877603</v>
      </c>
      <c r="E145" s="24">
        <f t="shared" si="10"/>
        <v>1935231.6630799999</v>
      </c>
      <c r="F145" s="24">
        <f>'Izvjestaj CBCG - CBCG Survey'!M146</f>
        <v>31059.245360179943</v>
      </c>
      <c r="G145" s="24">
        <f>'Izvj. ost.dep.inst - ODC Survey'!N146</f>
        <v>942859</v>
      </c>
      <c r="H145" s="24">
        <f t="shared" si="11"/>
        <v>973918.24536017992</v>
      </c>
      <c r="I145" s="24">
        <f t="shared" si="12"/>
        <v>961313.41771981993</v>
      </c>
      <c r="J145" s="24">
        <f>'Izvjestaj CBCG - CBCG Survey'!R146+'Izvj. ost.dep.inst - ODC Survey'!S146</f>
        <v>77498.138290179952</v>
      </c>
      <c r="K145" s="24">
        <f>'Izvjestaj CBCG - CBCG Survey'!S146+'Izvj. ost.dep.inst - ODC Survey'!T146</f>
        <v>2344400.01461</v>
      </c>
      <c r="L145" s="24">
        <f t="shared" si="13"/>
        <v>2421898.1529001798</v>
      </c>
      <c r="M145" s="24">
        <f>'Izvjestaj CBCG - CBCG Survey'!U146+'Izvj. ost.dep.inst - ODC Survey'!V146+('Izvjestaj CBCG - CBCG Survey'!X146-'Izvjestaj CBCG - CBCG Survey'!O146)+('Izvj. ost.dep.inst - ODC Survey'!W146-'Izvj. ost.dep.inst - ODC Survey'!P146)</f>
        <v>-16683.834009999991</v>
      </c>
      <c r="N145" s="24">
        <f>'Izvjestaj CBCG - CBCG Survey'!Y146+'Izvj. ost.dep.inst - ODC Survey'!X146</f>
        <v>1854260.4110399999</v>
      </c>
      <c r="O145" s="24">
        <f>'Izvjestaj CBCG - CBCG Survey'!Z146+'Izvj. ost.dep.inst - ODC Survey'!Y146</f>
        <v>938691.22192000004</v>
      </c>
      <c r="P145" s="24">
        <f t="shared" si="14"/>
        <v>2792951.6329600001</v>
      </c>
      <c r="Q145" s="24">
        <f>'Izvj. ost.dep.inst - ODC Survey'!AA146</f>
        <v>8601</v>
      </c>
      <c r="R145" s="353">
        <f>'Izvj. ost.dep.inst - ODC Survey'!AB146</f>
        <v>12459.999999999998</v>
      </c>
      <c r="S145" s="24">
        <f>'Izvjestaj CBCG - CBCG Survey'!AB146+'Izvj. ost.dep.inst - ODC Survey'!AC146</f>
        <v>585880.77168999997</v>
      </c>
      <c r="T145" s="627" t="s">
        <v>47</v>
      </c>
      <c r="U145" s="708"/>
      <c r="V145" s="521"/>
    </row>
    <row r="146" spans="1:22" s="520" customFormat="1" x14ac:dyDescent="0.2">
      <c r="A146" s="708"/>
      <c r="B146" s="147" t="s">
        <v>42</v>
      </c>
      <c r="C146" s="24">
        <f>'Izvjestaj CBCG - CBCG Survey'!I147</f>
        <v>1059526.0626399999</v>
      </c>
      <c r="D146" s="24">
        <f>'Izvj. ost.dep.inst - ODC Survey'!I147</f>
        <v>797333</v>
      </c>
      <c r="E146" s="24">
        <f t="shared" si="10"/>
        <v>1856859.0626399999</v>
      </c>
      <c r="F146" s="24">
        <f>'Izvjestaj CBCG - CBCG Survey'!M147</f>
        <v>31123.55967177391</v>
      </c>
      <c r="G146" s="24">
        <f>'Izvj. ost.dep.inst - ODC Survey'!N147</f>
        <v>953354</v>
      </c>
      <c r="H146" s="24">
        <f t="shared" si="11"/>
        <v>984477.55967177392</v>
      </c>
      <c r="I146" s="24">
        <f t="shared" si="12"/>
        <v>872381.50296822598</v>
      </c>
      <c r="J146" s="24">
        <f>'Izvjestaj CBCG - CBCG Survey'!R147+'Izvj. ost.dep.inst - ODC Survey'!S147</f>
        <v>68243.059371773968</v>
      </c>
      <c r="K146" s="24">
        <f>'Izvjestaj CBCG - CBCG Survey'!S147+'Izvj. ost.dep.inst - ODC Survey'!T147</f>
        <v>2355750.8130999994</v>
      </c>
      <c r="L146" s="24">
        <f t="shared" si="13"/>
        <v>2423993.8724717735</v>
      </c>
      <c r="M146" s="24">
        <f>'Izvjestaj CBCG - CBCG Survey'!U147+'Izvj. ost.dep.inst - ODC Survey'!V147+('Izvjestaj CBCG - CBCG Survey'!X147-'Izvjestaj CBCG - CBCG Survey'!O147)+('Izvj. ost.dep.inst - ODC Survey'!W147-'Izvj. ost.dep.inst - ODC Survey'!P147)</f>
        <v>-12897.848170000128</v>
      </c>
      <c r="N146" s="24">
        <f>'Izvjestaj CBCG - CBCG Survey'!Y147+'Izvj. ost.dep.inst - ODC Survey'!X147</f>
        <v>1748041.3869700001</v>
      </c>
      <c r="O146" s="24">
        <f>'Izvjestaj CBCG - CBCG Survey'!Z147+'Izvj. ost.dep.inst - ODC Survey'!Y147</f>
        <v>955522.04551000008</v>
      </c>
      <c r="P146" s="24">
        <f t="shared" si="14"/>
        <v>2703563.43248</v>
      </c>
      <c r="Q146" s="24">
        <f>'Izvj. ost.dep.inst - ODC Survey'!AA147</f>
        <v>8645</v>
      </c>
      <c r="R146" s="353">
        <f>'Izvj. ost.dep.inst - ODC Survey'!AB147</f>
        <v>12530.000000000002</v>
      </c>
      <c r="S146" s="24">
        <f>'Izvjestaj CBCG - CBCG Survey'!AB147+'Izvj. ost.dep.inst - ODC Survey'!AC147</f>
        <v>584537.79114999995</v>
      </c>
      <c r="T146" s="627" t="s">
        <v>42</v>
      </c>
      <c r="U146" s="708"/>
      <c r="V146" s="521"/>
    </row>
    <row r="147" spans="1:22" s="520" customFormat="1" x14ac:dyDescent="0.2">
      <c r="A147" s="708"/>
      <c r="B147" s="147" t="s">
        <v>43</v>
      </c>
      <c r="C147" s="24">
        <f>'Izvjestaj CBCG - CBCG Survey'!I148</f>
        <v>1076255.9440899999</v>
      </c>
      <c r="D147" s="24">
        <f>'Izvj. ost.dep.inst - ODC Survey'!I148</f>
        <v>770159</v>
      </c>
      <c r="E147" s="24">
        <f t="shared" si="10"/>
        <v>1846414.9440899999</v>
      </c>
      <c r="F147" s="24">
        <f>'Izvjestaj CBCG - CBCG Survey'!M148</f>
        <v>31533.620798087148</v>
      </c>
      <c r="G147" s="24">
        <f>'Izvj. ost.dep.inst - ODC Survey'!N148</f>
        <v>969635</v>
      </c>
      <c r="H147" s="24">
        <f t="shared" si="11"/>
        <v>1001168.6207980871</v>
      </c>
      <c r="I147" s="24">
        <f t="shared" si="12"/>
        <v>845246.32329191279</v>
      </c>
      <c r="J147" s="24">
        <f>'Izvjestaj CBCG - CBCG Survey'!R148+'Izvj. ost.dep.inst - ODC Survey'!S148</f>
        <v>69150.465878087096</v>
      </c>
      <c r="K147" s="24">
        <f>'Izvjestaj CBCG - CBCG Survey'!S148+'Izvj. ost.dep.inst - ODC Survey'!T148</f>
        <v>2369786.1963599999</v>
      </c>
      <c r="L147" s="24">
        <f t="shared" si="13"/>
        <v>2438936.662238087</v>
      </c>
      <c r="M147" s="24">
        <f>'Izvjestaj CBCG - CBCG Survey'!U148+'Izvj. ost.dep.inst - ODC Survey'!V148+('Izvjestaj CBCG - CBCG Survey'!X148-'Izvjestaj CBCG - CBCG Survey'!O148)+('Izvj. ost.dep.inst - ODC Survey'!W148-'Izvj. ost.dep.inst - ODC Survey'!P148)</f>
        <v>-12565.690500000142</v>
      </c>
      <c r="N147" s="24">
        <f>'Izvjestaj CBCG - CBCG Survey'!Y148+'Izvj. ost.dep.inst - ODC Survey'!X148</f>
        <v>1667282.0175999997</v>
      </c>
      <c r="O147" s="24">
        <f>'Izvjestaj CBCG - CBCG Survey'!Z148+'Izvj. ost.dep.inst - ODC Survey'!Y148</f>
        <v>1018101.3965499998</v>
      </c>
      <c r="P147" s="24">
        <f t="shared" si="14"/>
        <v>2685383.4141499996</v>
      </c>
      <c r="Q147" s="24">
        <f>'Izvj. ost.dep.inst - ODC Survey'!AA148</f>
        <v>8689</v>
      </c>
      <c r="R147" s="353">
        <f>'Izvj. ost.dep.inst - ODC Survey'!AB148</f>
        <v>12376.999999999998</v>
      </c>
      <c r="S147" s="24">
        <f>'Izvjestaj CBCG - CBCG Survey'!AB148+'Izvj. ost.dep.inst - ODC Survey'!AC148</f>
        <v>590294.26189999992</v>
      </c>
      <c r="T147" s="627" t="s">
        <v>48</v>
      </c>
      <c r="U147" s="708"/>
      <c r="V147" s="521"/>
    </row>
    <row r="148" spans="1:22" s="520" customFormat="1" x14ac:dyDescent="0.2">
      <c r="A148" s="708"/>
      <c r="B148" s="147" t="s">
        <v>44</v>
      </c>
      <c r="C148" s="24">
        <f>'Izvjestaj CBCG - CBCG Survey'!I149</f>
        <v>1077174.70643</v>
      </c>
      <c r="D148" s="24">
        <f>'Izvj. ost.dep.inst - ODC Survey'!I149</f>
        <v>732020</v>
      </c>
      <c r="E148" s="24">
        <f t="shared" si="10"/>
        <v>1809194.70643</v>
      </c>
      <c r="F148" s="24">
        <f>'Izvjestaj CBCG - CBCG Survey'!M149</f>
        <v>31444.764167428766</v>
      </c>
      <c r="G148" s="24">
        <f>'Izvj. ost.dep.inst - ODC Survey'!N149</f>
        <v>973184</v>
      </c>
      <c r="H148" s="24">
        <f t="shared" si="11"/>
        <v>1004628.7641674287</v>
      </c>
      <c r="I148" s="24">
        <f t="shared" si="12"/>
        <v>804565.94226257131</v>
      </c>
      <c r="J148" s="24">
        <f>'Izvjestaj CBCG - CBCG Survey'!R149+'Izvj. ost.dep.inst - ODC Survey'!S149</f>
        <v>58944.206797428778</v>
      </c>
      <c r="K148" s="24">
        <f>'Izvjestaj CBCG - CBCG Survey'!S149+'Izvj. ost.dep.inst - ODC Survey'!T149</f>
        <v>2394216.3956000004</v>
      </c>
      <c r="L148" s="24">
        <f t="shared" si="13"/>
        <v>2453160.6023974293</v>
      </c>
      <c r="M148" s="24">
        <f>'Izvjestaj CBCG - CBCG Survey'!U149+'Izvj. ost.dep.inst - ODC Survey'!V149+('Izvjestaj CBCG - CBCG Survey'!X149-'Izvjestaj CBCG - CBCG Survey'!O149)+('Izvj. ost.dep.inst - ODC Survey'!W149-'Izvj. ost.dep.inst - ODC Survey'!P149)</f>
        <v>-19211.307779999916</v>
      </c>
      <c r="N148" s="24">
        <f>'Izvjestaj CBCG - CBCG Survey'!Y149+'Izvj. ost.dep.inst - ODC Survey'!X149</f>
        <v>1643046.17194</v>
      </c>
      <c r="O148" s="24">
        <f>'Izvjestaj CBCG - CBCG Survey'!Z149+'Izvj. ost.dep.inst - ODC Survey'!Y149</f>
        <v>1017841.85325</v>
      </c>
      <c r="P148" s="24">
        <f t="shared" si="14"/>
        <v>2660888.02519</v>
      </c>
      <c r="Q148" s="24">
        <f>'Izvj. ost.dep.inst - ODC Survey'!AA149</f>
        <v>8734</v>
      </c>
      <c r="R148" s="353">
        <f>'Izvj. ost.dep.inst - ODC Survey'!AB149</f>
        <v>12441.999999999998</v>
      </c>
      <c r="S148" s="24">
        <f>'Izvjestaj CBCG - CBCG Survey'!AB149+'Izvj. ost.dep.inst - ODC Survey'!AC149</f>
        <v>594870.82727000001</v>
      </c>
      <c r="T148" s="627" t="s">
        <v>44</v>
      </c>
      <c r="U148" s="708"/>
      <c r="V148" s="521"/>
    </row>
    <row r="149" spans="1:22" s="520" customFormat="1" x14ac:dyDescent="0.2">
      <c r="A149" s="709"/>
      <c r="B149" s="147" t="s">
        <v>45</v>
      </c>
      <c r="C149" s="104">
        <f>'Izvjestaj CBCG - CBCG Survey'!I150</f>
        <v>1049777.2990799998</v>
      </c>
      <c r="D149" s="104">
        <f>'Izvj. ost.dep.inst - ODC Survey'!I150</f>
        <v>649252</v>
      </c>
      <c r="E149" s="104">
        <f t="shared" si="10"/>
        <v>1699029.2990799998</v>
      </c>
      <c r="F149" s="104">
        <f>'Izvjestaj CBCG - CBCG Survey'!M150</f>
        <v>31354.541259896065</v>
      </c>
      <c r="G149" s="104">
        <f>'Izvj. ost.dep.inst - ODC Survey'!N150</f>
        <v>965900</v>
      </c>
      <c r="H149" s="104">
        <f t="shared" si="11"/>
        <v>997254.54125989601</v>
      </c>
      <c r="I149" s="104">
        <f t="shared" si="12"/>
        <v>701774.75782010378</v>
      </c>
      <c r="J149" s="104">
        <f>'Izvjestaj CBCG - CBCG Survey'!R150+'Izvj. ost.dep.inst - ODC Survey'!S150</f>
        <v>159064.12852989609</v>
      </c>
      <c r="K149" s="104">
        <f>'Izvjestaj CBCG - CBCG Survey'!S150+'Izvj. ost.dep.inst - ODC Survey'!T150</f>
        <v>2401939.6767799999</v>
      </c>
      <c r="L149" s="104">
        <f t="shared" si="13"/>
        <v>2561003.8053098959</v>
      </c>
      <c r="M149" s="104">
        <f>'Izvjestaj CBCG - CBCG Survey'!U150+'Izvj. ost.dep.inst - ODC Survey'!V150+('Izvjestaj CBCG - CBCG Survey'!X150-'Izvjestaj CBCG - CBCG Survey'!O150)+('Izvj. ost.dep.inst - ODC Survey'!W150-'Izvj. ost.dep.inst - ODC Survey'!P150)</f>
        <v>-16328.643370000063</v>
      </c>
      <c r="N149" s="104">
        <f>'Izvjestaj CBCG - CBCG Survey'!Y150+'Izvj. ost.dep.inst - ODC Survey'!X150</f>
        <v>1664599.7484700002</v>
      </c>
      <c r="O149" s="104">
        <f>'Izvjestaj CBCG - CBCG Survey'!Z150+'Izvj. ost.dep.inst - ODC Survey'!Y150</f>
        <v>1011872.9500399999</v>
      </c>
      <c r="P149" s="104">
        <f t="shared" si="14"/>
        <v>2676472.69851</v>
      </c>
      <c r="Q149" s="104">
        <f>'Izvj. ost.dep.inst - ODC Survey'!AA150</f>
        <v>8594</v>
      </c>
      <c r="R149" s="359">
        <f>'Izvj. ost.dep.inst - ODC Survey'!AB150</f>
        <v>12317</v>
      </c>
      <c r="S149" s="104">
        <f>'Izvjestaj CBCG - CBCG Survey'!AB150+'Izvj. ost.dep.inst - ODC Survey'!AC150</f>
        <v>581725.50800999999</v>
      </c>
      <c r="T149" s="627" t="s">
        <v>45</v>
      </c>
      <c r="U149" s="709"/>
      <c r="V149" s="521"/>
    </row>
    <row r="150" spans="1:22" s="520" customFormat="1" x14ac:dyDescent="0.2">
      <c r="A150" s="707">
        <v>2019</v>
      </c>
      <c r="B150" s="146" t="s">
        <v>34</v>
      </c>
      <c r="C150" s="24">
        <f>'Izvjestaj CBCG - CBCG Survey'!I151</f>
        <v>1036231.12233</v>
      </c>
      <c r="D150" s="24">
        <f>'Izvj. ost.dep.inst - ODC Survey'!I151</f>
        <v>644078</v>
      </c>
      <c r="E150" s="24">
        <f t="shared" si="10"/>
        <v>1680309.1223300002</v>
      </c>
      <c r="F150" s="24">
        <f>'Izvjestaj CBCG - CBCG Survey'!M151</f>
        <v>31484.646829999998</v>
      </c>
      <c r="G150" s="24">
        <f>'Izvj. ost.dep.inst - ODC Survey'!N151</f>
        <v>1002392</v>
      </c>
      <c r="H150" s="24">
        <f t="shared" si="11"/>
        <v>1033876.64683</v>
      </c>
      <c r="I150" s="24">
        <f t="shared" si="12"/>
        <v>646432.47550000018</v>
      </c>
      <c r="J150" s="24">
        <f>'Izvjestaj CBCG - CBCG Survey'!R151+'Izvj. ost.dep.inst - ODC Survey'!S151</f>
        <v>147072.20825999998</v>
      </c>
      <c r="K150" s="24">
        <f>'Izvjestaj CBCG - CBCG Survey'!S151+'Izvj. ost.dep.inst - ODC Survey'!T151</f>
        <v>2406950.9432600006</v>
      </c>
      <c r="L150" s="24">
        <f t="shared" si="13"/>
        <v>2554023.1515200008</v>
      </c>
      <c r="M150" s="24">
        <f>'Izvjestaj CBCG - CBCG Survey'!U151+'Izvj. ost.dep.inst - ODC Survey'!V151+('Izvjestaj CBCG - CBCG Survey'!X151-'Izvjestaj CBCG - CBCG Survey'!O151)+('Izvj. ost.dep.inst - ODC Survey'!W151-'Izvj. ost.dep.inst - ODC Survey'!P151)</f>
        <v>-9911.6705599999987</v>
      </c>
      <c r="N150" s="24">
        <f>'Izvjestaj CBCG - CBCG Survey'!Y151+'Izvj. ost.dep.inst - ODC Survey'!X151</f>
        <v>1590635.4860399999</v>
      </c>
      <c r="O150" s="24">
        <f>'Izvjestaj CBCG - CBCG Survey'!Z151+'Izvj. ost.dep.inst - ODC Survey'!Y151</f>
        <v>1011919.04683</v>
      </c>
      <c r="P150" s="24">
        <f t="shared" si="14"/>
        <v>2602554.5328699998</v>
      </c>
      <c r="Q150" s="24">
        <f>'Izvj. ost.dep.inst - ODC Survey'!AA151</f>
        <v>8709.9999999999982</v>
      </c>
      <c r="R150" s="353">
        <f>'Izvj. ost.dep.inst - ODC Survey'!AB151</f>
        <v>7100</v>
      </c>
      <c r="S150" s="24">
        <f>'Izvjestaj CBCG - CBCG Survey'!AB151+'Izvj. ost.dep.inst - ODC Survey'!AC151</f>
        <v>591998.76473000005</v>
      </c>
      <c r="T150" s="254" t="s">
        <v>34</v>
      </c>
      <c r="U150" s="707">
        <v>2019</v>
      </c>
      <c r="V150" s="521"/>
    </row>
    <row r="151" spans="1:22" s="520" customFormat="1" x14ac:dyDescent="0.2">
      <c r="A151" s="708"/>
      <c r="B151" s="147" t="s">
        <v>35</v>
      </c>
      <c r="C151" s="24">
        <f>'Izvjestaj CBCG - CBCG Survey'!I152</f>
        <v>1017991.8433699998</v>
      </c>
      <c r="D151" s="24">
        <f>'Izvj. ost.dep.inst - ODC Survey'!I152</f>
        <v>681979</v>
      </c>
      <c r="E151" s="24">
        <f t="shared" si="10"/>
        <v>1699970.8433699999</v>
      </c>
      <c r="F151" s="24">
        <f>'Izvjestaj CBCG - CBCG Survey'!M152</f>
        <v>31621.6715</v>
      </c>
      <c r="G151" s="24">
        <f>'Izvj. ost.dep.inst - ODC Survey'!N152</f>
        <v>1038999</v>
      </c>
      <c r="H151" s="24">
        <f t="shared" si="11"/>
        <v>1070620.6714999999</v>
      </c>
      <c r="I151" s="24">
        <f t="shared" si="12"/>
        <v>629350.17186999996</v>
      </c>
      <c r="J151" s="24">
        <f>'Izvjestaj CBCG - CBCG Survey'!R152+'Izvj. ost.dep.inst - ODC Survey'!S152</f>
        <v>143493.13844999997</v>
      </c>
      <c r="K151" s="24">
        <f>'Izvjestaj CBCG - CBCG Survey'!S152+'Izvj. ost.dep.inst - ODC Survey'!T152</f>
        <v>2435657.67637</v>
      </c>
      <c r="L151" s="24">
        <f t="shared" si="13"/>
        <v>2579150.81482</v>
      </c>
      <c r="M151" s="24">
        <f>'Izvjestaj CBCG - CBCG Survey'!U152+'Izvj. ost.dep.inst - ODC Survey'!V152+('Izvjestaj CBCG - CBCG Survey'!X152-'Izvjestaj CBCG - CBCG Survey'!O152)+('Izvj. ost.dep.inst - ODC Survey'!W152-'Izvj. ost.dep.inst - ODC Survey'!P152)</f>
        <v>4524.1629799999064</v>
      </c>
      <c r="N151" s="24">
        <f>'Izvjestaj CBCG - CBCG Survey'!Y152+'Izvj. ost.dep.inst - ODC Survey'!X152</f>
        <v>1589388.2534400001</v>
      </c>
      <c r="O151" s="24">
        <f>'Izvjestaj CBCG - CBCG Survey'!Z152+'Izvj. ost.dep.inst - ODC Survey'!Y152</f>
        <v>1000427.39231</v>
      </c>
      <c r="P151" s="24">
        <f t="shared" si="14"/>
        <v>2589815.6457500001</v>
      </c>
      <c r="Q151" s="24">
        <f>'Izvj. ost.dep.inst - ODC Survey'!AA152</f>
        <v>8623</v>
      </c>
      <c r="R151" s="353">
        <f>'Izvj. ost.dep.inst - ODC Survey'!AB152</f>
        <v>7100</v>
      </c>
      <c r="S151" s="24">
        <f>'Izvjestaj CBCG - CBCG Survey'!AB152+'Izvj. ost.dep.inst - ODC Survey'!AC152</f>
        <v>598443.17798000004</v>
      </c>
      <c r="T151" s="627" t="s">
        <v>35</v>
      </c>
      <c r="U151" s="708"/>
      <c r="V151" s="521"/>
    </row>
    <row r="152" spans="1:22" s="520" customFormat="1" x14ac:dyDescent="0.2">
      <c r="A152" s="708"/>
      <c r="B152" s="147" t="s">
        <v>36</v>
      </c>
      <c r="C152" s="24">
        <f>'Izvjestaj CBCG - CBCG Survey'!I153</f>
        <v>967832.33744000003</v>
      </c>
      <c r="D152" s="24">
        <f>'Izvj. ost.dep.inst - ODC Survey'!I153</f>
        <v>684015</v>
      </c>
      <c r="E152" s="24">
        <f t="shared" si="10"/>
        <v>1651847.3374399999</v>
      </c>
      <c r="F152" s="24">
        <f>'Izvjestaj CBCG - CBCG Survey'!M153</f>
        <v>31907.568340000002</v>
      </c>
      <c r="G152" s="24">
        <f>'Izvj. ost.dep.inst - ODC Survey'!N153</f>
        <v>1069972</v>
      </c>
      <c r="H152" s="24">
        <f t="shared" si="11"/>
        <v>1101879.56834</v>
      </c>
      <c r="I152" s="24">
        <f t="shared" si="12"/>
        <v>549967.76909999992</v>
      </c>
      <c r="J152" s="24">
        <f>'Izvjestaj CBCG - CBCG Survey'!R153+'Izvj. ost.dep.inst - ODC Survey'!S153</f>
        <v>142721.12086000002</v>
      </c>
      <c r="K152" s="24">
        <f>'Izvjestaj CBCG - CBCG Survey'!S153+'Izvj. ost.dep.inst - ODC Survey'!T153</f>
        <v>2472837.2788399998</v>
      </c>
      <c r="L152" s="24">
        <f t="shared" si="13"/>
        <v>2615558.3997</v>
      </c>
      <c r="M152" s="24">
        <f>'Izvjestaj CBCG - CBCG Survey'!U153+'Izvj. ost.dep.inst - ODC Survey'!V153+('Izvjestaj CBCG - CBCG Survey'!X153-'Izvjestaj CBCG - CBCG Survey'!O153)+('Izvj. ost.dep.inst - ODC Survey'!W153-'Izvj. ost.dep.inst - ODC Survey'!P153)</f>
        <v>12483.929089999991</v>
      </c>
      <c r="N152" s="24">
        <f>'Izvjestaj CBCG - CBCG Survey'!Y153+'Izvj. ost.dep.inst - ODC Survey'!X153</f>
        <v>1591285.3316800001</v>
      </c>
      <c r="O152" s="24">
        <f>'Izvjestaj CBCG - CBCG Survey'!Z153+'Izvj. ost.dep.inst - ODC Survey'!Y153</f>
        <v>955103.48910000001</v>
      </c>
      <c r="P152" s="24">
        <f t="shared" si="14"/>
        <v>2546388.8207800002</v>
      </c>
      <c r="Q152" s="24">
        <f>'Izvj. ost.dep.inst - ODC Survey'!AA153</f>
        <v>9030.9999999999982</v>
      </c>
      <c r="R152" s="353">
        <f>'Izvj. ost.dep.inst - ODC Survey'!AB153</f>
        <v>7100</v>
      </c>
      <c r="S152" s="24">
        <f>'Izvjestaj CBCG - CBCG Survey'!AB153+'Izvj. ost.dep.inst - ODC Survey'!AC153</f>
        <v>590523.41895000008</v>
      </c>
      <c r="T152" s="627" t="s">
        <v>36</v>
      </c>
      <c r="U152" s="708"/>
      <c r="V152" s="521"/>
    </row>
    <row r="153" spans="1:22" s="520" customFormat="1" x14ac:dyDescent="0.2">
      <c r="A153" s="708"/>
      <c r="B153" s="147" t="s">
        <v>37</v>
      </c>
      <c r="C153" s="24">
        <f>'Izvjestaj CBCG - CBCG Survey'!I154</f>
        <v>958106.40601999999</v>
      </c>
      <c r="D153" s="24">
        <f>'Izvj. ost.dep.inst - ODC Survey'!I154</f>
        <v>648622</v>
      </c>
      <c r="E153" s="24">
        <f t="shared" si="10"/>
        <v>1606728.4060200001</v>
      </c>
      <c r="F153" s="24">
        <f>'Izvjestaj CBCG - CBCG Survey'!M154</f>
        <v>31899.585690000004</v>
      </c>
      <c r="G153" s="24">
        <f>'Izvj. ost.dep.inst - ODC Survey'!N154</f>
        <v>1136017</v>
      </c>
      <c r="H153" s="24">
        <f t="shared" si="11"/>
        <v>1167916.5856900001</v>
      </c>
      <c r="I153" s="24">
        <f t="shared" si="12"/>
        <v>438811.82033000002</v>
      </c>
      <c r="J153" s="24">
        <f>'Izvjestaj CBCG - CBCG Survey'!R154+'Izvj. ost.dep.inst - ODC Survey'!S154</f>
        <v>170895.95655999996</v>
      </c>
      <c r="K153" s="24">
        <f>'Izvjestaj CBCG - CBCG Survey'!S154+'Izvj. ost.dep.inst - ODC Survey'!T154</f>
        <v>2417129.1262099999</v>
      </c>
      <c r="L153" s="24">
        <f t="shared" si="13"/>
        <v>2588025.0827699997</v>
      </c>
      <c r="M153" s="24">
        <f>'Izvjestaj CBCG - CBCG Survey'!U154+'Izvj. ost.dep.inst - ODC Survey'!V154+('Izvjestaj CBCG - CBCG Survey'!X154-'Izvjestaj CBCG - CBCG Survey'!O154)+('Izvj. ost.dep.inst - ODC Survey'!W154-'Izvj. ost.dep.inst - ODC Survey'!P154)</f>
        <v>58535.607089999947</v>
      </c>
      <c r="N153" s="24">
        <f>'Izvjestaj CBCG - CBCG Survey'!Y154+'Izvj. ost.dep.inst - ODC Survey'!X154</f>
        <v>1573497.2325099998</v>
      </c>
      <c r="O153" s="24">
        <f>'Izvjestaj CBCG - CBCG Survey'!Z154+'Izvj. ost.dep.inst - ODC Survey'!Y154</f>
        <v>779734</v>
      </c>
      <c r="P153" s="24">
        <f t="shared" si="14"/>
        <v>2353231.2325099995</v>
      </c>
      <c r="Q153" s="24">
        <f>'Izvj. ost.dep.inst - ODC Survey'!AA154</f>
        <v>8892.9999999999982</v>
      </c>
      <c r="R153" s="353">
        <f>'Izvj. ost.dep.inst - ODC Survey'!AB154</f>
        <v>7100</v>
      </c>
      <c r="S153" s="24">
        <f>'Izvjestaj CBCG - CBCG Survey'!AB154+'Izvj. ost.dep.inst - ODC Survey'!AC154</f>
        <v>599071.06352000008</v>
      </c>
      <c r="T153" s="627" t="s">
        <v>37</v>
      </c>
      <c r="U153" s="708"/>
      <c r="V153" s="521"/>
    </row>
    <row r="154" spans="1:22" s="520" customFormat="1" x14ac:dyDescent="0.2">
      <c r="A154" s="708"/>
      <c r="B154" s="147" t="s">
        <v>38</v>
      </c>
      <c r="C154" s="24">
        <f>'Izvjestaj CBCG - CBCG Survey'!I155</f>
        <v>841688.01790000009</v>
      </c>
      <c r="D154" s="24">
        <f>'Izvj. ost.dep.inst - ODC Survey'!I155</f>
        <v>621251</v>
      </c>
      <c r="E154" s="24">
        <f t="shared" si="10"/>
        <v>1462939.0179000001</v>
      </c>
      <c r="F154" s="24">
        <f>'Izvjestaj CBCG - CBCG Survey'!M155</f>
        <v>31901.73432</v>
      </c>
      <c r="G154" s="24">
        <f>'Izvj. ost.dep.inst - ODC Survey'!N155</f>
        <v>1088124</v>
      </c>
      <c r="H154" s="24">
        <f t="shared" si="11"/>
        <v>1120025.73432</v>
      </c>
      <c r="I154" s="24">
        <f t="shared" si="12"/>
        <v>342913.28358000005</v>
      </c>
      <c r="J154" s="24">
        <f>'Izvjestaj CBCG - CBCG Survey'!R155+'Izvj. ost.dep.inst - ODC Survey'!S155</f>
        <v>247033.77884000001</v>
      </c>
      <c r="K154" s="24">
        <f>'Izvjestaj CBCG - CBCG Survey'!S155+'Izvj. ost.dep.inst - ODC Survey'!T155</f>
        <v>2441646.1142000007</v>
      </c>
      <c r="L154" s="24">
        <f t="shared" si="13"/>
        <v>2688679.8930400005</v>
      </c>
      <c r="M154" s="24">
        <f>'Izvjestaj CBCG - CBCG Survey'!U155+'Izvj. ost.dep.inst - ODC Survey'!V155+('Izvjestaj CBCG - CBCG Survey'!X155-'Izvjestaj CBCG - CBCG Survey'!O155)+('Izvj. ost.dep.inst - ODC Survey'!W155-'Izvj. ost.dep.inst - ODC Survey'!P155)</f>
        <v>48420.37153000012</v>
      </c>
      <c r="N154" s="24">
        <f>'Izvjestaj CBCG - CBCG Survey'!Y155+'Izvj. ost.dep.inst - ODC Survey'!X155</f>
        <v>1580202.7303200001</v>
      </c>
      <c r="O154" s="24">
        <f>'Izvjestaj CBCG - CBCG Survey'!Z155+'Izvj. ost.dep.inst - ODC Survey'!Y155</f>
        <v>787202.00000000012</v>
      </c>
      <c r="P154" s="24">
        <f t="shared" si="14"/>
        <v>2367404.7303200001</v>
      </c>
      <c r="Q154" s="24">
        <f>'Izvj. ost.dep.inst - ODC Survey'!AA155</f>
        <v>9056.9999999999982</v>
      </c>
      <c r="R154" s="353">
        <f>'Izvj. ost.dep.inst - ODC Survey'!AB155</f>
        <v>7100</v>
      </c>
      <c r="S154" s="24">
        <f>'Izvjestaj CBCG - CBCG Survey'!AB155+'Izvj. ost.dep.inst - ODC Survey'!AC155</f>
        <v>599605.07478999998</v>
      </c>
      <c r="T154" s="627" t="s">
        <v>46</v>
      </c>
      <c r="U154" s="708"/>
      <c r="V154" s="521"/>
    </row>
    <row r="155" spans="1:22" s="520" customFormat="1" x14ac:dyDescent="0.2">
      <c r="A155" s="708"/>
      <c r="B155" s="147" t="s">
        <v>39</v>
      </c>
      <c r="C155" s="24">
        <f>'Izvjestaj CBCG - CBCG Survey'!I156</f>
        <v>837355.53674000001</v>
      </c>
      <c r="D155" s="24">
        <f>'Izvj. ost.dep.inst - ODC Survey'!I156</f>
        <v>636615</v>
      </c>
      <c r="E155" s="24">
        <f t="shared" si="10"/>
        <v>1473970.5367399999</v>
      </c>
      <c r="F155" s="24">
        <f>'Izvjestaj CBCG - CBCG Survey'!M156</f>
        <v>31545.532530000004</v>
      </c>
      <c r="G155" s="24">
        <f>'Izvj. ost.dep.inst - ODC Survey'!N156</f>
        <v>1013955</v>
      </c>
      <c r="H155" s="24">
        <f t="shared" si="11"/>
        <v>1045500.53253</v>
      </c>
      <c r="I155" s="24">
        <f t="shared" si="12"/>
        <v>428470.00420999993</v>
      </c>
      <c r="J155" s="24">
        <f>'Izvjestaj CBCG - CBCG Survey'!R156+'Izvj. ost.dep.inst - ODC Survey'!S156</f>
        <v>212167.67277999994</v>
      </c>
      <c r="K155" s="24">
        <f>'Izvjestaj CBCG - CBCG Survey'!S156+'Izvj. ost.dep.inst - ODC Survey'!T156</f>
        <v>2449189.9548300002</v>
      </c>
      <c r="L155" s="24">
        <f t="shared" si="13"/>
        <v>2661357.6276100003</v>
      </c>
      <c r="M155" s="24">
        <f>'Izvjestaj CBCG - CBCG Survey'!U156+'Izvj. ost.dep.inst - ODC Survey'!V156+('Izvjestaj CBCG - CBCG Survey'!X156-'Izvjestaj CBCG - CBCG Survey'!O156)+('Izvj. ost.dep.inst - ODC Survey'!W156-'Izvj. ost.dep.inst - ODC Survey'!P156)</f>
        <v>36563.614960000035</v>
      </c>
      <c r="N155" s="24">
        <f>'Izvjestaj CBCG - CBCG Survey'!Y156+'Izvj. ost.dep.inst - ODC Survey'!X156</f>
        <v>1613298.9285299999</v>
      </c>
      <c r="O155" s="24">
        <f>'Izvjestaj CBCG - CBCG Survey'!Z156+'Izvj. ost.dep.inst - ODC Survey'!Y156</f>
        <v>778362.00000000012</v>
      </c>
      <c r="P155" s="24">
        <f t="shared" si="14"/>
        <v>2391660.9285300002</v>
      </c>
      <c r="Q155" s="24">
        <f>'Izvj. ost.dep.inst - ODC Survey'!AA156</f>
        <v>8953</v>
      </c>
      <c r="R155" s="353">
        <f>'Izvj. ost.dep.inst - ODC Survey'!AB156</f>
        <v>7100</v>
      </c>
      <c r="S155" s="24">
        <f>'Izvjestaj CBCG - CBCG Survey'!AB156+'Izvj. ost.dep.inst - ODC Survey'!AC156</f>
        <v>645550.08834999998</v>
      </c>
      <c r="T155" s="627" t="s">
        <v>86</v>
      </c>
      <c r="U155" s="708"/>
      <c r="V155" s="521"/>
    </row>
    <row r="156" spans="1:22" s="520" customFormat="1" x14ac:dyDescent="0.2">
      <c r="A156" s="708"/>
      <c r="B156" s="147" t="s">
        <v>40</v>
      </c>
      <c r="C156" s="24">
        <f>'Izvjestaj CBCG - CBCG Survey'!I157</f>
        <v>816714.20087000006</v>
      </c>
      <c r="D156" s="24">
        <f>'Izvj. ost.dep.inst - ODC Survey'!I157</f>
        <v>729419</v>
      </c>
      <c r="E156" s="24">
        <f t="shared" si="10"/>
        <v>1546133.2008700001</v>
      </c>
      <c r="F156" s="24">
        <f>'Izvjestaj CBCG - CBCG Survey'!M157</f>
        <v>31850.738270000002</v>
      </c>
      <c r="G156" s="24">
        <f>'Izvj. ost.dep.inst - ODC Survey'!N157</f>
        <v>1048302</v>
      </c>
      <c r="H156" s="24">
        <f t="shared" si="11"/>
        <v>1080152.7382700001</v>
      </c>
      <c r="I156" s="24">
        <f t="shared" si="12"/>
        <v>465980.46259999997</v>
      </c>
      <c r="J156" s="24">
        <f>'Izvjestaj CBCG - CBCG Survey'!R157+'Izvj. ost.dep.inst - ODC Survey'!S157</f>
        <v>271606.92259000003</v>
      </c>
      <c r="K156" s="24">
        <f>'Izvjestaj CBCG - CBCG Survey'!S157+'Izvj. ost.dep.inst - ODC Survey'!T157</f>
        <v>2448977.1514099999</v>
      </c>
      <c r="L156" s="24">
        <f t="shared" si="13"/>
        <v>2720584.074</v>
      </c>
      <c r="M156" s="24">
        <f>'Izvjestaj CBCG - CBCG Survey'!U157+'Izvj. ost.dep.inst - ODC Survey'!V157+('Izvjestaj CBCG - CBCG Survey'!X157-'Izvjestaj CBCG - CBCG Survey'!O157)+('Izvj. ost.dep.inst - ODC Survey'!W157-'Izvj. ost.dep.inst - ODC Survey'!P157)</f>
        <v>-145.7175400002161</v>
      </c>
      <c r="N156" s="24">
        <f>'Izvjestaj CBCG - CBCG Survey'!Y157+'Izvj. ost.dep.inst - ODC Survey'!X157</f>
        <v>1716560.6629899999</v>
      </c>
      <c r="O156" s="24">
        <f>'Izvjestaj CBCG - CBCG Survey'!Z157+'Izvj. ost.dep.inst - ODC Survey'!Y157</f>
        <v>797628</v>
      </c>
      <c r="P156" s="24">
        <f t="shared" si="14"/>
        <v>2514188.6629900001</v>
      </c>
      <c r="Q156" s="24">
        <f>'Izvj. ost.dep.inst - ODC Survey'!AA157</f>
        <v>8956.0000000000018</v>
      </c>
      <c r="R156" s="353">
        <f>'Izvj. ost.dep.inst - ODC Survey'!AB157</f>
        <v>7100</v>
      </c>
      <c r="S156" s="24">
        <f>'Izvjestaj CBCG - CBCG Survey'!AB157+'Izvj. ost.dep.inst - ODC Survey'!AC157</f>
        <v>656456.59117000015</v>
      </c>
      <c r="T156" s="627" t="s">
        <v>77</v>
      </c>
      <c r="U156" s="708"/>
      <c r="V156" s="521"/>
    </row>
    <row r="157" spans="1:22" s="520" customFormat="1" x14ac:dyDescent="0.2">
      <c r="A157" s="708"/>
      <c r="B157" s="147" t="s">
        <v>41</v>
      </c>
      <c r="C157" s="24">
        <f>'Izvjestaj CBCG - CBCG Survey'!I158</f>
        <v>880591.71950999997</v>
      </c>
      <c r="D157" s="24">
        <f>'Izvj. ost.dep.inst - ODC Survey'!I158</f>
        <v>809265</v>
      </c>
      <c r="E157" s="24">
        <f t="shared" si="10"/>
        <v>1689856.71951</v>
      </c>
      <c r="F157" s="24">
        <f>'Izvjestaj CBCG - CBCG Survey'!M158</f>
        <v>32017.036220000002</v>
      </c>
      <c r="G157" s="24">
        <f>'Izvj. ost.dep.inst - ODC Survey'!N158</f>
        <v>1020851</v>
      </c>
      <c r="H157" s="24">
        <f t="shared" si="11"/>
        <v>1052868.0362199999</v>
      </c>
      <c r="I157" s="24">
        <f t="shared" si="12"/>
        <v>636988.68329000007</v>
      </c>
      <c r="J157" s="24">
        <f>'Izvjestaj CBCG - CBCG Survey'!R158+'Izvj. ost.dep.inst - ODC Survey'!S158</f>
        <v>224903.51250999997</v>
      </c>
      <c r="K157" s="24">
        <f>'Izvjestaj CBCG - CBCG Survey'!S158+'Izvj. ost.dep.inst - ODC Survey'!T158</f>
        <v>2436992.9238900002</v>
      </c>
      <c r="L157" s="24">
        <f t="shared" si="13"/>
        <v>2661896.4364</v>
      </c>
      <c r="M157" s="24">
        <f>'Izvjestaj CBCG - CBCG Survey'!U158+'Izvj. ost.dep.inst - ODC Survey'!V158+('Izvjestaj CBCG - CBCG Survey'!X158-'Izvjestaj CBCG - CBCG Survey'!O158)+('Izvj. ost.dep.inst - ODC Survey'!W158-'Izvj. ost.dep.inst - ODC Survey'!P158)</f>
        <v>-14778.218230000115</v>
      </c>
      <c r="N157" s="24">
        <f>'Izvjestaj CBCG - CBCG Survey'!Y158+'Izvj. ost.dep.inst - ODC Survey'!X158</f>
        <v>1830025.4629800001</v>
      </c>
      <c r="O157" s="24">
        <f>'Izvjestaj CBCG - CBCG Survey'!Z158+'Izvj. ost.dep.inst - ODC Survey'!Y158</f>
        <v>797303.99999999988</v>
      </c>
      <c r="P157" s="24">
        <f t="shared" si="14"/>
        <v>2627329.4629799998</v>
      </c>
      <c r="Q157" s="24">
        <f>'Izvj. ost.dep.inst - ODC Survey'!AA158</f>
        <v>9044</v>
      </c>
      <c r="R157" s="353">
        <f>'Izvj. ost.dep.inst - ODC Survey'!AB158</f>
        <v>7100</v>
      </c>
      <c r="S157" s="24">
        <f>'Izvjestaj CBCG - CBCG Survey'!AB158+'Izvj. ost.dep.inst - ODC Survey'!AC158</f>
        <v>670194.87496000016</v>
      </c>
      <c r="T157" s="627" t="s">
        <v>47</v>
      </c>
      <c r="U157" s="708"/>
      <c r="V157" s="521"/>
    </row>
    <row r="158" spans="1:22" s="520" customFormat="1" x14ac:dyDescent="0.2">
      <c r="A158" s="708"/>
      <c r="B158" s="147" t="s">
        <v>42</v>
      </c>
      <c r="C158" s="24">
        <f>'Izvjestaj CBCG - CBCG Survey'!I159</f>
        <v>896952.88306000002</v>
      </c>
      <c r="D158" s="24">
        <f>'Izvj. ost.dep.inst - ODC Survey'!I159</f>
        <v>776263</v>
      </c>
      <c r="E158" s="24">
        <f t="shared" si="10"/>
        <v>1673215.8830599999</v>
      </c>
      <c r="F158" s="24">
        <f>'Izvjestaj CBCG - CBCG Survey'!M159</f>
        <v>32329.90193</v>
      </c>
      <c r="G158" s="24">
        <f>'Izvj. ost.dep.inst - ODC Survey'!N159</f>
        <v>1017460</v>
      </c>
      <c r="H158" s="24">
        <f t="shared" si="11"/>
        <v>1049789.9019299999</v>
      </c>
      <c r="I158" s="24">
        <f t="shared" si="12"/>
        <v>623425.98112999997</v>
      </c>
      <c r="J158" s="24">
        <f>'Izvjestaj CBCG - CBCG Survey'!R159+'Izvj. ost.dep.inst - ODC Survey'!S159</f>
        <v>235732.63304000004</v>
      </c>
      <c r="K158" s="24">
        <f>'Izvjestaj CBCG - CBCG Survey'!S159+'Izvj. ost.dep.inst - ODC Survey'!T159</f>
        <v>2443021.3873399994</v>
      </c>
      <c r="L158" s="24">
        <f t="shared" si="13"/>
        <v>2678754.0203799997</v>
      </c>
      <c r="M158" s="24">
        <f>'Izvjestaj CBCG - CBCG Survey'!U159+'Izvj. ost.dep.inst - ODC Survey'!V159+('Izvjestaj CBCG - CBCG Survey'!X159-'Izvjestaj CBCG - CBCG Survey'!O159)+('Izvj. ost.dep.inst - ODC Survey'!W159-'Izvj. ost.dep.inst - ODC Survey'!P159)</f>
        <v>-5208.0319399998989</v>
      </c>
      <c r="N158" s="24">
        <f>'Izvjestaj CBCG - CBCG Survey'!Y159+'Izvj. ost.dep.inst - ODC Survey'!X159</f>
        <v>1846976.4031700003</v>
      </c>
      <c r="O158" s="24">
        <f>'Izvjestaj CBCG - CBCG Survey'!Z159+'Izvj. ost.dep.inst - ODC Survey'!Y159</f>
        <v>773579</v>
      </c>
      <c r="P158" s="24">
        <f t="shared" si="14"/>
        <v>2620555.4031700003</v>
      </c>
      <c r="Q158" s="24">
        <f>'Izvj. ost.dep.inst - ODC Survey'!AA159</f>
        <v>8905</v>
      </c>
      <c r="R158" s="353">
        <f>'Izvj. ost.dep.inst - ODC Survey'!AB159</f>
        <v>7100</v>
      </c>
      <c r="S158" s="24">
        <f>'Izvjestaj CBCG - CBCG Survey'!AB159+'Izvj. ost.dep.inst - ODC Survey'!AC159</f>
        <v>670824.63029999996</v>
      </c>
      <c r="T158" s="627" t="s">
        <v>42</v>
      </c>
      <c r="U158" s="708"/>
      <c r="V158" s="521"/>
    </row>
    <row r="159" spans="1:22" s="520" customFormat="1" x14ac:dyDescent="0.2">
      <c r="A159" s="708"/>
      <c r="B159" s="147" t="s">
        <v>43</v>
      </c>
      <c r="C159" s="24">
        <f>'Izvjestaj CBCG - CBCG Survey'!I160</f>
        <v>1399409.7479400001</v>
      </c>
      <c r="D159" s="24">
        <f>'Izvj. ost.dep.inst - ODC Survey'!I160</f>
        <v>690427</v>
      </c>
      <c r="E159" s="24">
        <f t="shared" si="10"/>
        <v>2089836.7479400001</v>
      </c>
      <c r="F159" s="24">
        <f>'Izvjestaj CBCG - CBCG Survey'!M160</f>
        <v>31934.16748</v>
      </c>
      <c r="G159" s="24">
        <f>'Izvj. ost.dep.inst - ODC Survey'!N160</f>
        <v>1011929</v>
      </c>
      <c r="H159" s="24">
        <f t="shared" si="11"/>
        <v>1043863.1674799999</v>
      </c>
      <c r="I159" s="24">
        <f t="shared" si="12"/>
        <v>1045973.5804600002</v>
      </c>
      <c r="J159" s="24">
        <f>'Izvjestaj CBCG - CBCG Survey'!R160+'Izvj. ost.dep.inst - ODC Survey'!S160</f>
        <v>-199174.02160000009</v>
      </c>
      <c r="K159" s="24">
        <f>'Izvjestaj CBCG - CBCG Survey'!S160+'Izvj. ost.dep.inst - ODC Survey'!T160</f>
        <v>2470199.3504300001</v>
      </c>
      <c r="L159" s="24">
        <f t="shared" si="13"/>
        <v>2271025.32883</v>
      </c>
      <c r="M159" s="24">
        <f>'Izvjestaj CBCG - CBCG Survey'!U160+'Izvj. ost.dep.inst - ODC Survey'!V160+('Izvjestaj CBCG - CBCG Survey'!X160-'Izvjestaj CBCG - CBCG Survey'!O160)+('Izvj. ost.dep.inst - ODC Survey'!W160-'Izvj. ost.dep.inst - ODC Survey'!P160)</f>
        <v>-3195.3435999999056</v>
      </c>
      <c r="N159" s="24">
        <f>'Izvjestaj CBCG - CBCG Survey'!Y160+'Izvj. ost.dep.inst - ODC Survey'!X160</f>
        <v>1861245.70111</v>
      </c>
      <c r="O159" s="24">
        <f>'Izvjestaj CBCG - CBCG Survey'!Z160+'Izvj. ost.dep.inst - ODC Survey'!Y160</f>
        <v>767655</v>
      </c>
      <c r="P159" s="24">
        <f t="shared" si="14"/>
        <v>2628900.7011099998</v>
      </c>
      <c r="Q159" s="24">
        <f>'Izvj. ost.dep.inst - ODC Survey'!AA160</f>
        <v>8947</v>
      </c>
      <c r="R159" s="353">
        <f>'Izvj. ost.dep.inst - ODC Survey'!AB160</f>
        <v>7137</v>
      </c>
      <c r="S159" s="24">
        <f>'Izvjestaj CBCG - CBCG Survey'!AB160+'Izvj. ost.dep.inst - ODC Survey'!AC160</f>
        <v>675207.55178999994</v>
      </c>
      <c r="T159" s="627" t="s">
        <v>48</v>
      </c>
      <c r="U159" s="708"/>
      <c r="V159" s="521"/>
    </row>
    <row r="160" spans="1:22" s="520" customFormat="1" x14ac:dyDescent="0.2">
      <c r="A160" s="708"/>
      <c r="B160" s="147" t="s">
        <v>44</v>
      </c>
      <c r="C160" s="24">
        <f>'Izvjestaj CBCG - CBCG Survey'!I161</f>
        <v>1357124.1939799995</v>
      </c>
      <c r="D160" s="24">
        <f>'Izvj. ost.dep.inst - ODC Survey'!I161</f>
        <v>719976</v>
      </c>
      <c r="E160" s="24">
        <f t="shared" si="10"/>
        <v>2077100.1939799995</v>
      </c>
      <c r="F160" s="24">
        <f>'Izvjestaj CBCG - CBCG Survey'!M161</f>
        <v>32202.536819999998</v>
      </c>
      <c r="G160" s="24">
        <f>'Izvj. ost.dep.inst - ODC Survey'!N161</f>
        <v>1066771</v>
      </c>
      <c r="H160" s="24">
        <f t="shared" si="11"/>
        <v>1098973.53682</v>
      </c>
      <c r="I160" s="24">
        <f t="shared" si="12"/>
        <v>978126.65715999948</v>
      </c>
      <c r="J160" s="24">
        <f>'Izvjestaj CBCG - CBCG Survey'!R161+'Izvj. ost.dep.inst - ODC Survey'!S161</f>
        <v>-119702.32312000002</v>
      </c>
      <c r="K160" s="24">
        <f>'Izvjestaj CBCG - CBCG Survey'!S161+'Izvj. ost.dep.inst - ODC Survey'!T161</f>
        <v>2489137.7412299998</v>
      </c>
      <c r="L160" s="24">
        <f t="shared" si="13"/>
        <v>2369435.41811</v>
      </c>
      <c r="M160" s="24">
        <f>'Izvjestaj CBCG - CBCG Survey'!U161+'Izvj. ost.dep.inst - ODC Survey'!V161+('Izvjestaj CBCG - CBCG Survey'!X161-'Izvjestaj CBCG - CBCG Survey'!O161)+('Izvj. ost.dep.inst - ODC Survey'!W161-'Izvj. ost.dep.inst - ODC Survey'!P161)</f>
        <v>-1111.4326400000136</v>
      </c>
      <c r="N160" s="24">
        <f>'Izvjestaj CBCG - CBCG Survey'!Y161+'Izvj. ost.dep.inst - ODC Survey'!X161</f>
        <v>1880576.4707299999</v>
      </c>
      <c r="O160" s="24">
        <f>'Izvjestaj CBCG - CBCG Survey'!Z161+'Izvj. ost.dep.inst - ODC Survey'!Y161</f>
        <v>765915</v>
      </c>
      <c r="P160" s="24">
        <f t="shared" si="14"/>
        <v>2646491.4707300002</v>
      </c>
      <c r="Q160" s="24">
        <f>'Izvj. ost.dep.inst - ODC Survey'!AA161</f>
        <v>8992</v>
      </c>
      <c r="R160" s="353">
        <f>'Izvj. ost.dep.inst - ODC Survey'!AB161</f>
        <v>7177</v>
      </c>
      <c r="S160" s="24">
        <f>'Izvjestaj CBCG - CBCG Survey'!AB161+'Izvj. ost.dep.inst - ODC Survey'!AC161</f>
        <v>686016.03718999994</v>
      </c>
      <c r="T160" s="627" t="s">
        <v>44</v>
      </c>
      <c r="U160" s="708"/>
      <c r="V160" s="521"/>
    </row>
    <row r="161" spans="1:22" s="520" customFormat="1" x14ac:dyDescent="0.2">
      <c r="A161" s="709"/>
      <c r="B161" s="147" t="s">
        <v>45</v>
      </c>
      <c r="C161" s="104">
        <f>'Izvjestaj CBCG - CBCG Survey'!I162</f>
        <v>1366757.3267600001</v>
      </c>
      <c r="D161" s="104">
        <f>'Izvj. ost.dep.inst - ODC Survey'!I162</f>
        <v>592994</v>
      </c>
      <c r="E161" s="104">
        <f t="shared" si="10"/>
        <v>1959751.3267600001</v>
      </c>
      <c r="F161" s="104">
        <f>'Izvjestaj CBCG - CBCG Survey'!M162</f>
        <v>31913.563489999997</v>
      </c>
      <c r="G161" s="104">
        <f>'Izvj. ost.dep.inst - ODC Survey'!N162</f>
        <v>1096900</v>
      </c>
      <c r="H161" s="104">
        <f t="shared" si="11"/>
        <v>1128813.5634900001</v>
      </c>
      <c r="I161" s="104">
        <f t="shared" si="12"/>
        <v>830937.76327</v>
      </c>
      <c r="J161" s="104">
        <f>'Izvjestaj CBCG - CBCG Survey'!R162+'Izvj. ost.dep.inst - ODC Survey'!S162</f>
        <v>-79779.861539999954</v>
      </c>
      <c r="K161" s="104">
        <f>'Izvjestaj CBCG - CBCG Survey'!S162+'Izvj. ost.dep.inst - ODC Survey'!T162</f>
        <v>2521236.9462100002</v>
      </c>
      <c r="L161" s="104">
        <f t="shared" si="13"/>
        <v>2441457.0846700002</v>
      </c>
      <c r="M161" s="104">
        <f>'Izvjestaj CBCG - CBCG Survey'!U162+'Izvj. ost.dep.inst - ODC Survey'!V162+('Izvjestaj CBCG - CBCG Survey'!X162-'Izvjestaj CBCG - CBCG Survey'!O162)+('Izvj. ost.dep.inst - ODC Survey'!W162-'Izvj. ost.dep.inst - ODC Survey'!P162)</f>
        <v>4325.8798199999146</v>
      </c>
      <c r="N161" s="104">
        <f>'Izvjestaj CBCG - CBCG Survey'!Y162+'Izvj. ost.dep.inst - ODC Survey'!X162</f>
        <v>1815117.1966500001</v>
      </c>
      <c r="O161" s="104">
        <f>'Izvjestaj CBCG - CBCG Survey'!Z162+'Izvj. ost.dep.inst - ODC Survey'!Y162</f>
        <v>760023</v>
      </c>
      <c r="P161" s="104">
        <f t="shared" si="14"/>
        <v>2575140.1966500003</v>
      </c>
      <c r="Q161" s="104">
        <f>'Izvj. ost.dep.inst - ODC Survey'!AA162</f>
        <v>14062.999999999998</v>
      </c>
      <c r="R161" s="359">
        <f>'Izvj. ost.dep.inst - ODC Survey'!AB162</f>
        <v>7208</v>
      </c>
      <c r="S161" s="104">
        <f>'Izvjestaj CBCG - CBCG Survey'!AB162+'Izvj. ost.dep.inst - ODC Survey'!AC162</f>
        <v>671651.77148999996</v>
      </c>
      <c r="T161" s="629" t="s">
        <v>45</v>
      </c>
      <c r="U161" s="709"/>
      <c r="V161" s="521"/>
    </row>
    <row r="162" spans="1:22" s="520" customFormat="1" x14ac:dyDescent="0.2">
      <c r="A162" s="707">
        <v>2020</v>
      </c>
      <c r="B162" s="146" t="s">
        <v>34</v>
      </c>
      <c r="C162" s="24">
        <f>'Izvjestaj CBCG - CBCG Survey'!I163</f>
        <v>1359750.9858399997</v>
      </c>
      <c r="D162" s="24">
        <f>'Izvj. ost.dep.inst - ODC Survey'!I163</f>
        <v>614734</v>
      </c>
      <c r="E162" s="24">
        <f t="shared" si="10"/>
        <v>1974484.9858399997</v>
      </c>
      <c r="F162" s="24">
        <f>'Izvjestaj CBCG - CBCG Survey'!M163</f>
        <v>32171.887390000004</v>
      </c>
      <c r="G162" s="24">
        <f>'Izvj. ost.dep.inst - ODC Survey'!N163</f>
        <v>1166328</v>
      </c>
      <c r="H162" s="24">
        <f t="shared" si="11"/>
        <v>1198499.88739</v>
      </c>
      <c r="I162" s="24">
        <f t="shared" si="12"/>
        <v>775985.0984499997</v>
      </c>
      <c r="J162" s="24">
        <f>'Izvjestaj CBCG - CBCG Survey'!R163+'Izvj. ost.dep.inst - ODC Survey'!S163</f>
        <v>-75220.799100000062</v>
      </c>
      <c r="K162" s="24">
        <f>'Izvjestaj CBCG - CBCG Survey'!S163+'Izvj. ost.dep.inst - ODC Survey'!T163</f>
        <v>2531240.5975899999</v>
      </c>
      <c r="L162" s="24">
        <f t="shared" si="13"/>
        <v>2456019.79849</v>
      </c>
      <c r="M162" s="24">
        <f>'Izvjestaj CBCG - CBCG Survey'!U163+'Izvj. ost.dep.inst - ODC Survey'!V163+('Izvjestaj CBCG - CBCG Survey'!X163-'Izvjestaj CBCG - CBCG Survey'!O163)+('Izvj. ost.dep.inst - ODC Survey'!W163-'Izvj. ost.dep.inst - ODC Survey'!P163)</f>
        <v>-5261.1350600001169</v>
      </c>
      <c r="N162" s="24">
        <f>'Izvjestaj CBCG - CBCG Survey'!Y163+'Izvj. ost.dep.inst - ODC Survey'!X163</f>
        <v>1775980.5698500001</v>
      </c>
      <c r="O162" s="24">
        <f>'Izvjestaj CBCG - CBCG Survey'!Z163+'Izvj. ost.dep.inst - ODC Survey'!Y163</f>
        <v>755661.00000000012</v>
      </c>
      <c r="P162" s="24">
        <f t="shared" si="14"/>
        <v>2531641.5698500001</v>
      </c>
      <c r="Q162" s="24">
        <f>'Izvj. ost.dep.inst - ODC Survey'!AA163</f>
        <v>14257</v>
      </c>
      <c r="R162" s="353">
        <f>'Izvj. ost.dep.inst - ODC Survey'!AB163</f>
        <v>7417</v>
      </c>
      <c r="S162" s="24">
        <f>'Izvjestaj CBCG - CBCG Survey'!AB163+'Izvj. ost.dep.inst - ODC Survey'!AC163</f>
        <v>683947.46217000007</v>
      </c>
      <c r="T162" s="254" t="s">
        <v>34</v>
      </c>
      <c r="U162" s="707">
        <v>2020</v>
      </c>
      <c r="V162" s="521"/>
    </row>
    <row r="163" spans="1:22" s="520" customFormat="1" x14ac:dyDescent="0.2">
      <c r="A163" s="708"/>
      <c r="B163" s="147" t="s">
        <v>35</v>
      </c>
      <c r="C163" s="24">
        <f>'Izvjestaj CBCG - CBCG Survey'!I164</f>
        <v>1344394.5565899999</v>
      </c>
      <c r="D163" s="24">
        <f>'Izvj. ost.dep.inst - ODC Survey'!I164</f>
        <v>594383</v>
      </c>
      <c r="E163" s="24">
        <f t="shared" si="10"/>
        <v>1938777.5565899999</v>
      </c>
      <c r="F163" s="24">
        <f>'Izvjestaj CBCG - CBCG Survey'!M164</f>
        <v>32430.211290000003</v>
      </c>
      <c r="G163" s="24">
        <f>'Izvj. ost.dep.inst - ODC Survey'!N164</f>
        <v>1175034</v>
      </c>
      <c r="H163" s="24">
        <f t="shared" si="11"/>
        <v>1207464.21129</v>
      </c>
      <c r="I163" s="24">
        <f t="shared" si="12"/>
        <v>731313.34529999993</v>
      </c>
      <c r="J163" s="24">
        <f>'Izvjestaj CBCG - CBCG Survey'!R164+'Izvj. ost.dep.inst - ODC Survey'!S164</f>
        <v>-37153.791139999987</v>
      </c>
      <c r="K163" s="24">
        <f>'Izvjestaj CBCG - CBCG Survey'!S164+'Izvj. ost.dep.inst - ODC Survey'!T164</f>
        <v>2556313.1046500001</v>
      </c>
      <c r="L163" s="24">
        <f t="shared" si="13"/>
        <v>2519159.3135100002</v>
      </c>
      <c r="M163" s="24">
        <f>'Izvjestaj CBCG - CBCG Survey'!U164+'Izvj. ost.dep.inst - ODC Survey'!V164+('Izvjestaj CBCG - CBCG Survey'!X164-'Izvjestaj CBCG - CBCG Survey'!O164)+('Izvj. ost.dep.inst - ODC Survey'!W164-'Izvj. ost.dep.inst - ODC Survey'!P164)</f>
        <v>-1862.6215099999681</v>
      </c>
      <c r="N163" s="24">
        <f>'Izvjestaj CBCG - CBCG Survey'!Y164+'Izvj. ost.dep.inst - ODC Survey'!X164</f>
        <v>1781144.54049</v>
      </c>
      <c r="O163" s="24">
        <f>'Izvjestaj CBCG - CBCG Survey'!Z164+'Izvj. ost.dep.inst - ODC Survey'!Y164</f>
        <v>759363</v>
      </c>
      <c r="P163" s="24">
        <f t="shared" si="14"/>
        <v>2540507.54049</v>
      </c>
      <c r="Q163" s="24">
        <f>'Izvj. ost.dep.inst - ODC Survey'!AA164</f>
        <v>14212</v>
      </c>
      <c r="R163" s="353">
        <f>'Izvj. ost.dep.inst - ODC Survey'!AB164</f>
        <v>7542</v>
      </c>
      <c r="S163" s="24">
        <f>'Izvjestaj CBCG - CBCG Survey'!AB164+'Izvj. ost.dep.inst - ODC Survey'!AC164</f>
        <v>690071.73985000001</v>
      </c>
      <c r="T163" s="627" t="s">
        <v>35</v>
      </c>
      <c r="U163" s="708"/>
      <c r="V163" s="521"/>
    </row>
    <row r="164" spans="1:22" s="520" customFormat="1" x14ac:dyDescent="0.2">
      <c r="A164" s="708"/>
      <c r="B164" s="147" t="s">
        <v>36</v>
      </c>
      <c r="C164" s="24">
        <f>'Izvjestaj CBCG - CBCG Survey'!I165</f>
        <v>947041.06591999996</v>
      </c>
      <c r="D164" s="24">
        <f>'Izvj. ost.dep.inst - ODC Survey'!I165</f>
        <v>648680</v>
      </c>
      <c r="E164" s="24">
        <f t="shared" si="10"/>
        <v>1595721.06592</v>
      </c>
      <c r="F164" s="24">
        <f>'Izvjestaj CBCG - CBCG Survey'!M165</f>
        <v>32292.17971</v>
      </c>
      <c r="G164" s="24">
        <f>'Izvj. ost.dep.inst - ODC Survey'!N165</f>
        <v>1133678</v>
      </c>
      <c r="H164" s="24">
        <f t="shared" si="11"/>
        <v>1165970.1797100001</v>
      </c>
      <c r="I164" s="24">
        <f t="shared" si="12"/>
        <v>429750.88620999991</v>
      </c>
      <c r="J164" s="24">
        <f>'Izvjestaj CBCG - CBCG Survey'!R165+'Izvj. ost.dep.inst - ODC Survey'!S165</f>
        <v>173168.81581999996</v>
      </c>
      <c r="K164" s="24">
        <f>'Izvjestaj CBCG - CBCG Survey'!S165+'Izvj. ost.dep.inst - ODC Survey'!T165</f>
        <v>2583298.5342799998</v>
      </c>
      <c r="L164" s="24">
        <f t="shared" si="13"/>
        <v>2756467.3500999999</v>
      </c>
      <c r="M164" s="24">
        <f>'Izvjestaj CBCG - CBCG Survey'!U165+'Izvj. ost.dep.inst - ODC Survey'!V165+('Izvjestaj CBCG - CBCG Survey'!X165-'Izvjestaj CBCG - CBCG Survey'!O165)+('Izvj. ost.dep.inst - ODC Survey'!W165-'Izvj. ost.dep.inst - ODC Survey'!P165)</f>
        <v>-13968.428670000052</v>
      </c>
      <c r="N164" s="24">
        <f>'Izvjestaj CBCG - CBCG Survey'!Y165+'Izvj. ost.dep.inst - ODC Survey'!X165</f>
        <v>1745220.31522</v>
      </c>
      <c r="O164" s="24">
        <f>'Izvjestaj CBCG - CBCG Survey'!Z165+'Izvj. ost.dep.inst - ODC Survey'!Y165</f>
        <v>758877</v>
      </c>
      <c r="P164" s="24">
        <f t="shared" si="14"/>
        <v>2504097.3152200002</v>
      </c>
      <c r="Q164" s="24">
        <f>'Izvj. ost.dep.inst - ODC Survey'!AA165</f>
        <v>14210</v>
      </c>
      <c r="R164" s="353">
        <f>'Izvj. ost.dep.inst - ODC Survey'!AB165</f>
        <v>7421.0000000000009</v>
      </c>
      <c r="S164" s="24">
        <f>'Izvjestaj CBCG - CBCG Survey'!AB165+'Izvj. ost.dep.inst - ODC Survey'!AC165</f>
        <v>674453.34978000005</v>
      </c>
      <c r="T164" s="627" t="s">
        <v>36</v>
      </c>
      <c r="U164" s="708"/>
      <c r="V164" s="521"/>
    </row>
    <row r="165" spans="1:22" s="520" customFormat="1" x14ac:dyDescent="0.2">
      <c r="A165" s="708"/>
      <c r="B165" s="147" t="s">
        <v>37</v>
      </c>
      <c r="C165" s="24">
        <f>'Izvjestaj CBCG - CBCG Survey'!I166</f>
        <v>884588.11615000002</v>
      </c>
      <c r="D165" s="24">
        <f>'Izvj. ost.dep.inst - ODC Survey'!I166</f>
        <v>593546</v>
      </c>
      <c r="E165" s="24">
        <f t="shared" si="10"/>
        <v>1478134.1161500001</v>
      </c>
      <c r="F165" s="24">
        <f>'Izvjestaj CBCG - CBCG Survey'!M166</f>
        <v>32441.810449999997</v>
      </c>
      <c r="G165" s="24">
        <f>'Izvj. ost.dep.inst - ODC Survey'!N166</f>
        <v>1121308</v>
      </c>
      <c r="H165" s="24">
        <f t="shared" si="11"/>
        <v>1153749.81045</v>
      </c>
      <c r="I165" s="24">
        <f t="shared" si="12"/>
        <v>324384.30570000014</v>
      </c>
      <c r="J165" s="24">
        <f>'Izvjestaj CBCG - CBCG Survey'!R166+'Izvj. ost.dep.inst - ODC Survey'!S166</f>
        <v>205969.31066999998</v>
      </c>
      <c r="K165" s="24">
        <f>'Izvjestaj CBCG - CBCG Survey'!S166+'Izvj. ost.dep.inst - ODC Survey'!T166</f>
        <v>2591252.8452099999</v>
      </c>
      <c r="L165" s="24">
        <f t="shared" si="13"/>
        <v>2797222.15588</v>
      </c>
      <c r="M165" s="24">
        <f>'Izvjestaj CBCG - CBCG Survey'!U166+'Izvj. ost.dep.inst - ODC Survey'!V166+('Izvjestaj CBCG - CBCG Survey'!X166-'Izvjestaj CBCG - CBCG Survey'!O166)+('Izvj. ost.dep.inst - ODC Survey'!W166-'Izvj. ost.dep.inst - ODC Survey'!P166)</f>
        <v>-23343.459839999909</v>
      </c>
      <c r="N165" s="24">
        <f>'Izvjestaj CBCG - CBCG Survey'!Y166+'Izvj. ost.dep.inst - ODC Survey'!X166</f>
        <v>1703126.7424099997</v>
      </c>
      <c r="O165" s="24">
        <f>'Izvjestaj CBCG - CBCG Survey'!Z166+'Izvj. ost.dep.inst - ODC Survey'!Y166</f>
        <v>741332</v>
      </c>
      <c r="P165" s="24">
        <f t="shared" si="14"/>
        <v>2444458.7424099995</v>
      </c>
      <c r="Q165" s="24">
        <f>'Izvj. ost.dep.inst - ODC Survey'!AA166</f>
        <v>14277</v>
      </c>
      <c r="R165" s="353">
        <f>'Izvj. ost.dep.inst - ODC Survey'!AB166</f>
        <v>7445</v>
      </c>
      <c r="S165" s="24">
        <f>'Izvjestaj CBCG - CBCG Survey'!AB166+'Izvj. ost.dep.inst - ODC Survey'!AC166</f>
        <v>678766.17930999992</v>
      </c>
      <c r="T165" s="627" t="s">
        <v>37</v>
      </c>
      <c r="U165" s="708"/>
      <c r="V165" s="521"/>
    </row>
    <row r="166" spans="1:22" s="520" customFormat="1" x14ac:dyDescent="0.2">
      <c r="A166" s="708"/>
      <c r="B166" s="147" t="s">
        <v>38</v>
      </c>
      <c r="C166" s="24">
        <f>'Izvjestaj CBCG - CBCG Survey'!I167</f>
        <v>1105235.4810500001</v>
      </c>
      <c r="D166" s="24">
        <f>'Izvj. ost.dep.inst - ODC Survey'!I167</f>
        <v>555493</v>
      </c>
      <c r="E166" s="24">
        <f t="shared" si="10"/>
        <v>1660728.4810500001</v>
      </c>
      <c r="F166" s="24">
        <f>'Izvjestaj CBCG - CBCG Survey'!M167</f>
        <v>31814.599010000002</v>
      </c>
      <c r="G166" s="24">
        <f>'Izvj. ost.dep.inst - ODC Survey'!N167</f>
        <v>1111422</v>
      </c>
      <c r="H166" s="24">
        <f t="shared" si="11"/>
        <v>1143236.59901</v>
      </c>
      <c r="I166" s="24">
        <f t="shared" si="12"/>
        <v>517491.88204000005</v>
      </c>
      <c r="J166" s="24">
        <f>'Izvjestaj CBCG - CBCG Survey'!R167+'Izvj. ost.dep.inst - ODC Survey'!S167</f>
        <v>-7368.5796199999168</v>
      </c>
      <c r="K166" s="24">
        <f>'Izvjestaj CBCG - CBCG Survey'!S167+'Izvj. ost.dep.inst - ODC Survey'!T167</f>
        <v>2606828.8183400002</v>
      </c>
      <c r="L166" s="24">
        <f t="shared" si="13"/>
        <v>2599460.2387200003</v>
      </c>
      <c r="M166" s="24">
        <f>'Izvjestaj CBCG - CBCG Survey'!U167+'Izvj. ost.dep.inst - ODC Survey'!V167+('Izvjestaj CBCG - CBCG Survey'!X167-'Izvjestaj CBCG - CBCG Survey'!O167)+('Izvj. ost.dep.inst - ODC Survey'!W167-'Izvj. ost.dep.inst - ODC Survey'!P167)</f>
        <v>-12566.145970000071</v>
      </c>
      <c r="N166" s="24">
        <f>'Izvjestaj CBCG - CBCG Survey'!Y167+'Izvj. ost.dep.inst - ODC Survey'!X167</f>
        <v>1686901.1502300003</v>
      </c>
      <c r="O166" s="24">
        <f>'Izvjestaj CBCG - CBCG Survey'!Z167+'Izvj. ost.dep.inst - ODC Survey'!Y167</f>
        <v>742192</v>
      </c>
      <c r="P166" s="24">
        <f t="shared" si="14"/>
        <v>2429093.1502300003</v>
      </c>
      <c r="Q166" s="24">
        <f>'Izvj. ost.dep.inst - ODC Survey'!AA167</f>
        <v>14346</v>
      </c>
      <c r="R166" s="353">
        <f>'Izvj. ost.dep.inst - ODC Survey'!AB167</f>
        <v>7491.0000000000009</v>
      </c>
      <c r="S166" s="24">
        <f>'Izvjestaj CBCG - CBCG Survey'!AB167+'Izvj. ost.dep.inst - ODC Survey'!AC167</f>
        <v>678585.11679999996</v>
      </c>
      <c r="T166" s="627" t="s">
        <v>46</v>
      </c>
      <c r="U166" s="708"/>
      <c r="V166" s="521"/>
    </row>
    <row r="167" spans="1:22" s="520" customFormat="1" x14ac:dyDescent="0.2">
      <c r="A167" s="708"/>
      <c r="B167" s="147" t="s">
        <v>39</v>
      </c>
      <c r="C167" s="24">
        <f>'Izvjestaj CBCG - CBCG Survey'!I168</f>
        <v>1212358.19882</v>
      </c>
      <c r="D167" s="24">
        <f>'Izvj. ost.dep.inst - ODC Survey'!I168</f>
        <v>580647</v>
      </c>
      <c r="E167" s="24">
        <f t="shared" si="10"/>
        <v>1793005.19882</v>
      </c>
      <c r="F167" s="24">
        <f>'Izvjestaj CBCG - CBCG Survey'!M168</f>
        <v>106045.92645</v>
      </c>
      <c r="G167" s="24">
        <f>'Izvj. ost.dep.inst - ODC Survey'!N168</f>
        <v>1169937</v>
      </c>
      <c r="H167" s="24">
        <f t="shared" si="11"/>
        <v>1275982.9264499999</v>
      </c>
      <c r="I167" s="24">
        <f t="shared" si="12"/>
        <v>517022.27237000014</v>
      </c>
      <c r="J167" s="24">
        <f>'Izvjestaj CBCG - CBCG Survey'!R168+'Izvj. ost.dep.inst - ODC Survey'!S168</f>
        <v>-21933.092540000041</v>
      </c>
      <c r="K167" s="24">
        <f>'Izvjestaj CBCG - CBCG Survey'!S168+'Izvj. ost.dep.inst - ODC Survey'!T168</f>
        <v>2620460.8998199999</v>
      </c>
      <c r="L167" s="24">
        <f t="shared" si="13"/>
        <v>2598527.8072799998</v>
      </c>
      <c r="M167" s="24">
        <f>'Izvjestaj CBCG - CBCG Survey'!U168+'Izvj. ost.dep.inst - ODC Survey'!V168+('Izvjestaj CBCG - CBCG Survey'!X168-'Izvjestaj CBCG - CBCG Survey'!O168)+('Izvj. ost.dep.inst - ODC Survey'!W168-'Izvj. ost.dep.inst - ODC Survey'!P168)</f>
        <v>-6934.3866400000406</v>
      </c>
      <c r="N167" s="24">
        <f>'Izvjestaj CBCG - CBCG Survey'!Y168+'Izvj. ost.dep.inst - ODC Survey'!X168</f>
        <v>1680702.2032000001</v>
      </c>
      <c r="O167" s="24">
        <f>'Izvjestaj CBCG - CBCG Survey'!Z168+'Izvj. ost.dep.inst - ODC Survey'!Y168</f>
        <v>739103.99999999988</v>
      </c>
      <c r="P167" s="24">
        <f t="shared" si="14"/>
        <v>2419806.2031999999</v>
      </c>
      <c r="Q167" s="24">
        <f>'Izvj. ost.dep.inst - ODC Survey'!AA168</f>
        <v>14221</v>
      </c>
      <c r="R167" s="353">
        <f>'Izvj. ost.dep.inst - ODC Survey'!AB168</f>
        <v>7513</v>
      </c>
      <c r="S167" s="24">
        <f>'Izvjestaj CBCG - CBCG Survey'!AB168+'Izvj. ost.dep.inst - ODC Survey'!AC168</f>
        <v>680946.26338999998</v>
      </c>
      <c r="T167" s="627" t="s">
        <v>86</v>
      </c>
      <c r="U167" s="708"/>
      <c r="V167" s="521"/>
    </row>
    <row r="168" spans="1:22" s="520" customFormat="1" x14ac:dyDescent="0.2">
      <c r="A168" s="708"/>
      <c r="B168" s="147" t="s">
        <v>40</v>
      </c>
      <c r="C168" s="24">
        <f>'Izvjestaj CBCG - CBCG Survey'!I169</f>
        <v>1138200.7423</v>
      </c>
      <c r="D168" s="24">
        <f>'Izvj. ost.dep.inst - ODC Survey'!I169</f>
        <v>615645</v>
      </c>
      <c r="E168" s="24">
        <f t="shared" si="10"/>
        <v>1753845.7423</v>
      </c>
      <c r="F168" s="24">
        <f>'Izvjestaj CBCG - CBCG Survey'!M169</f>
        <v>102954.10067000001</v>
      </c>
      <c r="G168" s="24">
        <f>'Izvj. ost.dep.inst - ODC Survey'!N169</f>
        <v>1206423</v>
      </c>
      <c r="H168" s="24">
        <f t="shared" si="11"/>
        <v>1309377.1006700001</v>
      </c>
      <c r="I168" s="24">
        <f t="shared" si="12"/>
        <v>444468.64162999997</v>
      </c>
      <c r="J168" s="24">
        <f>'Izvjestaj CBCG - CBCG Survey'!R169+'Izvj. ost.dep.inst - ODC Survey'!S169</f>
        <v>35827.769980000157</v>
      </c>
      <c r="K168" s="24">
        <f>'Izvjestaj CBCG - CBCG Survey'!S169+'Izvj. ost.dep.inst - ODC Survey'!T169</f>
        <v>2638464.0746300006</v>
      </c>
      <c r="L168" s="24">
        <f t="shared" si="13"/>
        <v>2674291.844610001</v>
      </c>
      <c r="M168" s="24">
        <f>'Izvjestaj CBCG - CBCG Survey'!U169+'Izvj. ost.dep.inst - ODC Survey'!V169+('Izvjestaj CBCG - CBCG Survey'!X169-'Izvjestaj CBCG - CBCG Survey'!O169)+('Izvj. ost.dep.inst - ODC Survey'!W169-'Izvj. ost.dep.inst - ODC Survey'!P169)</f>
        <v>-5951.2478899999987</v>
      </c>
      <c r="N168" s="24">
        <f>'Izvjestaj CBCG - CBCG Survey'!Y169+'Izvj. ost.dep.inst - ODC Survey'!X169</f>
        <v>1676035.7736200001</v>
      </c>
      <c r="O168" s="24">
        <f>'Izvjestaj CBCG - CBCG Survey'!Z169+'Izvj. ost.dep.inst - ODC Survey'!Y169</f>
        <v>737607</v>
      </c>
      <c r="P168" s="24">
        <f t="shared" si="14"/>
        <v>2413642.7736200001</v>
      </c>
      <c r="Q168" s="24">
        <f>'Izvj. ost.dep.inst - ODC Survey'!AA169</f>
        <v>14065</v>
      </c>
      <c r="R168" s="353">
        <f>'Izvj. ost.dep.inst - ODC Survey'!AB169</f>
        <v>7539</v>
      </c>
      <c r="S168" s="24">
        <f>'Izvjestaj CBCG - CBCG Survey'!AB169+'Izvj. ost.dep.inst - ODC Survey'!AC169</f>
        <v>689460.96080999996</v>
      </c>
      <c r="T168" s="627" t="s">
        <v>77</v>
      </c>
      <c r="U168" s="708"/>
      <c r="V168" s="521"/>
    </row>
    <row r="169" spans="1:22" s="520" customFormat="1" x14ac:dyDescent="0.2">
      <c r="A169" s="708"/>
      <c r="B169" s="147" t="s">
        <v>41</v>
      </c>
      <c r="C169" s="24">
        <f>'Izvjestaj CBCG - CBCG Survey'!I170</f>
        <v>1110881.0826600001</v>
      </c>
      <c r="D169" s="24">
        <f>'Izvj. ost.dep.inst - ODC Survey'!I170</f>
        <v>642762</v>
      </c>
      <c r="E169" s="24">
        <f t="shared" si="10"/>
        <v>1753643.0826600001</v>
      </c>
      <c r="F169" s="24">
        <f>'Izvjestaj CBCG - CBCG Survey'!M170</f>
        <v>100919.54755</v>
      </c>
      <c r="G169" s="24">
        <f>'Izvj. ost.dep.inst - ODC Survey'!N170</f>
        <v>1191861</v>
      </c>
      <c r="H169" s="24">
        <f t="shared" si="11"/>
        <v>1292780.54755</v>
      </c>
      <c r="I169" s="24">
        <f t="shared" si="12"/>
        <v>460862.53511000006</v>
      </c>
      <c r="J169" s="24">
        <f>'Izvjestaj CBCG - CBCG Survey'!R170+'Izvj. ost.dep.inst - ODC Survey'!S170</f>
        <v>98068.391890000086</v>
      </c>
      <c r="K169" s="24">
        <f>'Izvjestaj CBCG - CBCG Survey'!S170+'Izvj. ost.dep.inst - ODC Survey'!T170</f>
        <v>2624145.2161599998</v>
      </c>
      <c r="L169" s="24">
        <f t="shared" si="13"/>
        <v>2722213.6080499999</v>
      </c>
      <c r="M169" s="24">
        <f>'Izvjestaj CBCG - CBCG Survey'!U170+'Izvj. ost.dep.inst - ODC Survey'!V170+('Izvjestaj CBCG - CBCG Survey'!X170-'Izvjestaj CBCG - CBCG Survey'!O170)+('Izvj. ost.dep.inst - ODC Survey'!W170-'Izvj. ost.dep.inst - ODC Survey'!P170)</f>
        <v>-7429.8478899999755</v>
      </c>
      <c r="N169" s="24">
        <f>'Izvjestaj CBCG - CBCG Survey'!Y170+'Izvj. ost.dep.inst - ODC Survey'!X170</f>
        <v>1731402.72691</v>
      </c>
      <c r="O169" s="24">
        <f>'Izvjestaj CBCG - CBCG Survey'!Z170+'Izvj. ost.dep.inst - ODC Survey'!Y170</f>
        <v>739189.99999999988</v>
      </c>
      <c r="P169" s="24">
        <f t="shared" si="14"/>
        <v>2470592.7269099997</v>
      </c>
      <c r="Q169" s="24">
        <f>'Izvj. ost.dep.inst - ODC Survey'!AA170</f>
        <v>14135</v>
      </c>
      <c r="R169" s="353">
        <f>'Izvj. ost.dep.inst - ODC Survey'!AB170</f>
        <v>7564.9999999999991</v>
      </c>
      <c r="S169" s="24">
        <f>'Izvjestaj CBCG - CBCG Survey'!AB170+'Izvj. ost.dep.inst - ODC Survey'!AC170</f>
        <v>698207.26444000006</v>
      </c>
      <c r="T169" s="627" t="s">
        <v>47</v>
      </c>
      <c r="U169" s="708"/>
      <c r="V169" s="521"/>
    </row>
    <row r="170" spans="1:22" s="520" customFormat="1" x14ac:dyDescent="0.2">
      <c r="A170" s="708"/>
      <c r="B170" s="147" t="s">
        <v>42</v>
      </c>
      <c r="C170" s="24">
        <f>'Izvjestaj CBCG - CBCG Survey'!I171</f>
        <v>1063809.7202000001</v>
      </c>
      <c r="D170" s="24">
        <f>'Izvj. ost.dep.inst - ODC Survey'!I171</f>
        <v>638898</v>
      </c>
      <c r="E170" s="24">
        <f t="shared" si="10"/>
        <v>1702707.7202000001</v>
      </c>
      <c r="F170" s="24">
        <f>'Izvjestaj CBCG - CBCG Survey'!M171</f>
        <v>103415.96205000002</v>
      </c>
      <c r="G170" s="24">
        <f>'Izvj. ost.dep.inst - ODC Survey'!N171</f>
        <v>1161052</v>
      </c>
      <c r="H170" s="24">
        <f t="shared" si="11"/>
        <v>1264467.96205</v>
      </c>
      <c r="I170" s="24">
        <f t="shared" si="12"/>
        <v>438239.75815000013</v>
      </c>
      <c r="J170" s="24">
        <f>'Izvjestaj CBCG - CBCG Survey'!R171+'Izvj. ost.dep.inst - ODC Survey'!S171</f>
        <v>147328.45323999989</v>
      </c>
      <c r="K170" s="24">
        <f>'Izvjestaj CBCG - CBCG Survey'!S171+'Izvj. ost.dep.inst - ODC Survey'!T171</f>
        <v>2617761.3517499999</v>
      </c>
      <c r="L170" s="24">
        <f t="shared" si="13"/>
        <v>2765089.8049899996</v>
      </c>
      <c r="M170" s="24">
        <f>'Izvjestaj CBCG - CBCG Survey'!U171+'Izvj. ost.dep.inst - ODC Survey'!V171+('Izvjestaj CBCG - CBCG Survey'!X171-'Izvjestaj CBCG - CBCG Survey'!O171)+('Izvj. ost.dep.inst - ODC Survey'!W171-'Izvj. ost.dep.inst - ODC Survey'!P171)</f>
        <v>323.16046999988612</v>
      </c>
      <c r="N170" s="24">
        <f>'Izvjestaj CBCG - CBCG Survey'!Y171+'Izvj. ost.dep.inst - ODC Survey'!X171</f>
        <v>1752147.1194500001</v>
      </c>
      <c r="O170" s="24">
        <f>'Izvjestaj CBCG - CBCG Survey'!Z171+'Izvj. ost.dep.inst - ODC Survey'!Y171</f>
        <v>732879</v>
      </c>
      <c r="P170" s="24">
        <f t="shared" si="14"/>
        <v>2485026.1194500001</v>
      </c>
      <c r="Q170" s="24">
        <f>'Izvj. ost.dep.inst - ODC Survey'!AA171</f>
        <v>14200.999999999998</v>
      </c>
      <c r="R170" s="353">
        <f>'Izvj. ost.dep.inst - ODC Survey'!AB171</f>
        <v>7405.0000000000009</v>
      </c>
      <c r="S170" s="24">
        <f>'Izvjestaj CBCG - CBCG Survey'!AB171+'Izvj. ost.dep.inst - ODC Survey'!AC171</f>
        <v>696368.28352000006</v>
      </c>
      <c r="T170" s="627" t="s">
        <v>42</v>
      </c>
      <c r="U170" s="708"/>
      <c r="V170" s="521"/>
    </row>
    <row r="171" spans="1:22" s="520" customFormat="1" x14ac:dyDescent="0.2">
      <c r="A171" s="708"/>
      <c r="B171" s="147" t="s">
        <v>43</v>
      </c>
      <c r="C171" s="24">
        <f>'Izvjestaj CBCG - CBCG Survey'!I172</f>
        <v>1077328.6059100004</v>
      </c>
      <c r="D171" s="24">
        <f>'Izvj. ost.dep.inst - ODC Survey'!I172</f>
        <v>622599</v>
      </c>
      <c r="E171" s="24">
        <f t="shared" si="10"/>
        <v>1699927.6059100004</v>
      </c>
      <c r="F171" s="24">
        <f>'Izvjestaj CBCG - CBCG Survey'!M172</f>
        <v>103803.20435999999</v>
      </c>
      <c r="G171" s="24">
        <f>'Izvj. ost.dep.inst - ODC Survey'!N172</f>
        <v>1160886</v>
      </c>
      <c r="H171" s="24">
        <f t="shared" si="11"/>
        <v>1264689.2043600001</v>
      </c>
      <c r="I171" s="24">
        <f t="shared" si="12"/>
        <v>435238.4015500003</v>
      </c>
      <c r="J171" s="24">
        <f>'Izvjestaj CBCG - CBCG Survey'!R172+'Izvj. ost.dep.inst - ODC Survey'!S172</f>
        <v>152192.83750999998</v>
      </c>
      <c r="K171" s="24">
        <f>'Izvjestaj CBCG - CBCG Survey'!S172+'Izvj. ost.dep.inst - ODC Survey'!T172</f>
        <v>2615590.0297699999</v>
      </c>
      <c r="L171" s="24">
        <f t="shared" si="13"/>
        <v>2767782.8672799999</v>
      </c>
      <c r="M171" s="24">
        <f>'Izvjestaj CBCG - CBCG Survey'!U172+'Izvj. ost.dep.inst - ODC Survey'!V172+('Izvjestaj CBCG - CBCG Survey'!X172-'Izvjestaj CBCG - CBCG Survey'!O172)+('Izvj. ost.dep.inst - ODC Survey'!W172-'Izvj. ost.dep.inst - ODC Survey'!P172)</f>
        <v>6882.4173999999184</v>
      </c>
      <c r="N171" s="24">
        <f>'Izvjestaj CBCG - CBCG Survey'!Y172+'Izvj. ost.dep.inst - ODC Survey'!X172</f>
        <v>1745357.2698299999</v>
      </c>
      <c r="O171" s="24">
        <f>'Izvjestaj CBCG - CBCG Survey'!Z172+'Izvj. ost.dep.inst - ODC Survey'!Y172</f>
        <v>729703.00000000012</v>
      </c>
      <c r="P171" s="24">
        <f t="shared" si="14"/>
        <v>2475060.2698300001</v>
      </c>
      <c r="Q171" s="24">
        <f>'Izvj. ost.dep.inst - ODC Survey'!AA172</f>
        <v>14270</v>
      </c>
      <c r="R171" s="353">
        <f>'Izvj. ost.dep.inst - ODC Survey'!AB172</f>
        <v>7434</v>
      </c>
      <c r="S171" s="24">
        <f>'Izvjestaj CBCG - CBCG Survey'!AB172+'Izvj. ost.dep.inst - ODC Survey'!AC172</f>
        <v>699370.58189999999</v>
      </c>
      <c r="T171" s="627" t="s">
        <v>48</v>
      </c>
      <c r="U171" s="708"/>
      <c r="V171" s="521"/>
    </row>
    <row r="172" spans="1:22" s="520" customFormat="1" x14ac:dyDescent="0.2">
      <c r="A172" s="708"/>
      <c r="B172" s="147" t="s">
        <v>44</v>
      </c>
      <c r="C172" s="24">
        <f>'Izvjestaj CBCG - CBCG Survey'!I173</f>
        <v>1041765.57221</v>
      </c>
      <c r="D172" s="24">
        <f>'Izvj. ost.dep.inst - ODC Survey'!I173</f>
        <v>645280</v>
      </c>
      <c r="E172" s="24">
        <f t="shared" si="10"/>
        <v>1687045.5722099999</v>
      </c>
      <c r="F172" s="24">
        <f>'Izvjestaj CBCG - CBCG Survey'!M173</f>
        <v>102684.88504000001</v>
      </c>
      <c r="G172" s="24">
        <f>'Izvj. ost.dep.inst - ODC Survey'!N173</f>
        <v>1159074</v>
      </c>
      <c r="H172" s="24">
        <f t="shared" si="11"/>
        <v>1261758.8850400001</v>
      </c>
      <c r="I172" s="24">
        <f t="shared" si="12"/>
        <v>425286.68716999982</v>
      </c>
      <c r="J172" s="24">
        <f>'Izvjestaj CBCG - CBCG Survey'!R173+'Izvj. ost.dep.inst - ODC Survey'!S173</f>
        <v>197126.6732800001</v>
      </c>
      <c r="K172" s="24">
        <f>'Izvjestaj CBCG - CBCG Survey'!S173+'Izvj. ost.dep.inst - ODC Survey'!T173</f>
        <v>2621119.7933899993</v>
      </c>
      <c r="L172" s="24">
        <f t="shared" si="13"/>
        <v>2818246.4666699995</v>
      </c>
      <c r="M172" s="24">
        <f>'Izvjestaj CBCG - CBCG Survey'!U173+'Izvj. ost.dep.inst - ODC Survey'!V173+('Izvjestaj CBCG - CBCG Survey'!X173-'Izvjestaj CBCG - CBCG Survey'!O173)+('Izvj. ost.dep.inst - ODC Survey'!W173-'Izvj. ost.dep.inst - ODC Survey'!P173)</f>
        <v>11883.918580000056</v>
      </c>
      <c r="N172" s="24">
        <f>'Izvjestaj CBCG - CBCG Survey'!Y173+'Izvj. ost.dep.inst - ODC Survey'!X173</f>
        <v>1776938.5178100001</v>
      </c>
      <c r="O172" s="24">
        <f>'Izvjestaj CBCG - CBCG Survey'!Z173+'Izvj. ost.dep.inst - ODC Survey'!Y173</f>
        <v>727162</v>
      </c>
      <c r="P172" s="24">
        <f t="shared" si="14"/>
        <v>2504100.5178100001</v>
      </c>
      <c r="Q172" s="24">
        <f>'Izvj. ost.dep.inst - ODC Survey'!AA173</f>
        <v>14337</v>
      </c>
      <c r="R172" s="353">
        <f>'Izvj. ost.dep.inst - ODC Survey'!AB173</f>
        <v>7455</v>
      </c>
      <c r="S172" s="24">
        <f>'Izvjestaj CBCG - CBCG Survey'!AB173+'Izvj. ost.dep.inst - ODC Survey'!AC173</f>
        <v>705758.71774999995</v>
      </c>
      <c r="T172" s="627" t="s">
        <v>44</v>
      </c>
      <c r="U172" s="708"/>
      <c r="V172" s="521"/>
    </row>
    <row r="173" spans="1:22" s="520" customFormat="1" x14ac:dyDescent="0.2">
      <c r="A173" s="709"/>
      <c r="B173" s="148" t="s">
        <v>45</v>
      </c>
      <c r="C173" s="104">
        <f>'Izvjestaj CBCG - CBCG Survey'!I174</f>
        <v>1738512.43878</v>
      </c>
      <c r="D173" s="104">
        <f>'Izvj. ost.dep.inst - ODC Survey'!I174</f>
        <v>608461</v>
      </c>
      <c r="E173" s="104">
        <f t="shared" si="10"/>
        <v>2346973.43878</v>
      </c>
      <c r="F173" s="104">
        <f>'Izvjestaj CBCG - CBCG Survey'!M174</f>
        <v>102193.26581</v>
      </c>
      <c r="G173" s="104">
        <f>'Izvj. ost.dep.inst - ODC Survey'!N174</f>
        <v>1168508</v>
      </c>
      <c r="H173" s="104">
        <f t="shared" si="11"/>
        <v>1270701.26581</v>
      </c>
      <c r="I173" s="104">
        <f t="shared" si="12"/>
        <v>1076272.17297</v>
      </c>
      <c r="J173" s="104">
        <f>'Izvjestaj CBCG - CBCG Survey'!R174+'Izvj. ost.dep.inst - ODC Survey'!S174</f>
        <v>-455744.53730000008</v>
      </c>
      <c r="K173" s="104">
        <f>'Izvjestaj CBCG - CBCG Survey'!S174+'Izvj. ost.dep.inst - ODC Survey'!T174</f>
        <v>2596543.9045000002</v>
      </c>
      <c r="L173" s="104">
        <f t="shared" si="13"/>
        <v>2140799.3672000002</v>
      </c>
      <c r="M173" s="104">
        <f>'Izvjestaj CBCG - CBCG Survey'!U174+'Izvj. ost.dep.inst - ODC Survey'!V174+('Izvjestaj CBCG - CBCG Survey'!X174-'Izvjestaj CBCG - CBCG Survey'!O174)+('Izvj. ost.dep.inst - ODC Survey'!W174-'Izvj. ost.dep.inst - ODC Survey'!P174)</f>
        <v>40250.250200000009</v>
      </c>
      <c r="N173" s="104">
        <f>'Izvjestaj CBCG - CBCG Survey'!Y174+'Izvj. ost.dep.inst - ODC Survey'!X174</f>
        <v>1775211.6147799999</v>
      </c>
      <c r="O173" s="104">
        <f>'Izvjestaj CBCG - CBCG Survey'!Z174+'Izvj. ost.dep.inst - ODC Survey'!Y174</f>
        <v>710625</v>
      </c>
      <c r="P173" s="104">
        <f t="shared" si="14"/>
        <v>2485836.6147799999</v>
      </c>
      <c r="Q173" s="104">
        <f>'Izvj. ost.dep.inst - ODC Survey'!AA174</f>
        <v>14215</v>
      </c>
      <c r="R173" s="359">
        <f>'Izvj. ost.dep.inst - ODC Survey'!AB174</f>
        <v>7482.0000000000009</v>
      </c>
      <c r="S173" s="104">
        <f>'Izvjestaj CBCG - CBCG Survey'!AB174+'Izvj. ost.dep.inst - ODC Survey'!AC174</f>
        <v>669286.67549000005</v>
      </c>
      <c r="T173" s="629" t="s">
        <v>45</v>
      </c>
      <c r="U173" s="709"/>
      <c r="V173" s="521"/>
    </row>
    <row r="174" spans="1:22" s="520" customFormat="1" x14ac:dyDescent="0.2">
      <c r="A174" s="707">
        <v>2021</v>
      </c>
      <c r="B174" s="146" t="s">
        <v>34</v>
      </c>
      <c r="C174" s="24">
        <f>'Izvjestaj CBCG - CBCG Survey'!I175</f>
        <v>1723702.8679800001</v>
      </c>
      <c r="D174" s="24">
        <f>'Izvj. ost.dep.inst - ODC Survey'!I175</f>
        <v>659683</v>
      </c>
      <c r="E174" s="24">
        <f t="shared" si="10"/>
        <v>2383385.8679800001</v>
      </c>
      <c r="F174" s="24">
        <f>'Izvjestaj CBCG - CBCG Survey'!M175</f>
        <v>102482.82008</v>
      </c>
      <c r="G174" s="24">
        <f>'Izvj. ost.dep.inst - ODC Survey'!N175</f>
        <v>1215336</v>
      </c>
      <c r="H174" s="24">
        <f t="shared" si="11"/>
        <v>1317818.82008</v>
      </c>
      <c r="I174" s="24">
        <f t="shared" si="12"/>
        <v>1065567.0479000001</v>
      </c>
      <c r="J174" s="24">
        <f>'Izvjestaj CBCG - CBCG Survey'!R175+'Izvj. ost.dep.inst - ODC Survey'!S175</f>
        <v>-454355.22711999994</v>
      </c>
      <c r="K174" s="24">
        <f>'Izvjestaj CBCG - CBCG Survey'!S175+'Izvj. ost.dep.inst - ODC Survey'!T175</f>
        <v>2594483.7483099997</v>
      </c>
      <c r="L174" s="24">
        <f t="shared" si="13"/>
        <v>2140128.5211899998</v>
      </c>
      <c r="M174" s="24">
        <f>'Izvjestaj CBCG - CBCG Survey'!U175+'Izvj. ost.dep.inst - ODC Survey'!V175+('Izvjestaj CBCG - CBCG Survey'!X175-'Izvjestaj CBCG - CBCG Survey'!O175)+('Izvj. ost.dep.inst - ODC Survey'!W175-'Izvj. ost.dep.inst - ODC Survey'!P175)</f>
        <v>46158.680890000076</v>
      </c>
      <c r="N174" s="24">
        <f>'Izvjestaj CBCG - CBCG Survey'!Y175+'Izvj. ost.dep.inst - ODC Survey'!X175</f>
        <v>1750056.2876700002</v>
      </c>
      <c r="O174" s="24">
        <f>'Izvjestaj CBCG - CBCG Survey'!Z175+'Izvj. ost.dep.inst - ODC Survey'!Y175</f>
        <v>717240</v>
      </c>
      <c r="P174" s="24">
        <f t="shared" si="14"/>
        <v>2467296.2876700005</v>
      </c>
      <c r="Q174" s="24">
        <f>'Izvj. ost.dep.inst - ODC Survey'!AA175</f>
        <v>14079</v>
      </c>
      <c r="R174" s="353">
        <f>'Izvj. ost.dep.inst - ODC Survey'!AB175</f>
        <v>7511</v>
      </c>
      <c r="S174" s="24">
        <f>'Izvjestaj CBCG - CBCG Survey'!AB175+'Izvj. ost.dep.inst - ODC Survey'!AC175</f>
        <v>670652.60082999989</v>
      </c>
      <c r="T174" s="254" t="s">
        <v>34</v>
      </c>
      <c r="U174" s="707">
        <v>2021</v>
      </c>
      <c r="V174" s="521"/>
    </row>
    <row r="175" spans="1:22" s="520" customFormat="1" x14ac:dyDescent="0.2">
      <c r="A175" s="708"/>
      <c r="B175" s="147" t="s">
        <v>35</v>
      </c>
      <c r="C175" s="24">
        <f>'Izvjestaj CBCG - CBCG Survey'!I176</f>
        <v>1704443.3357799998</v>
      </c>
      <c r="D175" s="24">
        <f>'Izvj. ost.dep.inst - ODC Survey'!I176</f>
        <v>635303</v>
      </c>
      <c r="E175" s="24">
        <f t="shared" si="10"/>
        <v>2339746.3357799998</v>
      </c>
      <c r="F175" s="24">
        <f>'Izvjestaj CBCG - CBCG Survey'!M176</f>
        <v>102500.70974999999</v>
      </c>
      <c r="G175" s="24">
        <f>'Izvj. ost.dep.inst - ODC Survey'!N176</f>
        <v>1228002</v>
      </c>
      <c r="H175" s="24">
        <f t="shared" si="11"/>
        <v>1330502.7097499999</v>
      </c>
      <c r="I175" s="24">
        <f t="shared" si="12"/>
        <v>1009243.6260299999</v>
      </c>
      <c r="J175" s="24">
        <f>'Izvjestaj CBCG - CBCG Survey'!R176+'Izvj. ost.dep.inst - ODC Survey'!S176</f>
        <v>-375867.32891000004</v>
      </c>
      <c r="K175" s="24">
        <f>'Izvjestaj CBCG - CBCG Survey'!S176+'Izvj. ost.dep.inst - ODC Survey'!T176</f>
        <v>2607901.8755500005</v>
      </c>
      <c r="L175" s="24">
        <f t="shared" si="13"/>
        <v>2232034.5466400003</v>
      </c>
      <c r="M175" s="24">
        <f>'Izvjestaj CBCG - CBCG Survey'!U176+'Izvj. ost.dep.inst - ODC Survey'!V176+('Izvjestaj CBCG - CBCG Survey'!X176-'Izvjestaj CBCG - CBCG Survey'!O176)+('Izvj. ost.dep.inst - ODC Survey'!W176-'Izvj. ost.dep.inst - ODC Survey'!P176)</f>
        <v>43167.465029999963</v>
      </c>
      <c r="N175" s="24">
        <f>'Izvjestaj CBCG - CBCG Survey'!Y176+'Izvj. ost.dep.inst - ODC Survey'!X176</f>
        <v>1774670.22548</v>
      </c>
      <c r="O175" s="24">
        <f>'Izvjestaj CBCG - CBCG Survey'!Z176+'Izvj. ost.dep.inst - ODC Survey'!Y176</f>
        <v>728498</v>
      </c>
      <c r="P175" s="24">
        <f t="shared" si="14"/>
        <v>2503168.22548</v>
      </c>
      <c r="Q175" s="24">
        <f>'Izvj. ost.dep.inst - ODC Survey'!AA176</f>
        <v>14142</v>
      </c>
      <c r="R175" s="353">
        <f>'Izvj. ost.dep.inst - ODC Survey'!AB176</f>
        <v>7534</v>
      </c>
      <c r="S175" s="24">
        <f>'Izvjestaj CBCG - CBCG Survey'!AB176+'Izvj. ost.dep.inst - ODC Survey'!AC176</f>
        <v>673269.48245999997</v>
      </c>
      <c r="T175" s="627" t="s">
        <v>35</v>
      </c>
      <c r="U175" s="708"/>
      <c r="V175" s="521"/>
    </row>
    <row r="176" spans="1:22" s="520" customFormat="1" x14ac:dyDescent="0.2">
      <c r="A176" s="708"/>
      <c r="B176" s="147" t="s">
        <v>36</v>
      </c>
      <c r="C176" s="24">
        <f>'Izvjestaj CBCG - CBCG Survey'!I177</f>
        <v>1403893.8536399999</v>
      </c>
      <c r="D176" s="24">
        <f>'Izvj. ost.dep.inst - ODC Survey'!I177</f>
        <v>706238</v>
      </c>
      <c r="E176" s="24">
        <f t="shared" si="10"/>
        <v>2110131.8536399999</v>
      </c>
      <c r="F176" s="24">
        <f>'Izvjestaj CBCG - CBCG Survey'!M177</f>
        <v>104338.34344000001</v>
      </c>
      <c r="G176" s="24">
        <f>'Izvj. ost.dep.inst - ODC Survey'!N177</f>
        <v>1197018</v>
      </c>
      <c r="H176" s="24">
        <f t="shared" si="11"/>
        <v>1301356.34344</v>
      </c>
      <c r="I176" s="24">
        <f t="shared" si="12"/>
        <v>808775.5101999999</v>
      </c>
      <c r="J176" s="24">
        <f>'Izvjestaj CBCG - CBCG Survey'!R177+'Izvj. ost.dep.inst - ODC Survey'!S177</f>
        <v>-175339.95284000004</v>
      </c>
      <c r="K176" s="24">
        <f>'Izvjestaj CBCG - CBCG Survey'!S177+'Izvj. ost.dep.inst - ODC Survey'!T177</f>
        <v>2621119.84821</v>
      </c>
      <c r="L176" s="24">
        <f t="shared" si="13"/>
        <v>2445779.89537</v>
      </c>
      <c r="M176" s="24">
        <f>'Izvjestaj CBCG - CBCG Survey'!U177+'Izvj. ost.dep.inst - ODC Survey'!V177+('Izvjestaj CBCG - CBCG Survey'!X177-'Izvjestaj CBCG - CBCG Survey'!O177)+('Izvj. ost.dep.inst - ODC Survey'!W177-'Izvj. ost.dep.inst - ODC Survey'!P177)</f>
        <v>40572.782639999874</v>
      </c>
      <c r="N176" s="24">
        <f>'Izvjestaj CBCG - CBCG Survey'!Y177+'Izvj. ost.dep.inst - ODC Survey'!X177</f>
        <v>1790865.22927</v>
      </c>
      <c r="O176" s="24">
        <f>'Izvjestaj CBCG - CBCG Survey'!Z177+'Izvj. ost.dep.inst - ODC Survey'!Y177</f>
        <v>722623</v>
      </c>
      <c r="P176" s="24">
        <f t="shared" si="14"/>
        <v>2513488.22927</v>
      </c>
      <c r="Q176" s="24">
        <f>'Izvj. ost.dep.inst - ODC Survey'!AA177</f>
        <v>13817</v>
      </c>
      <c r="R176" s="353">
        <f>'Izvj. ost.dep.inst - ODC Survey'!AB177</f>
        <v>7372</v>
      </c>
      <c r="S176" s="24">
        <f>'Izvjestaj CBCG - CBCG Survey'!AB177+'Izvj. ost.dep.inst - ODC Survey'!AC177</f>
        <v>679297.39396000002</v>
      </c>
      <c r="T176" s="627" t="s">
        <v>36</v>
      </c>
      <c r="U176" s="708"/>
      <c r="V176" s="521"/>
    </row>
    <row r="177" spans="1:22" s="520" customFormat="1" x14ac:dyDescent="0.2">
      <c r="A177" s="708"/>
      <c r="B177" s="147" t="s">
        <v>37</v>
      </c>
      <c r="C177" s="24">
        <f>'Izvjestaj CBCG - CBCG Survey'!I178</f>
        <v>1335308.24499</v>
      </c>
      <c r="D177" s="24">
        <f>'Izvj. ost.dep.inst - ODC Survey'!I178</f>
        <v>706570</v>
      </c>
      <c r="E177" s="24">
        <f t="shared" si="10"/>
        <v>2041878.24499</v>
      </c>
      <c r="F177" s="24">
        <f>'Izvjestaj CBCG - CBCG Survey'!M178</f>
        <v>102597.12284</v>
      </c>
      <c r="G177" s="24">
        <f>'Izvj. ost.dep.inst - ODC Survey'!N178</f>
        <v>1213740</v>
      </c>
      <c r="H177" s="24">
        <f t="shared" si="11"/>
        <v>1316337.1228400001</v>
      </c>
      <c r="I177" s="24">
        <f t="shared" si="12"/>
        <v>725541.12214999995</v>
      </c>
      <c r="J177" s="24">
        <f>'Izvjestaj CBCG - CBCG Survey'!R178+'Izvj. ost.dep.inst - ODC Survey'!S178</f>
        <v>-103292.12295999995</v>
      </c>
      <c r="K177" s="24">
        <f>'Izvjestaj CBCG - CBCG Survey'!S178+'Izvj. ost.dep.inst - ODC Survey'!T178</f>
        <v>2641196.5534100002</v>
      </c>
      <c r="L177" s="24">
        <f t="shared" si="13"/>
        <v>2537904.4304500003</v>
      </c>
      <c r="M177" s="24">
        <f>'Izvjestaj CBCG - CBCG Survey'!U178+'Izvj. ost.dep.inst - ODC Survey'!V178+('Izvjestaj CBCG - CBCG Survey'!X178-'Izvjestaj CBCG - CBCG Survey'!O178)+('Izvj. ost.dep.inst - ODC Survey'!W178-'Izvj. ost.dep.inst - ODC Survey'!P178)</f>
        <v>50865.65094000008</v>
      </c>
      <c r="N177" s="24">
        <f>'Izvjestaj CBCG - CBCG Survey'!Y178+'Izvj. ost.dep.inst - ODC Survey'!X178</f>
        <v>1821477.6517099999</v>
      </c>
      <c r="O177" s="24">
        <f>'Izvjestaj CBCG - CBCG Survey'!Z178+'Izvj. ost.dep.inst - ODC Survey'!Y178</f>
        <v>690592.00000000012</v>
      </c>
      <c r="P177" s="24">
        <f t="shared" si="14"/>
        <v>2512069.6517099999</v>
      </c>
      <c r="Q177" s="24">
        <f>'Izvj. ost.dep.inst - ODC Survey'!AA178</f>
        <v>13882.000000000002</v>
      </c>
      <c r="R177" s="353">
        <f>'Izvj. ost.dep.inst - ODC Survey'!AB178</f>
        <v>7401</v>
      </c>
      <c r="S177" s="24">
        <f>'Izvjestaj CBCG - CBCG Survey'!AB178+'Izvj. ost.dep.inst - ODC Survey'!AC178</f>
        <v>679223.25025000004</v>
      </c>
      <c r="T177" s="627" t="s">
        <v>37</v>
      </c>
      <c r="U177" s="708"/>
      <c r="V177" s="521"/>
    </row>
    <row r="178" spans="1:22" s="520" customFormat="1" x14ac:dyDescent="0.2">
      <c r="A178" s="708"/>
      <c r="B178" s="147" t="s">
        <v>38</v>
      </c>
      <c r="C178" s="24">
        <f>'Izvjestaj CBCG - CBCG Survey'!I179</f>
        <v>1311054.8272699998</v>
      </c>
      <c r="D178" s="24">
        <f>'Izvj. ost.dep.inst - ODC Survey'!I179</f>
        <v>753356</v>
      </c>
      <c r="E178" s="24">
        <f t="shared" si="10"/>
        <v>2064410.8272699998</v>
      </c>
      <c r="F178" s="24">
        <f>'Izvjestaj CBCG - CBCG Survey'!M179</f>
        <v>102235.62875999999</v>
      </c>
      <c r="G178" s="24">
        <f>'Izvj. ost.dep.inst - ODC Survey'!N179</f>
        <v>1222981</v>
      </c>
      <c r="H178" s="24">
        <f t="shared" si="11"/>
        <v>1325216.62876</v>
      </c>
      <c r="I178" s="24">
        <f t="shared" si="12"/>
        <v>739194.19850999978</v>
      </c>
      <c r="J178" s="24">
        <f>'Izvjestaj CBCG - CBCG Survey'!R179+'Izvj. ost.dep.inst - ODC Survey'!S179</f>
        <v>-83916.869339999976</v>
      </c>
      <c r="K178" s="24">
        <f>'Izvjestaj CBCG - CBCG Survey'!S179+'Izvj. ost.dep.inst - ODC Survey'!T179</f>
        <v>2674169.5753600001</v>
      </c>
      <c r="L178" s="24">
        <f t="shared" si="13"/>
        <v>2590252.7060200004</v>
      </c>
      <c r="M178" s="24">
        <f>'Izvjestaj CBCG - CBCG Survey'!U179+'Izvj. ost.dep.inst - ODC Survey'!V179+('Izvjestaj CBCG - CBCG Survey'!X179-'Izvjestaj CBCG - CBCG Survey'!O179)+('Izvj. ost.dep.inst - ODC Survey'!W179-'Izvj. ost.dep.inst - ODC Survey'!P179)</f>
        <v>46691.237559999921</v>
      </c>
      <c r="N178" s="24">
        <f>'Izvjestaj CBCG - CBCG Survey'!Y179+'Izvj. ost.dep.inst - ODC Survey'!X179</f>
        <v>1878238.70154</v>
      </c>
      <c r="O178" s="24">
        <f>'Izvjestaj CBCG - CBCG Survey'!Z179+'Izvj. ost.dep.inst - ODC Survey'!Y179</f>
        <v>700472</v>
      </c>
      <c r="P178" s="24">
        <f t="shared" si="14"/>
        <v>2578710.7015399998</v>
      </c>
      <c r="Q178" s="24">
        <f>'Izvj. ost.dep.inst - ODC Survey'!AA179</f>
        <v>13950</v>
      </c>
      <c r="R178" s="353">
        <f>'Izvj. ost.dep.inst - ODC Survey'!AB179</f>
        <v>7422.0000000000009</v>
      </c>
      <c r="S178" s="24">
        <f>'Izvjestaj CBCG - CBCG Survey'!AB179+'Izvj. ost.dep.inst - ODC Survey'!AC179</f>
        <v>682668.96573000005</v>
      </c>
      <c r="T178" s="627" t="s">
        <v>46</v>
      </c>
      <c r="U178" s="708"/>
      <c r="V178" s="521"/>
    </row>
    <row r="179" spans="1:22" s="520" customFormat="1" x14ac:dyDescent="0.2">
      <c r="A179" s="708"/>
      <c r="B179" s="147" t="s">
        <v>39</v>
      </c>
      <c r="C179" s="24">
        <f>'Izvjestaj CBCG - CBCG Survey'!I180</f>
        <v>1372382.47447</v>
      </c>
      <c r="D179" s="24">
        <f>'Izvj. ost.dep.inst - ODC Survey'!I180</f>
        <v>773911</v>
      </c>
      <c r="E179" s="24">
        <f t="shared" si="10"/>
        <v>2146293.4744699998</v>
      </c>
      <c r="F179" s="24">
        <f>'Izvjestaj CBCG - CBCG Survey'!M180</f>
        <v>103611.72516999999</v>
      </c>
      <c r="G179" s="24">
        <f>'Izvj. ost.dep.inst - ODC Survey'!N180</f>
        <v>1242704</v>
      </c>
      <c r="H179" s="24">
        <f t="shared" si="11"/>
        <v>1346315.72517</v>
      </c>
      <c r="I179" s="24">
        <f t="shared" si="12"/>
        <v>799977.74929999979</v>
      </c>
      <c r="J179" s="24">
        <f>'Izvjestaj CBCG - CBCG Survey'!R180+'Izvj. ost.dep.inst - ODC Survey'!S180</f>
        <v>-94688.109349999984</v>
      </c>
      <c r="K179" s="24">
        <f>'Izvjestaj CBCG - CBCG Survey'!S180+'Izvj. ost.dep.inst - ODC Survey'!T180</f>
        <v>2672833.24731</v>
      </c>
      <c r="L179" s="24">
        <f t="shared" si="13"/>
        <v>2578145.13796</v>
      </c>
      <c r="M179" s="24">
        <f>'Izvjestaj CBCG - CBCG Survey'!U180+'Izvj. ost.dep.inst - ODC Survey'!V180+('Izvjestaj CBCG - CBCG Survey'!X180-'Izvjestaj CBCG - CBCG Survey'!O180)+('Izvj. ost.dep.inst - ODC Survey'!W180-'Izvj. ost.dep.inst - ODC Survey'!P180)</f>
        <v>50202.898469999898</v>
      </c>
      <c r="N179" s="24">
        <f>'Izvjestaj CBCG - CBCG Survey'!Y180+'Izvj. ost.dep.inst - ODC Survey'!X180</f>
        <v>1931962.4197800001</v>
      </c>
      <c r="O179" s="24">
        <f>'Izvjestaj CBCG - CBCG Survey'!Z180+'Izvj. ost.dep.inst - ODC Survey'!Y180</f>
        <v>681580.99999999988</v>
      </c>
      <c r="P179" s="24">
        <f t="shared" si="14"/>
        <v>2613543.4197800001</v>
      </c>
      <c r="Q179" s="24">
        <f>'Izvj. ost.dep.inst - ODC Survey'!AA180</f>
        <v>13835</v>
      </c>
      <c r="R179" s="353">
        <f>'Izvj. ost.dep.inst - ODC Survey'!AB180</f>
        <v>7448</v>
      </c>
      <c r="S179" s="24">
        <f>'Izvjestaj CBCG - CBCG Survey'!AB180+'Izvj. ost.dep.inst - ODC Survey'!AC180</f>
        <v>693091.56930999993</v>
      </c>
      <c r="T179" s="627" t="s">
        <v>86</v>
      </c>
      <c r="U179" s="708"/>
      <c r="V179" s="521"/>
    </row>
    <row r="180" spans="1:22" s="520" customFormat="1" x14ac:dyDescent="0.2">
      <c r="A180" s="708"/>
      <c r="B180" s="147" t="s">
        <v>40</v>
      </c>
      <c r="C180" s="24">
        <f>'Izvjestaj CBCG - CBCG Survey'!I181</f>
        <v>1433349.66487</v>
      </c>
      <c r="D180" s="24">
        <f>'Izvj. ost.dep.inst - ODC Survey'!I181</f>
        <v>918062</v>
      </c>
      <c r="E180" s="24">
        <f t="shared" si="10"/>
        <v>2351411.66487</v>
      </c>
      <c r="F180" s="24">
        <f>'Izvjestaj CBCG - CBCG Survey'!M181</f>
        <v>103721.28237999999</v>
      </c>
      <c r="G180" s="24">
        <f>'Izvj. ost.dep.inst - ODC Survey'!N181</f>
        <v>1305654</v>
      </c>
      <c r="H180" s="24">
        <f t="shared" si="11"/>
        <v>1409375.28238</v>
      </c>
      <c r="I180" s="24">
        <f t="shared" si="12"/>
        <v>942036.38248999999</v>
      </c>
      <c r="J180" s="24">
        <f>'Izvjestaj CBCG - CBCG Survey'!R181+'Izvj. ost.dep.inst - ODC Survey'!S181</f>
        <v>-132007.58355000004</v>
      </c>
      <c r="K180" s="24">
        <f>'Izvjestaj CBCG - CBCG Survey'!S181+'Izvj. ost.dep.inst - ODC Survey'!T181</f>
        <v>2674953.7871400001</v>
      </c>
      <c r="L180" s="24">
        <f t="shared" si="13"/>
        <v>2542946.20359</v>
      </c>
      <c r="M180" s="24">
        <f>'Izvjestaj CBCG - CBCG Survey'!U181+'Izvj. ost.dep.inst - ODC Survey'!V181+('Izvjestaj CBCG - CBCG Survey'!X181-'Izvjestaj CBCG - CBCG Survey'!O181)+('Izvj. ost.dep.inst - ODC Survey'!W181-'Izvj. ost.dep.inst - ODC Survey'!P181)</f>
        <v>53882.249130000011</v>
      </c>
      <c r="N180" s="24">
        <f>'Izvjestaj CBCG - CBCG Survey'!Y181+'Izvj. ost.dep.inst - ODC Survey'!X181</f>
        <v>2025093.2862</v>
      </c>
      <c r="O180" s="24">
        <f>'Izvjestaj CBCG - CBCG Survey'!Z181+'Izvj. ost.dep.inst - ODC Survey'!Y181</f>
        <v>682314.99999999988</v>
      </c>
      <c r="P180" s="24">
        <f t="shared" si="14"/>
        <v>2707408.2862</v>
      </c>
      <c r="Q180" s="24">
        <f>'Izvj. ost.dep.inst - ODC Survey'!AA181</f>
        <v>13700</v>
      </c>
      <c r="R180" s="353">
        <f>'Izvj. ost.dep.inst - ODC Survey'!AB181</f>
        <v>7476.9999999999991</v>
      </c>
      <c r="S180" s="24">
        <f>'Izvjestaj CBCG - CBCG Survey'!AB181+'Izvj. ost.dep.inst - ODC Survey'!AC181</f>
        <v>702517.05105000001</v>
      </c>
      <c r="T180" s="627" t="s">
        <v>77</v>
      </c>
      <c r="U180" s="708"/>
      <c r="V180" s="521"/>
    </row>
    <row r="181" spans="1:22" s="520" customFormat="1" ht="12" customHeight="1" x14ac:dyDescent="0.2">
      <c r="A181" s="708"/>
      <c r="B181" s="147" t="s">
        <v>41</v>
      </c>
      <c r="C181" s="24">
        <f>'Izvjestaj CBCG - CBCG Survey'!I182</f>
        <v>1603507.81996</v>
      </c>
      <c r="D181" s="24">
        <f>'Izvj. ost.dep.inst - ODC Survey'!I182</f>
        <v>1054557</v>
      </c>
      <c r="E181" s="24">
        <f t="shared" si="10"/>
        <v>2658064.81996</v>
      </c>
      <c r="F181" s="24">
        <f>'Izvjestaj CBCG - CBCG Survey'!M182</f>
        <v>173560.63160999998</v>
      </c>
      <c r="G181" s="24">
        <f>'Izvj. ost.dep.inst - ODC Survey'!N182</f>
        <v>1308420</v>
      </c>
      <c r="H181" s="24">
        <f t="shared" si="11"/>
        <v>1481980.63161</v>
      </c>
      <c r="I181" s="24">
        <f t="shared" si="12"/>
        <v>1176084.18835</v>
      </c>
      <c r="J181" s="24">
        <f>'Izvjestaj CBCG - CBCG Survey'!R182+'Izvj. ost.dep.inst - ODC Survey'!S182</f>
        <v>-177601.49131000013</v>
      </c>
      <c r="K181" s="24">
        <f>'Izvjestaj CBCG - CBCG Survey'!S182+'Izvj. ost.dep.inst - ODC Survey'!T182</f>
        <v>2652561.9949499997</v>
      </c>
      <c r="L181" s="24">
        <f t="shared" si="13"/>
        <v>2474960.5036399998</v>
      </c>
      <c r="M181" s="24">
        <f>'Izvjestaj CBCG - CBCG Survey'!U182+'Izvj. ost.dep.inst - ODC Survey'!V182+('Izvjestaj CBCG - CBCG Survey'!X182-'Izvjestaj CBCG - CBCG Survey'!O182)+('Izvj. ost.dep.inst - ODC Survey'!W182-'Izvj. ost.dep.inst - ODC Survey'!P182)</f>
        <v>50435.400979999918</v>
      </c>
      <c r="N181" s="24">
        <f>'Izvjestaj CBCG - CBCG Survey'!Y182+'Izvj. ost.dep.inst - ODC Survey'!X182</f>
        <v>2190490.6660800003</v>
      </c>
      <c r="O181" s="24">
        <f>'Izvjestaj CBCG - CBCG Survey'!Z182+'Izvj. ost.dep.inst - ODC Survey'!Y182</f>
        <v>677847.00000000012</v>
      </c>
      <c r="P181" s="24">
        <f t="shared" si="14"/>
        <v>2868337.6660800003</v>
      </c>
      <c r="Q181" s="24">
        <f>'Izvj. ost.dep.inst - ODC Survey'!AA182</f>
        <v>13767.000000000002</v>
      </c>
      <c r="R181" s="353">
        <f>'Izvj. ost.dep.inst - ODC Survey'!AB182</f>
        <v>7499.0000000000009</v>
      </c>
      <c r="S181" s="24">
        <f>'Izvjestaj CBCG - CBCG Survey'!AB182+'Izvj. ost.dep.inst - ODC Survey'!AC182</f>
        <v>711001.62523000001</v>
      </c>
      <c r="T181" s="627" t="s">
        <v>47</v>
      </c>
      <c r="U181" s="708"/>
      <c r="V181" s="521"/>
    </row>
    <row r="182" spans="1:22" s="520" customFormat="1" ht="12" customHeight="1" x14ac:dyDescent="0.2">
      <c r="A182" s="708"/>
      <c r="B182" s="147" t="s">
        <v>42</v>
      </c>
      <c r="C182" s="24">
        <f>'Izvjestaj CBCG - CBCG Survey'!I183</f>
        <v>1614294.1556199999</v>
      </c>
      <c r="D182" s="24">
        <f>'Izvj. ost.dep.inst - ODC Survey'!I183</f>
        <v>1024033</v>
      </c>
      <c r="E182" s="24">
        <f t="shared" si="10"/>
        <v>2638327.1556199999</v>
      </c>
      <c r="F182" s="24">
        <f>'Izvjestaj CBCG - CBCG Survey'!M183</f>
        <v>175468.04522999999</v>
      </c>
      <c r="G182" s="24">
        <f>'Izvj. ost.dep.inst - ODC Survey'!N183</f>
        <v>1315461</v>
      </c>
      <c r="H182" s="24">
        <f t="shared" si="11"/>
        <v>1490929.04523</v>
      </c>
      <c r="I182" s="24">
        <f t="shared" si="12"/>
        <v>1147398.1103899998</v>
      </c>
      <c r="J182" s="24">
        <f>'Izvjestaj CBCG - CBCG Survey'!R183+'Izvj. ost.dep.inst - ODC Survey'!S183</f>
        <v>-136938.28846999991</v>
      </c>
      <c r="K182" s="24">
        <f>'Izvjestaj CBCG - CBCG Survey'!S183+'Izvj. ost.dep.inst - ODC Survey'!T183</f>
        <v>2646018.3163100001</v>
      </c>
      <c r="L182" s="24">
        <f t="shared" si="13"/>
        <v>2509080.0278400001</v>
      </c>
      <c r="M182" s="24">
        <f>'Izvjestaj CBCG - CBCG Survey'!U183+'Izvj. ost.dep.inst - ODC Survey'!V183+('Izvjestaj CBCG - CBCG Survey'!X183-'Izvjestaj CBCG - CBCG Survey'!O183)+('Izvj. ost.dep.inst - ODC Survey'!W183-'Izvj. ost.dep.inst - ODC Survey'!P183)</f>
        <v>55962.402729999973</v>
      </c>
      <c r="N182" s="24">
        <f>'Izvjestaj CBCG - CBCG Survey'!Y183+'Izvj. ost.dep.inst - ODC Survey'!X183</f>
        <v>2199785.3632700001</v>
      </c>
      <c r="O182" s="24">
        <f>'Izvjestaj CBCG - CBCG Survey'!Z183+'Izvj. ost.dep.inst - ODC Survey'!Y183</f>
        <v>671532</v>
      </c>
      <c r="P182" s="24">
        <f t="shared" si="14"/>
        <v>2871317.3632700001</v>
      </c>
      <c r="Q182" s="24">
        <f>'Izvj. ost.dep.inst - ODC Survey'!AA183</f>
        <v>13831.999999999998</v>
      </c>
      <c r="R182" s="353">
        <f>'Izvj. ost.dep.inst - ODC Survey'!AB183</f>
        <v>7339</v>
      </c>
      <c r="S182" s="24">
        <f>'Izvjestaj CBCG - CBCG Survey'!AB183+'Izvj. ost.dep.inst - ODC Survey'!AC183</f>
        <v>708028.37253000005</v>
      </c>
      <c r="T182" s="627" t="s">
        <v>42</v>
      </c>
      <c r="U182" s="708"/>
      <c r="V182" s="521"/>
    </row>
    <row r="183" spans="1:22" s="520" customFormat="1" ht="12" customHeight="1" x14ac:dyDescent="0.2">
      <c r="A183" s="708"/>
      <c r="B183" s="147" t="s">
        <v>43</v>
      </c>
      <c r="C183" s="24">
        <f>'Izvjestaj CBCG - CBCG Survey'!I184</f>
        <v>1705559.26147</v>
      </c>
      <c r="D183" s="24">
        <f>'Izvj. ost.dep.inst - ODC Survey'!I184</f>
        <v>957132</v>
      </c>
      <c r="E183" s="24">
        <f t="shared" si="10"/>
        <v>2662691.2614700003</v>
      </c>
      <c r="F183" s="24">
        <f>'Izvjestaj CBCG - CBCG Survey'!M184</f>
        <v>175279.59898999997</v>
      </c>
      <c r="G183" s="24">
        <f>'Izvj. ost.dep.inst - ODC Survey'!N184</f>
        <v>1333225</v>
      </c>
      <c r="H183" s="24">
        <f t="shared" si="11"/>
        <v>1508504.5989899999</v>
      </c>
      <c r="I183" s="24">
        <f t="shared" si="12"/>
        <v>1154186.6624800004</v>
      </c>
      <c r="J183" s="24">
        <f>'Izvjestaj CBCG - CBCG Survey'!R184+'Izvj. ost.dep.inst - ODC Survey'!S184</f>
        <v>-156808.55073000002</v>
      </c>
      <c r="K183" s="24">
        <f>'Izvjestaj CBCG - CBCG Survey'!S184+'Izvj. ost.dep.inst - ODC Survey'!T184</f>
        <v>2646204.0163199995</v>
      </c>
      <c r="L183" s="24">
        <f t="shared" si="13"/>
        <v>2489395.4655899992</v>
      </c>
      <c r="M183" s="24">
        <f>'Izvjestaj CBCG - CBCG Survey'!U184+'Izvj. ost.dep.inst - ODC Survey'!V184+('Izvjestaj CBCG - CBCG Survey'!X184-'Izvjestaj CBCG - CBCG Survey'!O184)+('Izvj. ost.dep.inst - ODC Survey'!W184-'Izvj. ost.dep.inst - ODC Survey'!P184)</f>
        <v>24187.359969999874</v>
      </c>
      <c r="N183" s="24">
        <f>'Izvjestaj CBCG - CBCG Survey'!Y184+'Izvj. ost.dep.inst - ODC Survey'!X184</f>
        <v>2189501.5429300005</v>
      </c>
      <c r="O183" s="24">
        <f>'Izvjestaj CBCG - CBCG Survey'!Z184+'Izvj. ost.dep.inst - ODC Survey'!Y184</f>
        <v>685800</v>
      </c>
      <c r="P183" s="24">
        <f t="shared" si="14"/>
        <v>2875301.5429300005</v>
      </c>
      <c r="Q183" s="24">
        <f>'Izvj. ost.dep.inst - ODC Survey'!AA184</f>
        <v>13899</v>
      </c>
      <c r="R183" s="353">
        <f>'Izvj. ost.dep.inst - ODC Survey'!AB184</f>
        <v>7368</v>
      </c>
      <c r="S183" s="24">
        <f>'Izvjestaj CBCG - CBCG Survey'!AB184+'Izvj. ost.dep.inst - ODC Survey'!AC184</f>
        <v>695824.22546999995</v>
      </c>
      <c r="T183" s="627" t="s">
        <v>48</v>
      </c>
      <c r="U183" s="708"/>
      <c r="V183" s="521"/>
    </row>
    <row r="184" spans="1:22" s="520" customFormat="1" ht="12" customHeight="1" x14ac:dyDescent="0.2">
      <c r="A184" s="708"/>
      <c r="B184" s="147" t="s">
        <v>44</v>
      </c>
      <c r="C184" s="24">
        <f>'Izvjestaj CBCG - CBCG Survey'!I185</f>
        <v>1720703.8737699999</v>
      </c>
      <c r="D184" s="24">
        <f>'Izvj. ost.dep.inst - ODC Survey'!I185</f>
        <v>983016</v>
      </c>
      <c r="E184" s="24">
        <f t="shared" si="10"/>
        <v>2703719.8737699999</v>
      </c>
      <c r="F184" s="24">
        <f>'Izvjestaj CBCG - CBCG Survey'!M185</f>
        <v>176731.88125999999</v>
      </c>
      <c r="G184" s="24">
        <f>'Izvj. ost.dep.inst - ODC Survey'!N185</f>
        <v>1402349</v>
      </c>
      <c r="H184" s="24">
        <f t="shared" si="11"/>
        <v>1579080.8812599999</v>
      </c>
      <c r="I184" s="24">
        <f t="shared" si="12"/>
        <v>1124638.99251</v>
      </c>
      <c r="J184" s="24">
        <f>'Izvjestaj CBCG - CBCG Survey'!R185+'Izvj. ost.dep.inst - ODC Survey'!S185</f>
        <v>-93947.228230000066</v>
      </c>
      <c r="K184" s="24">
        <f>'Izvjestaj CBCG - CBCG Survey'!S185+'Izvj. ost.dep.inst - ODC Survey'!T185</f>
        <v>2662336.7506399998</v>
      </c>
      <c r="L184" s="24">
        <f t="shared" si="13"/>
        <v>2568389.5224099997</v>
      </c>
      <c r="M184" s="24">
        <f>'Izvjestaj CBCG - CBCG Survey'!U185+'Izvj. ost.dep.inst - ODC Survey'!V185+('Izvjestaj CBCG - CBCG Survey'!X185-'Izvjestaj CBCG - CBCG Survey'!O185)+('Izvj. ost.dep.inst - ODC Survey'!W185-'Izvj. ost.dep.inst - ODC Survey'!P185)</f>
        <v>62681.33123999997</v>
      </c>
      <c r="N184" s="24">
        <f>'Izvjestaj CBCG - CBCG Survey'!Y185+'Izvj. ost.dep.inst - ODC Survey'!X185</f>
        <v>2199576.3860999993</v>
      </c>
      <c r="O184" s="24">
        <f>'Izvjestaj CBCG - CBCG Survey'!Z185+'Izvj. ost.dep.inst - ODC Survey'!Y185</f>
        <v>705356</v>
      </c>
      <c r="P184" s="24">
        <f t="shared" si="14"/>
        <v>2904932.3860999993</v>
      </c>
      <c r="Q184" s="24">
        <f>'Izvj. ost.dep.inst - ODC Survey'!AA185</f>
        <v>13862</v>
      </c>
      <c r="R184" s="353">
        <f>'Izvj. ost.dep.inst - ODC Survey'!AB185</f>
        <v>7389.0000000000009</v>
      </c>
      <c r="S184" s="24">
        <f>'Izvjestaj CBCG - CBCG Survey'!AB185+'Izvj. ost.dep.inst - ODC Survey'!AC185</f>
        <v>700161.79787999985</v>
      </c>
      <c r="T184" s="627" t="s">
        <v>44</v>
      </c>
      <c r="U184" s="708"/>
      <c r="V184" s="521"/>
    </row>
    <row r="185" spans="1:22" s="520" customFormat="1" ht="12" customHeight="1" x14ac:dyDescent="0.2">
      <c r="A185" s="709"/>
      <c r="B185" s="148" t="s">
        <v>45</v>
      </c>
      <c r="C185" s="104">
        <f>'Izvjestaj CBCG - CBCG Survey'!I186</f>
        <v>1748877.39435</v>
      </c>
      <c r="D185" s="104">
        <f>'Izvj. ost.dep.inst - ODC Survey'!I186</f>
        <v>884588</v>
      </c>
      <c r="E185" s="104">
        <f t="shared" si="10"/>
        <v>2633465.3943499997</v>
      </c>
      <c r="F185" s="104">
        <f>'Izvjestaj CBCG - CBCG Survey'!M186</f>
        <v>178579.75993999999</v>
      </c>
      <c r="G185" s="104">
        <f>'Izvj. ost.dep.inst - ODC Survey'!N186</f>
        <v>1421744</v>
      </c>
      <c r="H185" s="104">
        <f t="shared" si="11"/>
        <v>1600323.75994</v>
      </c>
      <c r="I185" s="104">
        <f t="shared" si="12"/>
        <v>1033141.6344099997</v>
      </c>
      <c r="J185" s="104">
        <f>'Izvjestaj CBCG - CBCG Survey'!R186+'Izvj. ost.dep.inst - ODC Survey'!S186</f>
        <v>-10957.00536999997</v>
      </c>
      <c r="K185" s="104">
        <f>'Izvjestaj CBCG - CBCG Survey'!S186+'Izvj. ost.dep.inst - ODC Survey'!T186</f>
        <v>2674392.0974499998</v>
      </c>
      <c r="L185" s="104">
        <f t="shared" si="13"/>
        <v>2663435.0920799999</v>
      </c>
      <c r="M185" s="104">
        <f>'Izvjestaj CBCG - CBCG Survey'!U186+'Izvj. ost.dep.inst - ODC Survey'!V186+('Izvjestaj CBCG - CBCG Survey'!X186-'Izvjestaj CBCG - CBCG Survey'!O186)+('Izvj. ost.dep.inst - ODC Survey'!W186-'Izvj. ost.dep.inst - ODC Survey'!P186)</f>
        <v>97999.074309999822</v>
      </c>
      <c r="N185" s="104">
        <f>'Izvjestaj CBCG - CBCG Survey'!Y186+'Izvj. ost.dep.inst - ODC Survey'!X186</f>
        <v>2216782.3744400004</v>
      </c>
      <c r="O185" s="104">
        <f>'Izvjestaj CBCG - CBCG Survey'!Z186+'Izvj. ost.dep.inst - ODC Survey'!Y186</f>
        <v>679863</v>
      </c>
      <c r="P185" s="104">
        <f t="shared" si="14"/>
        <v>2896645.3744400004</v>
      </c>
      <c r="Q185" s="104">
        <f>'Izvj. ost.dep.inst - ODC Survey'!AA186</f>
        <v>11390</v>
      </c>
      <c r="R185" s="359">
        <f>'Izvj. ost.dep.inst - ODC Survey'!AB186</f>
        <v>7415.0000000000009</v>
      </c>
      <c r="S185" s="104">
        <f>'Izvjestaj CBCG - CBCG Survey'!AB186+'Izvj. ost.dep.inst - ODC Survey'!AC186</f>
        <v>683128.27804</v>
      </c>
      <c r="T185" s="629" t="s">
        <v>45</v>
      </c>
      <c r="U185" s="709"/>
      <c r="V185" s="521"/>
    </row>
    <row r="186" spans="1:22" s="520" customFormat="1" ht="12" customHeight="1" x14ac:dyDescent="0.2">
      <c r="A186" s="707">
        <v>2022</v>
      </c>
      <c r="B186" s="146" t="s">
        <v>34</v>
      </c>
      <c r="C186" s="24">
        <f>'Izvjestaj CBCG - CBCG Survey'!I187</f>
        <v>1734694.59308</v>
      </c>
      <c r="D186" s="24">
        <f>'Izvj. ost.dep.inst - ODC Survey'!I187</f>
        <v>900541</v>
      </c>
      <c r="E186" s="24">
        <f t="shared" si="10"/>
        <v>2635235.59308</v>
      </c>
      <c r="F186" s="24">
        <f>'Izvjestaj CBCG - CBCG Survey'!M187</f>
        <v>180034.57795000001</v>
      </c>
      <c r="G186" s="24">
        <f>'Izvj. ost.dep.inst - ODC Survey'!N187</f>
        <v>1416349</v>
      </c>
      <c r="H186" s="24">
        <f t="shared" si="11"/>
        <v>1596383.5779500001</v>
      </c>
      <c r="I186" s="24">
        <f t="shared" si="12"/>
        <v>1038852.01513</v>
      </c>
      <c r="J186" s="24">
        <f>'Izvjestaj CBCG - CBCG Survey'!R187+'Izvj. ost.dep.inst - ODC Survey'!S187</f>
        <v>10801.569839999953</v>
      </c>
      <c r="K186" s="24">
        <f>'Izvjestaj CBCG - CBCG Survey'!S187+'Izvj. ost.dep.inst - ODC Survey'!T187</f>
        <v>2685085.6394699994</v>
      </c>
      <c r="L186" s="24">
        <f t="shared" si="13"/>
        <v>2695887.2093099994</v>
      </c>
      <c r="M186" s="24">
        <f>'Izvjestaj CBCG - CBCG Survey'!U187+'Izvj. ost.dep.inst - ODC Survey'!V187+('Izvjestaj CBCG - CBCG Survey'!X187-'Izvjestaj CBCG - CBCG Survey'!O187)+('Izvj. ost.dep.inst - ODC Survey'!W187-'Izvj. ost.dep.inst - ODC Survey'!P187)</f>
        <v>96477.297050000285</v>
      </c>
      <c r="N186" s="24">
        <f>'Izvjestaj CBCG - CBCG Survey'!Y187+'Izvj. ost.dep.inst - ODC Survey'!X187</f>
        <v>2243224.3616200001</v>
      </c>
      <c r="O186" s="24">
        <f>'Izvjestaj CBCG - CBCG Survey'!Z187+'Izvj. ost.dep.inst - ODC Survey'!Y187</f>
        <v>693159.99999999988</v>
      </c>
      <c r="P186" s="24">
        <f t="shared" si="14"/>
        <v>2936384.3616200001</v>
      </c>
      <c r="Q186" s="24">
        <f>'Izvj. ost.dep.inst - ODC Survey'!AA187</f>
        <v>11228</v>
      </c>
      <c r="R186" s="353">
        <f>'Izvj. ost.dep.inst - ODC Survey'!AB187</f>
        <v>7439.9999999999991</v>
      </c>
      <c r="S186" s="24">
        <f>'Izvjestaj CBCG - CBCG Survey'!AB187+'Izvj. ost.dep.inst - ODC Survey'!AC187</f>
        <v>683204.56606999994</v>
      </c>
      <c r="T186" s="254" t="s">
        <v>34</v>
      </c>
      <c r="U186" s="707">
        <v>2022</v>
      </c>
      <c r="V186" s="521"/>
    </row>
    <row r="187" spans="1:22" s="520" customFormat="1" ht="12" customHeight="1" x14ac:dyDescent="0.2">
      <c r="A187" s="708"/>
      <c r="B187" s="147" t="s">
        <v>35</v>
      </c>
      <c r="C187" s="24">
        <f>'Izvjestaj CBCG - CBCG Survey'!I188</f>
        <v>1716334.7483500002</v>
      </c>
      <c r="D187" s="24">
        <f>'Izvj. ost.dep.inst - ODC Survey'!I188</f>
        <v>895843</v>
      </c>
      <c r="E187" s="24">
        <f t="shared" si="10"/>
        <v>2612177.74835</v>
      </c>
      <c r="F187" s="24">
        <f>'Izvjestaj CBCG - CBCG Survey'!M188</f>
        <v>179740.37690999999</v>
      </c>
      <c r="G187" s="24">
        <f>'Izvj. ost.dep.inst - ODC Survey'!N188</f>
        <v>1442944</v>
      </c>
      <c r="H187" s="24">
        <f t="shared" si="11"/>
        <v>1622684.3769100001</v>
      </c>
      <c r="I187" s="24">
        <f t="shared" si="12"/>
        <v>989493.3714399999</v>
      </c>
      <c r="J187" s="24">
        <f>'Izvjestaj CBCG - CBCG Survey'!R188+'Izvj. ost.dep.inst - ODC Survey'!S188</f>
        <v>62818.353630000027</v>
      </c>
      <c r="K187" s="24">
        <f>'Izvjestaj CBCG - CBCG Survey'!S188+'Izvj. ost.dep.inst - ODC Survey'!T188</f>
        <v>2714880.4751499998</v>
      </c>
      <c r="L187" s="24">
        <f t="shared" si="13"/>
        <v>2777698.8287800001</v>
      </c>
      <c r="M187" s="24">
        <f>'Izvjestaj CBCG - CBCG Survey'!U188+'Izvj. ost.dep.inst - ODC Survey'!V188+('Izvjestaj CBCG - CBCG Survey'!X188-'Izvjestaj CBCG - CBCG Survey'!O188)+('Izvj. ost.dep.inst - ODC Survey'!W188-'Izvj. ost.dep.inst - ODC Survey'!P188)</f>
        <v>102986.16867999989</v>
      </c>
      <c r="N187" s="24">
        <f>'Izvjestaj CBCG - CBCG Survey'!Y188+'Izvj. ost.dep.inst - ODC Survey'!X188</f>
        <v>2287459.7911999994</v>
      </c>
      <c r="O187" s="24">
        <f>'Izvjestaj CBCG - CBCG Survey'!Z188+'Izvj. ost.dep.inst - ODC Survey'!Y188</f>
        <v>684994.99999999988</v>
      </c>
      <c r="P187" s="24">
        <f t="shared" si="14"/>
        <v>2972454.7911999994</v>
      </c>
      <c r="Q187" s="24">
        <f>'Izvj. ost.dep.inst - ODC Survey'!AA188</f>
        <v>11263</v>
      </c>
      <c r="R187" s="353">
        <f>'Izvj. ost.dep.inst - ODC Survey'!AB188</f>
        <v>7464</v>
      </c>
      <c r="S187" s="24">
        <f>'Izvjestaj CBCG - CBCG Survey'!AB188+'Izvj. ost.dep.inst - ODC Survey'!AC188</f>
        <v>673026.24063999997</v>
      </c>
      <c r="T187" s="627" t="s">
        <v>35</v>
      </c>
      <c r="U187" s="708"/>
      <c r="V187" s="521"/>
    </row>
    <row r="188" spans="1:22" s="520" customFormat="1" ht="12" customHeight="1" x14ac:dyDescent="0.2">
      <c r="A188" s="708"/>
      <c r="B188" s="147" t="s">
        <v>36</v>
      </c>
      <c r="C188" s="24">
        <f>'Izvjestaj CBCG - CBCG Survey'!I189</f>
        <v>1685958.6302800002</v>
      </c>
      <c r="D188" s="24">
        <f>'Izvj. ost.dep.inst - ODC Survey'!I189</f>
        <v>869771</v>
      </c>
      <c r="E188" s="24">
        <f t="shared" si="10"/>
        <v>2555729.6302800002</v>
      </c>
      <c r="F188" s="24">
        <f>'Izvjestaj CBCG - CBCG Survey'!M189</f>
        <v>179585.46228000001</v>
      </c>
      <c r="G188" s="24">
        <f>'Izvj. ost.dep.inst - ODC Survey'!N189</f>
        <v>1457957</v>
      </c>
      <c r="H188" s="24">
        <f t="shared" si="11"/>
        <v>1637542.4622800001</v>
      </c>
      <c r="I188" s="24">
        <f t="shared" si="12"/>
        <v>918187.16800000006</v>
      </c>
      <c r="J188" s="24">
        <f>'Izvjestaj CBCG - CBCG Survey'!R189+'Izvj. ost.dep.inst - ODC Survey'!S189</f>
        <v>7137.3759599999175</v>
      </c>
      <c r="K188" s="24">
        <f>'Izvjestaj CBCG - CBCG Survey'!S189+'Izvj. ost.dep.inst - ODC Survey'!T189</f>
        <v>2782329.5054299999</v>
      </c>
      <c r="L188" s="24">
        <f t="shared" si="13"/>
        <v>2789466.8813899998</v>
      </c>
      <c r="M188" s="24">
        <f>'Izvjestaj CBCG - CBCG Survey'!U189+'Izvj. ost.dep.inst - ODC Survey'!V189+('Izvjestaj CBCG - CBCG Survey'!X189-'Izvjestaj CBCG - CBCG Survey'!O189)+('Izvj. ost.dep.inst - ODC Survey'!W189-'Izvj. ost.dep.inst - ODC Survey'!P189)</f>
        <v>95407.909799999907</v>
      </c>
      <c r="N188" s="24">
        <f>'Izvjestaj CBCG - CBCG Survey'!Y189+'Izvj. ost.dep.inst - ODC Survey'!X189</f>
        <v>2262835.0165400002</v>
      </c>
      <c r="O188" s="24">
        <f>'Izvjestaj CBCG - CBCG Survey'!Z189+'Izvj. ost.dep.inst - ODC Survey'!Y189</f>
        <v>673677</v>
      </c>
      <c r="P188" s="24">
        <f t="shared" si="14"/>
        <v>2936512.0165400002</v>
      </c>
      <c r="Q188" s="24">
        <f>'Izvj. ost.dep.inst - ODC Survey'!AA189</f>
        <v>10613</v>
      </c>
      <c r="R188" s="353">
        <f>'Izvj. ost.dep.inst - ODC Survey'!AB189</f>
        <v>7305</v>
      </c>
      <c r="S188" s="24">
        <f>'Izvjestaj CBCG - CBCG Survey'!AB189+'Izvj. ost.dep.inst - ODC Survey'!AC189</f>
        <v>657818.12334999989</v>
      </c>
      <c r="T188" s="627" t="s">
        <v>36</v>
      </c>
      <c r="U188" s="708"/>
      <c r="V188" s="521"/>
    </row>
    <row r="189" spans="1:22" s="520" customFormat="1" ht="12" customHeight="1" x14ac:dyDescent="0.2">
      <c r="A189" s="708"/>
      <c r="B189" s="147" t="s">
        <v>37</v>
      </c>
      <c r="C189" s="24">
        <f>'Izvjestaj CBCG - CBCG Survey'!I190</f>
        <v>1621499.1064499998</v>
      </c>
      <c r="D189" s="24">
        <f>'Izvj. ost.dep.inst - ODC Survey'!I190</f>
        <v>965560</v>
      </c>
      <c r="E189" s="24">
        <f t="shared" si="10"/>
        <v>2587059.1064499998</v>
      </c>
      <c r="F189" s="24">
        <f>'Izvjestaj CBCG - CBCG Survey'!M190</f>
        <v>183934.36588</v>
      </c>
      <c r="G189" s="24">
        <f>'Izvj. ost.dep.inst - ODC Survey'!N190</f>
        <v>1561292</v>
      </c>
      <c r="H189" s="24">
        <f t="shared" si="11"/>
        <v>1745226.3658799999</v>
      </c>
      <c r="I189" s="24">
        <f t="shared" si="12"/>
        <v>841832.74056999991</v>
      </c>
      <c r="J189" s="24">
        <f>'Izvjestaj CBCG - CBCG Survey'!R190+'Izvj. ost.dep.inst - ODC Survey'!S190</f>
        <v>89754.933439999877</v>
      </c>
      <c r="K189" s="24">
        <f>'Izvjestaj CBCG - CBCG Survey'!S190+'Izvj. ost.dep.inst - ODC Survey'!T190</f>
        <v>2821798.6239299993</v>
      </c>
      <c r="L189" s="24">
        <f t="shared" si="13"/>
        <v>2911553.5573699991</v>
      </c>
      <c r="M189" s="24">
        <f>'Izvjestaj CBCG - CBCG Survey'!U190+'Izvj. ost.dep.inst - ODC Survey'!V190+('Izvjestaj CBCG - CBCG Survey'!X190-'Izvjestaj CBCG - CBCG Survey'!O190)+('Izvj. ost.dep.inst - ODC Survey'!W190-'Izvj. ost.dep.inst - ODC Survey'!P190)</f>
        <v>90077.146650000126</v>
      </c>
      <c r="N189" s="24">
        <f>'Izvjestaj CBCG - CBCG Survey'!Y190+'Izvj. ost.dep.inst - ODC Survey'!X190</f>
        <v>2331232.3035299997</v>
      </c>
      <c r="O189" s="24">
        <f>'Izvjestaj CBCG - CBCG Survey'!Z190+'Izvj. ost.dep.inst - ODC Survey'!Y190</f>
        <v>662425.99999999988</v>
      </c>
      <c r="P189" s="24">
        <f t="shared" si="14"/>
        <v>2993658.3035299997</v>
      </c>
      <c r="Q189" s="24">
        <f>'Izvj. ost.dep.inst - ODC Survey'!AA190</f>
        <v>10666</v>
      </c>
      <c r="R189" s="353">
        <f>'Izvj. ost.dep.inst - ODC Survey'!AB190</f>
        <v>7333</v>
      </c>
      <c r="S189" s="24">
        <f>'Izvjestaj CBCG - CBCG Survey'!AB190+'Izvj. ost.dep.inst - ODC Survey'!AC190</f>
        <v>651645.84805999999</v>
      </c>
      <c r="T189" s="627" t="s">
        <v>37</v>
      </c>
      <c r="U189" s="708"/>
      <c r="V189" s="521"/>
    </row>
    <row r="190" spans="1:22" s="520" customFormat="1" ht="12" customHeight="1" x14ac:dyDescent="0.2">
      <c r="A190" s="708"/>
      <c r="B190" s="147" t="s">
        <v>38</v>
      </c>
      <c r="C190" s="24">
        <f>'Izvjestaj CBCG - CBCG Survey'!I191</f>
        <v>1608037.3492300001</v>
      </c>
      <c r="D190" s="24">
        <f>'Izvj. ost.dep.inst - ODC Survey'!I191</f>
        <v>947865</v>
      </c>
      <c r="E190" s="24">
        <f t="shared" si="10"/>
        <v>2555902.3492299998</v>
      </c>
      <c r="F190" s="24">
        <f>'Izvjestaj CBCG - CBCG Survey'!M191</f>
        <v>181689.24116999999</v>
      </c>
      <c r="G190" s="24">
        <f>'Izvj. ost.dep.inst - ODC Survey'!N191</f>
        <v>1562200.0000000002</v>
      </c>
      <c r="H190" s="24">
        <f t="shared" si="11"/>
        <v>1743889.2411700003</v>
      </c>
      <c r="I190" s="24">
        <f t="shared" si="12"/>
        <v>812013.10805999953</v>
      </c>
      <c r="J190" s="24">
        <f>'Izvjestaj CBCG - CBCG Survey'!R191+'Izvj. ost.dep.inst - ODC Survey'!S191</f>
        <v>99111.168169999903</v>
      </c>
      <c r="K190" s="24">
        <f>'Izvjestaj CBCG - CBCG Survey'!S191+'Izvj. ost.dep.inst - ODC Survey'!T191</f>
        <v>2878234.2854800001</v>
      </c>
      <c r="L190" s="24">
        <f t="shared" si="13"/>
        <v>2977345.45365</v>
      </c>
      <c r="M190" s="24">
        <f>'Izvjestaj CBCG - CBCG Survey'!U191+'Izvj. ost.dep.inst - ODC Survey'!V191+('Izvjestaj CBCG - CBCG Survey'!X191-'Izvjestaj CBCG - CBCG Survey'!O191)+('Izvj. ost.dep.inst - ODC Survey'!W191-'Izvj. ost.dep.inst - ODC Survey'!P191)</f>
        <v>97283.633720000042</v>
      </c>
      <c r="N190" s="24">
        <f>'Izvjestaj CBCG - CBCG Survey'!Y191+'Izvj. ost.dep.inst - ODC Survey'!X191</f>
        <v>2368414.9109899998</v>
      </c>
      <c r="O190" s="24">
        <f>'Izvjestaj CBCG - CBCG Survey'!Z191+'Izvj. ost.dep.inst - ODC Survey'!Y191</f>
        <v>657149</v>
      </c>
      <c r="P190" s="24">
        <f t="shared" si="14"/>
        <v>3025563.9109899998</v>
      </c>
      <c r="Q190" s="24">
        <f>'Izvj. ost.dep.inst - ODC Survey'!AA191</f>
        <v>10713.000000000002</v>
      </c>
      <c r="R190" s="353">
        <f>'Izvj. ost.dep.inst - ODC Survey'!AB191</f>
        <v>7349</v>
      </c>
      <c r="S190" s="24">
        <f>'Izvjestaj CBCG - CBCG Survey'!AB191+'Izvj. ost.dep.inst - ODC Survey'!AC191</f>
        <v>648451.01730000007</v>
      </c>
      <c r="T190" s="627" t="s">
        <v>46</v>
      </c>
      <c r="U190" s="708"/>
      <c r="V190" s="521"/>
    </row>
    <row r="191" spans="1:22" s="520" customFormat="1" ht="12" customHeight="1" x14ac:dyDescent="0.2">
      <c r="A191" s="708"/>
      <c r="B191" s="147" t="s">
        <v>39</v>
      </c>
      <c r="C191" s="24">
        <f>'Izvjestaj CBCG - CBCG Survey'!I192</f>
        <v>1656811.9083800002</v>
      </c>
      <c r="D191" s="24">
        <f>'Izvj. ost.dep.inst - ODC Survey'!I192</f>
        <v>916325</v>
      </c>
      <c r="E191" s="24">
        <f t="shared" si="10"/>
        <v>2573136.9083799999</v>
      </c>
      <c r="F191" s="24">
        <f>'Izvjestaj CBCG - CBCG Survey'!M192</f>
        <v>184350.34181000001</v>
      </c>
      <c r="G191" s="24">
        <f>'Izvj. ost.dep.inst - ODC Survey'!N192</f>
        <v>1421827.0000000002</v>
      </c>
      <c r="H191" s="24">
        <f t="shared" si="11"/>
        <v>1606177.3418100001</v>
      </c>
      <c r="I191" s="24">
        <f t="shared" si="12"/>
        <v>966959.56656999979</v>
      </c>
      <c r="J191" s="24">
        <f>'Izvjestaj CBCG - CBCG Survey'!R192+'Izvj. ost.dep.inst - ODC Survey'!S192</f>
        <v>117349.00170000002</v>
      </c>
      <c r="K191" s="24">
        <f>'Izvjestaj CBCG - CBCG Survey'!S192+'Izvj. ost.dep.inst - ODC Survey'!T192</f>
        <v>2899395.8969799997</v>
      </c>
      <c r="L191" s="24">
        <f t="shared" si="13"/>
        <v>3016744.8986799996</v>
      </c>
      <c r="M191" s="24">
        <f>'Izvjestaj CBCG - CBCG Survey'!U192+'Izvj. ost.dep.inst - ODC Survey'!V192+('Izvjestaj CBCG - CBCG Survey'!X192-'Izvjestaj CBCG - CBCG Survey'!O192)+('Izvj. ost.dep.inst - ODC Survey'!W192-'Izvj. ost.dep.inst - ODC Survey'!P192)</f>
        <v>96023.069870000007</v>
      </c>
      <c r="N191" s="24">
        <f>'Izvjestaj CBCG - CBCG Survey'!Y192+'Izvj. ost.dep.inst - ODC Survey'!X192</f>
        <v>2436806.0797700002</v>
      </c>
      <c r="O191" s="24">
        <f>'Izvjestaj CBCG - CBCG Survey'!Z192+'Izvj. ost.dep.inst - ODC Survey'!Y192</f>
        <v>799587</v>
      </c>
      <c r="P191" s="24">
        <f t="shared" si="14"/>
        <v>3236393.0797700002</v>
      </c>
      <c r="Q191" s="24">
        <f>'Izvj. ost.dep.inst - ODC Survey'!AA192</f>
        <v>10759</v>
      </c>
      <c r="R191" s="353">
        <f>'Izvj. ost.dep.inst - ODC Survey'!AB192</f>
        <v>7374.0000000000009</v>
      </c>
      <c r="S191" s="24">
        <f>'Izvjestaj CBCG - CBCG Survey'!AB192+'Izvj. ost.dep.inst - ODC Survey'!AC192</f>
        <v>633149.31591000012</v>
      </c>
      <c r="T191" s="627" t="s">
        <v>86</v>
      </c>
      <c r="U191" s="708"/>
      <c r="V191" s="521"/>
    </row>
    <row r="192" spans="1:22" s="520" customFormat="1" ht="12" customHeight="1" x14ac:dyDescent="0.2">
      <c r="A192" s="708"/>
      <c r="B192" s="147" t="s">
        <v>40</v>
      </c>
      <c r="C192" s="24">
        <f>'Izvjestaj CBCG - CBCG Survey'!I193</f>
        <v>1746525.2933400001</v>
      </c>
      <c r="D192" s="24">
        <f>'Izvj. ost.dep.inst - ODC Survey'!I193</f>
        <v>1021937</v>
      </c>
      <c r="E192" s="24">
        <f t="shared" si="10"/>
        <v>2768462.2933400003</v>
      </c>
      <c r="F192" s="24">
        <f>'Izvjestaj CBCG - CBCG Survey'!M193</f>
        <v>187107.73316999999</v>
      </c>
      <c r="G192" s="24">
        <f>'Izvj. ost.dep.inst - ODC Survey'!N193</f>
        <v>1470017</v>
      </c>
      <c r="H192" s="24">
        <f t="shared" si="11"/>
        <v>1657124.7331699999</v>
      </c>
      <c r="I192" s="24">
        <f t="shared" si="12"/>
        <v>1111337.5601700004</v>
      </c>
      <c r="J192" s="24">
        <f>'Izvjestaj CBCG - CBCG Survey'!R193+'Izvj. ost.dep.inst - ODC Survey'!S193</f>
        <v>153128.20044999983</v>
      </c>
      <c r="K192" s="24">
        <f>'Izvjestaj CBCG - CBCG Survey'!S193+'Izvj. ost.dep.inst - ODC Survey'!T193</f>
        <v>2872181.2914300002</v>
      </c>
      <c r="L192" s="24">
        <f t="shared" si="13"/>
        <v>3025309.4918800001</v>
      </c>
      <c r="M192" s="24">
        <f>'Izvjestaj CBCG - CBCG Survey'!U193+'Izvj. ost.dep.inst - ODC Survey'!V193+('Izvjestaj CBCG - CBCG Survey'!X193-'Izvjestaj CBCG - CBCG Survey'!O193)+('Izvj. ost.dep.inst - ODC Survey'!W193-'Izvj. ost.dep.inst - ODC Survey'!P193)</f>
        <v>97029.199999999953</v>
      </c>
      <c r="N192" s="24">
        <f>'Izvjestaj CBCG - CBCG Survey'!Y193+'Izvj. ost.dep.inst - ODC Survey'!X193</f>
        <v>2599224.0975999995</v>
      </c>
      <c r="O192" s="24">
        <f>'Izvjestaj CBCG - CBCG Survey'!Z193+'Izvj. ost.dep.inst - ODC Survey'!Y193</f>
        <v>766842.00000000012</v>
      </c>
      <c r="P192" s="24">
        <f t="shared" si="14"/>
        <v>3366066.0975999995</v>
      </c>
      <c r="Q192" s="24">
        <f>'Izvj. ost.dep.inst - ODC Survey'!AA193</f>
        <v>10529</v>
      </c>
      <c r="R192" s="353">
        <f>'Izvj. ost.dep.inst - ODC Survey'!AB193</f>
        <v>7404</v>
      </c>
      <c r="S192" s="24">
        <f>'Izvjestaj CBCG - CBCG Survey'!AB193+'Izvj. ost.dep.inst - ODC Survey'!AC193</f>
        <v>655617.75475000008</v>
      </c>
      <c r="T192" s="627" t="s">
        <v>77</v>
      </c>
      <c r="U192" s="708"/>
      <c r="V192" s="521"/>
    </row>
    <row r="193" spans="1:22" s="520" customFormat="1" ht="12" customHeight="1" x14ac:dyDescent="0.2">
      <c r="A193" s="708"/>
      <c r="B193" s="147" t="s">
        <v>41</v>
      </c>
      <c r="C193" s="24">
        <f>'Izvjestaj CBCG - CBCG Survey'!I194</f>
        <v>1880283.60244</v>
      </c>
      <c r="D193" s="24">
        <f>'Izvj. ost.dep.inst - ODC Survey'!I194</f>
        <v>1139752</v>
      </c>
      <c r="E193" s="24">
        <f t="shared" si="10"/>
        <v>3020035.60244</v>
      </c>
      <c r="F193" s="24">
        <f>'Izvjestaj CBCG - CBCG Survey'!M194</f>
        <v>187604.71901</v>
      </c>
      <c r="G193" s="24">
        <f>'Izvj. ost.dep.inst - ODC Survey'!N194</f>
        <v>1487875</v>
      </c>
      <c r="H193" s="24">
        <f t="shared" si="11"/>
        <v>1675479.7190100001</v>
      </c>
      <c r="I193" s="24">
        <f t="shared" si="12"/>
        <v>1344555.8834299999</v>
      </c>
      <c r="J193" s="24">
        <f>'Izvjestaj CBCG - CBCG Survey'!R194+'Izvj. ost.dep.inst - ODC Survey'!S194</f>
        <v>101639.17377000011</v>
      </c>
      <c r="K193" s="24">
        <f>'Izvjestaj CBCG - CBCG Survey'!S194+'Izvj. ost.dep.inst - ODC Survey'!T194</f>
        <v>2861550.8067400004</v>
      </c>
      <c r="L193" s="24">
        <f t="shared" si="13"/>
        <v>2963189.9805100006</v>
      </c>
      <c r="M193" s="24">
        <f>'Izvjestaj CBCG - CBCG Survey'!U194+'Izvj. ost.dep.inst - ODC Survey'!V194+('Izvjestaj CBCG - CBCG Survey'!X194-'Izvjestaj CBCG - CBCG Survey'!O194)+('Izvj. ost.dep.inst - ODC Survey'!W194-'Izvj. ost.dep.inst - ODC Survey'!P194)</f>
        <v>95716.531990000047</v>
      </c>
      <c r="N193" s="24">
        <f>'Izvjestaj CBCG - CBCG Survey'!Y194+'Izvj. ost.dep.inst - ODC Survey'!X194</f>
        <v>2787721.1479899995</v>
      </c>
      <c r="O193" s="24">
        <f>'Izvjestaj CBCG - CBCG Survey'!Z194+'Izvj. ost.dep.inst - ODC Survey'!Y194</f>
        <v>754998</v>
      </c>
      <c r="P193" s="24">
        <f t="shared" si="14"/>
        <v>3542719.1479899995</v>
      </c>
      <c r="Q193" s="24">
        <f>'Izvj. ost.dep.inst - ODC Survey'!AA194</f>
        <v>10574</v>
      </c>
      <c r="R193" s="353">
        <f>'Izvj. ost.dep.inst - ODC Survey'!AB194</f>
        <v>7426</v>
      </c>
      <c r="S193" s="24">
        <f>'Izvjestaj CBCG - CBCG Survey'!AB194+'Izvj. ost.dep.inst - ODC Survey'!AC194</f>
        <v>651307.18426000013</v>
      </c>
      <c r="T193" s="627" t="s">
        <v>47</v>
      </c>
      <c r="U193" s="708"/>
      <c r="V193" s="521"/>
    </row>
    <row r="194" spans="1:22" s="520" customFormat="1" ht="12" customHeight="1" x14ac:dyDescent="0.2">
      <c r="A194" s="708"/>
      <c r="B194" s="147" t="s">
        <v>42</v>
      </c>
      <c r="C194" s="24">
        <f>'Izvjestaj CBCG - CBCG Survey'!I195</f>
        <v>1923300.87249</v>
      </c>
      <c r="D194" s="24">
        <f>'Izvj. ost.dep.inst - ODC Survey'!I195</f>
        <v>1131560</v>
      </c>
      <c r="E194" s="24">
        <f t="shared" si="10"/>
        <v>3054860.87249</v>
      </c>
      <c r="F194" s="24">
        <f>'Izvjestaj CBCG - CBCG Survey'!M195</f>
        <v>189472.73362999997</v>
      </c>
      <c r="G194" s="24">
        <f>'Izvj. ost.dep.inst - ODC Survey'!N195</f>
        <v>1518881</v>
      </c>
      <c r="H194" s="24">
        <f t="shared" si="11"/>
        <v>1708353.7336299999</v>
      </c>
      <c r="I194" s="24">
        <f t="shared" si="12"/>
        <v>1346507.1388600001</v>
      </c>
      <c r="J194" s="24">
        <f>'Izvjestaj CBCG - CBCG Survey'!R195+'Izvj. ost.dep.inst - ODC Survey'!S195</f>
        <v>112192.11181999999</v>
      </c>
      <c r="K194" s="24">
        <f>'Izvjestaj CBCG - CBCG Survey'!S195+'Izvj. ost.dep.inst - ODC Survey'!T195</f>
        <v>2866605.4680799996</v>
      </c>
      <c r="L194" s="24">
        <f t="shared" si="13"/>
        <v>2978797.5798999993</v>
      </c>
      <c r="M194" s="24">
        <f>'Izvjestaj CBCG - CBCG Survey'!U195+'Izvj. ost.dep.inst - ODC Survey'!V195+('Izvjestaj CBCG - CBCG Survey'!X195-'Izvjestaj CBCG - CBCG Survey'!O195)+('Izvj. ost.dep.inst - ODC Survey'!W195-'Izvj. ost.dep.inst - ODC Survey'!P195)</f>
        <v>91796.016969999764</v>
      </c>
      <c r="N194" s="24">
        <f>'Izvjestaj CBCG - CBCG Survey'!Y195+'Izvj. ost.dep.inst - ODC Survey'!X195</f>
        <v>2807872.4059299999</v>
      </c>
      <c r="O194" s="24">
        <f>'Izvjestaj CBCG - CBCG Survey'!Z195+'Izvj. ost.dep.inst - ODC Survey'!Y195</f>
        <v>764242</v>
      </c>
      <c r="P194" s="24">
        <f t="shared" si="14"/>
        <v>3572114.4059299999</v>
      </c>
      <c r="Q194" s="24">
        <f>'Izvj. ost.dep.inst - ODC Survey'!AA195</f>
        <v>10618</v>
      </c>
      <c r="R194" s="353">
        <f>'Izvj. ost.dep.inst - ODC Survey'!AB195</f>
        <v>7266</v>
      </c>
      <c r="S194" s="24">
        <f>'Izvjestaj CBCG - CBCG Survey'!AB195+'Izvj. ost.dep.inst - ODC Survey'!AC195</f>
        <v>643508.29616000003</v>
      </c>
      <c r="T194" s="627" t="s">
        <v>42</v>
      </c>
      <c r="U194" s="708"/>
      <c r="V194" s="521"/>
    </row>
    <row r="195" spans="1:22" s="520" customFormat="1" ht="12" customHeight="1" x14ac:dyDescent="0.2">
      <c r="A195" s="708"/>
      <c r="B195" s="147" t="s">
        <v>43</v>
      </c>
      <c r="C195" s="24">
        <f>'Izvjestaj CBCG - CBCG Survey'!I196</f>
        <v>1955909.5647100001</v>
      </c>
      <c r="D195" s="24">
        <f>'Izvj. ost.dep.inst - ODC Survey'!I196</f>
        <v>1112564</v>
      </c>
      <c r="E195" s="24">
        <f t="shared" si="10"/>
        <v>3068473.5647100001</v>
      </c>
      <c r="F195" s="24">
        <f>'Izvjestaj CBCG - CBCG Survey'!M196</f>
        <v>186797.20961000002</v>
      </c>
      <c r="G195" s="24">
        <f>'Izvj. ost.dep.inst - ODC Survey'!N196</f>
        <v>1544416</v>
      </c>
      <c r="H195" s="24">
        <f t="shared" si="11"/>
        <v>1731213.20961</v>
      </c>
      <c r="I195" s="24">
        <f t="shared" si="12"/>
        <v>1337260.3551</v>
      </c>
      <c r="J195" s="24">
        <f>'Izvjestaj CBCG - CBCG Survey'!R196+'Izvj. ost.dep.inst - ODC Survey'!S196</f>
        <v>142227.70106999995</v>
      </c>
      <c r="K195" s="24">
        <f>'Izvjestaj CBCG - CBCG Survey'!S196+'Izvj. ost.dep.inst - ODC Survey'!T196</f>
        <v>2878637.89928</v>
      </c>
      <c r="L195" s="24">
        <f t="shared" si="13"/>
        <v>3020865.60035</v>
      </c>
      <c r="M195" s="24">
        <f>'Izvjestaj CBCG - CBCG Survey'!U196+'Izvj. ost.dep.inst - ODC Survey'!V196+('Izvjestaj CBCG - CBCG Survey'!X196-'Izvjestaj CBCG - CBCG Survey'!O196)+('Izvj. ost.dep.inst - ODC Survey'!W196-'Izvj. ost.dep.inst - ODC Survey'!P196)</f>
        <v>91099.009019999765</v>
      </c>
      <c r="N195" s="24">
        <f>'Izvjestaj CBCG - CBCG Survey'!Y196+'Izvj. ost.dep.inst - ODC Survey'!X196</f>
        <v>2842605.3663400002</v>
      </c>
      <c r="O195" s="24">
        <f>'Izvjestaj CBCG - CBCG Survey'!Z196+'Izvj. ost.dep.inst - ODC Survey'!Y196</f>
        <v>745847</v>
      </c>
      <c r="P195" s="24">
        <f t="shared" si="14"/>
        <v>3588452.3663400002</v>
      </c>
      <c r="Q195" s="24">
        <f>'Izvj. ost.dep.inst - ODC Survey'!AA196</f>
        <v>10666</v>
      </c>
      <c r="R195" s="353">
        <f>'Izvj. ost.dep.inst - ODC Survey'!AB196</f>
        <v>7291</v>
      </c>
      <c r="S195" s="24">
        <f>'Izvjestaj CBCG - CBCG Survey'!AB196+'Izvj. ost.dep.inst - ODC Survey'!AC196</f>
        <v>660616.5803899999</v>
      </c>
      <c r="T195" s="627" t="s">
        <v>48</v>
      </c>
      <c r="U195" s="708"/>
      <c r="V195" s="521"/>
    </row>
    <row r="196" spans="1:22" s="520" customFormat="1" ht="12" customHeight="1" x14ac:dyDescent="0.2">
      <c r="A196" s="708"/>
      <c r="B196" s="147" t="s">
        <v>44</v>
      </c>
      <c r="C196" s="24">
        <f>'Izvjestaj CBCG - CBCG Survey'!I197</f>
        <v>1920368.9825200001</v>
      </c>
      <c r="D196" s="24">
        <f>'Izvj. ost.dep.inst - ODC Survey'!I197</f>
        <v>1145435</v>
      </c>
      <c r="E196" s="24">
        <f t="shared" si="10"/>
        <v>3065803.9825200001</v>
      </c>
      <c r="F196" s="24">
        <f>'Izvjestaj CBCG - CBCG Survey'!M197</f>
        <v>182867.37766</v>
      </c>
      <c r="G196" s="24">
        <f>'Izvj. ost.dep.inst - ODC Survey'!N197</f>
        <v>1533385</v>
      </c>
      <c r="H196" s="24">
        <f t="shared" si="11"/>
        <v>1716252.37766</v>
      </c>
      <c r="I196" s="24">
        <f t="shared" si="12"/>
        <v>1349551.6048600001</v>
      </c>
      <c r="J196" s="24">
        <f>'Izvjestaj CBCG - CBCG Survey'!R197+'Izvj. ost.dep.inst - ODC Survey'!S197</f>
        <v>248038.54130000013</v>
      </c>
      <c r="K196" s="24">
        <f>'Izvjestaj CBCG - CBCG Survey'!S197+'Izvj. ost.dep.inst - ODC Survey'!T197</f>
        <v>2889139.1562700002</v>
      </c>
      <c r="L196" s="24">
        <f t="shared" si="13"/>
        <v>3137177.6975700003</v>
      </c>
      <c r="M196" s="24">
        <f>'Izvjestaj CBCG - CBCG Survey'!U197+'Izvj. ost.dep.inst - ODC Survey'!V197+('Izvjestaj CBCG - CBCG Survey'!X197-'Izvjestaj CBCG - CBCG Survey'!O197)+('Izvj. ost.dep.inst - ODC Survey'!W197-'Izvj. ost.dep.inst - ODC Survey'!P197)</f>
        <v>100199.60075000022</v>
      </c>
      <c r="N196" s="24">
        <f>'Izvjestaj CBCG - CBCG Survey'!Y197+'Izvj. ost.dep.inst - ODC Survey'!X197</f>
        <v>2930340.1178799998</v>
      </c>
      <c r="O196" s="24">
        <f>'Izvjestaj CBCG - CBCG Survey'!Z197+'Izvj. ost.dep.inst - ODC Survey'!Y197</f>
        <v>750459.00000000012</v>
      </c>
      <c r="P196" s="24">
        <f t="shared" si="14"/>
        <v>3680799.1178799998</v>
      </c>
      <c r="Q196" s="24">
        <f>'Izvj. ost.dep.inst - ODC Survey'!AA197</f>
        <v>10711</v>
      </c>
      <c r="R196" s="353">
        <f>'Izvj. ost.dep.inst - ODC Survey'!AB197</f>
        <v>7314.9999999999991</v>
      </c>
      <c r="S196" s="24">
        <f>'Izvjestaj CBCG - CBCG Survey'!AB197+'Izvj. ost.dep.inst - ODC Survey'!AC197</f>
        <v>687699.58410000009</v>
      </c>
      <c r="T196" s="627" t="s">
        <v>44</v>
      </c>
      <c r="U196" s="708"/>
      <c r="V196" s="521"/>
    </row>
    <row r="197" spans="1:22" s="520" customFormat="1" ht="12" customHeight="1" x14ac:dyDescent="0.2">
      <c r="A197" s="709"/>
      <c r="B197" s="148" t="s">
        <v>45</v>
      </c>
      <c r="C197" s="104">
        <f>'Izvjestaj CBCG - CBCG Survey'!I198</f>
        <v>1914620.7028899996</v>
      </c>
      <c r="D197" s="104">
        <f>'Izvj. ost.dep.inst - ODC Survey'!I198</f>
        <v>1095311</v>
      </c>
      <c r="E197" s="104">
        <f t="shared" si="10"/>
        <v>3009931.7028899994</v>
      </c>
      <c r="F197" s="104">
        <f>'Izvjestaj CBCG - CBCG Survey'!M198</f>
        <v>180806.47224999999</v>
      </c>
      <c r="G197" s="104">
        <f>'Izvj. ost.dep.inst - ODC Survey'!N198</f>
        <v>1546270</v>
      </c>
      <c r="H197" s="104">
        <f t="shared" si="11"/>
        <v>1727076.4722500001</v>
      </c>
      <c r="I197" s="104">
        <f t="shared" si="12"/>
        <v>1282855.2306399993</v>
      </c>
      <c r="J197" s="104">
        <f>'Izvjestaj CBCG - CBCG Survey'!R198+'Izvj. ost.dep.inst - ODC Survey'!S198</f>
        <v>432210.41277</v>
      </c>
      <c r="K197" s="104">
        <f>'Izvjestaj CBCG - CBCG Survey'!S198+'Izvj. ost.dep.inst - ODC Survey'!T198</f>
        <v>2902949.7403199999</v>
      </c>
      <c r="L197" s="104">
        <f t="shared" si="13"/>
        <v>3335160.1530899997</v>
      </c>
      <c r="M197" s="104">
        <f>'Izvjestaj CBCG - CBCG Survey'!U198+'Izvj. ost.dep.inst - ODC Survey'!V198+('Izvjestaj CBCG - CBCG Survey'!X198-'Izvjestaj CBCG - CBCG Survey'!O198)+('Izvj. ost.dep.inst - ODC Survey'!W198-'Izvj. ost.dep.inst - ODC Survey'!P198)</f>
        <v>108705.49173999997</v>
      </c>
      <c r="N197" s="104">
        <f>'Izvjestaj CBCG - CBCG Survey'!Y198+'Izvj. ost.dep.inst - ODC Survey'!X198</f>
        <v>2956153.22805</v>
      </c>
      <c r="O197" s="104">
        <f>'Izvjestaj CBCG - CBCG Survey'!Z198+'Izvj. ost.dep.inst - ODC Survey'!Y198</f>
        <v>829564.99999999988</v>
      </c>
      <c r="P197" s="104">
        <f t="shared" si="14"/>
        <v>3785718.22805</v>
      </c>
      <c r="Q197" s="104">
        <f>'Izvj. ost.dep.inst - ODC Survey'!AA198</f>
        <v>10758</v>
      </c>
      <c r="R197" s="359">
        <f>'Izvj. ost.dep.inst - ODC Survey'!AB198</f>
        <v>7346</v>
      </c>
      <c r="S197" s="104">
        <f>'Izvjestaj CBCG - CBCG Survey'!AB198+'Izvj. ost.dep.inst - ODC Survey'!AC198</f>
        <v>705483.66423999984</v>
      </c>
      <c r="T197" s="147" t="s">
        <v>45</v>
      </c>
      <c r="U197" s="709"/>
      <c r="V197" s="521"/>
    </row>
    <row r="198" spans="1:22" s="520" customFormat="1" ht="12" customHeight="1" x14ac:dyDescent="0.2">
      <c r="A198" s="707">
        <v>2023</v>
      </c>
      <c r="B198" s="252" t="s">
        <v>34</v>
      </c>
      <c r="C198" s="24">
        <f>'Izvjestaj CBCG - CBCG Survey'!I199</f>
        <v>1852171.5678099999</v>
      </c>
      <c r="D198" s="24">
        <f>'Izvj. ost.dep.inst - ODC Survey'!I199</f>
        <v>1206740</v>
      </c>
      <c r="E198" s="24">
        <f t="shared" si="10"/>
        <v>3058911.5678099999</v>
      </c>
      <c r="F198" s="24">
        <f>'Izvjestaj CBCG - CBCG Survey'!M199</f>
        <v>179632.53873000003</v>
      </c>
      <c r="G198" s="24">
        <f>'Izvj. ost.dep.inst - ODC Survey'!N199</f>
        <v>1524034.0000000002</v>
      </c>
      <c r="H198" s="24">
        <f t="shared" si="11"/>
        <v>1703666.5387300001</v>
      </c>
      <c r="I198" s="24">
        <f t="shared" si="12"/>
        <v>1355245.0290799998</v>
      </c>
      <c r="J198" s="24">
        <f>'Izvjestaj CBCG - CBCG Survey'!R199+'Izvj. ost.dep.inst - ODC Survey'!S199</f>
        <v>369003.36270000006</v>
      </c>
      <c r="K198" s="24">
        <f>'Izvjestaj CBCG - CBCG Survey'!S199+'Izvj. ost.dep.inst - ODC Survey'!T199</f>
        <v>2918865.1461300002</v>
      </c>
      <c r="L198" s="24">
        <f t="shared" si="13"/>
        <v>3287868.5088300002</v>
      </c>
      <c r="M198" s="24">
        <f>'Izvjestaj CBCG - CBCG Survey'!U199+'Izvj. ost.dep.inst - ODC Survey'!V199+('Izvjestaj CBCG - CBCG Survey'!X199-'Izvjestaj CBCG - CBCG Survey'!O199)+('Izvj. ost.dep.inst - ODC Survey'!W199-'Izvj. ost.dep.inst - ODC Survey'!P199)</f>
        <v>104373.28901999979</v>
      </c>
      <c r="N198" s="24">
        <f>'Izvjestaj CBCG - CBCG Survey'!Y199+'Izvj. ost.dep.inst - ODC Survey'!X199</f>
        <v>2946203.3259399999</v>
      </c>
      <c r="O198" s="24">
        <f>'Izvjestaj CBCG - CBCG Survey'!Z199+'Izvj. ost.dep.inst - ODC Survey'!Y199</f>
        <v>845914</v>
      </c>
      <c r="P198" s="24">
        <f t="shared" si="14"/>
        <v>3792117.3259399999</v>
      </c>
      <c r="Q198" s="24">
        <f>'Izvj. ost.dep.inst - ODC Survey'!AA199</f>
        <v>10536.000000000002</v>
      </c>
      <c r="R198" s="353">
        <f>'Izvj. ost.dep.inst - ODC Survey'!AB199</f>
        <v>7367.0000000000009</v>
      </c>
      <c r="S198" s="24">
        <f>'Izvjestaj CBCG - CBCG Survey'!AB199+'Izvj. ost.dep.inst - ODC Survey'!AC199</f>
        <v>728714.92324999988</v>
      </c>
      <c r="T198" s="146" t="s">
        <v>34</v>
      </c>
      <c r="U198" s="707">
        <v>2023</v>
      </c>
      <c r="V198" s="521"/>
    </row>
    <row r="199" spans="1:22" s="520" customFormat="1" ht="12" customHeight="1" x14ac:dyDescent="0.2">
      <c r="A199" s="708"/>
      <c r="B199" s="252" t="s">
        <v>35</v>
      </c>
      <c r="C199" s="24">
        <f>'Izvjestaj CBCG - CBCG Survey'!I200</f>
        <v>1723839.40371</v>
      </c>
      <c r="D199" s="24">
        <f>'Izvj. ost.dep.inst - ODC Survey'!I200</f>
        <v>1337063</v>
      </c>
      <c r="E199" s="24">
        <f t="shared" ref="E199:E224" si="15">C199+D199</f>
        <v>3060902.4037100002</v>
      </c>
      <c r="F199" s="24">
        <f>'Izvjestaj CBCG - CBCG Survey'!M200</f>
        <v>180577.73531999998</v>
      </c>
      <c r="G199" s="24">
        <f>'Izvj. ost.dep.inst - ODC Survey'!N200</f>
        <v>1568377.49339</v>
      </c>
      <c r="H199" s="24">
        <f t="shared" ref="H199:H224" si="16">F199+G199</f>
        <v>1748955.2287099999</v>
      </c>
      <c r="I199" s="24">
        <f t="shared" ref="I199:I224" si="17">E199-H199</f>
        <v>1311947.1750000003</v>
      </c>
      <c r="J199" s="24">
        <f>'Izvjestaj CBCG - CBCG Survey'!R200+'Izvj. ost.dep.inst - ODC Survey'!S200</f>
        <v>389999.58227999997</v>
      </c>
      <c r="K199" s="24">
        <f>'Izvjestaj CBCG - CBCG Survey'!S200+'Izvj. ost.dep.inst - ODC Survey'!T200</f>
        <v>2933530.8966199998</v>
      </c>
      <c r="L199" s="24">
        <f t="shared" ref="L199:L224" si="18">J199+K199</f>
        <v>3323530.4788999995</v>
      </c>
      <c r="M199" s="24">
        <f>'Izvjestaj CBCG - CBCG Survey'!U200+'Izvj. ost.dep.inst - ODC Survey'!V200+('Izvjestaj CBCG - CBCG Survey'!X200-'Izvjestaj CBCG - CBCG Survey'!O200)+('Izvj. ost.dep.inst - ODC Survey'!W200-'Izvj. ost.dep.inst - ODC Survey'!P200)</f>
        <v>109977.08319999976</v>
      </c>
      <c r="N199" s="24">
        <f>'Izvjestaj CBCG - CBCG Survey'!Y200+'Izvj. ost.dep.inst - ODC Survey'!X200</f>
        <v>2944621.9208300002</v>
      </c>
      <c r="O199" s="24">
        <f>'Izvjestaj CBCG - CBCG Survey'!Z200+'Izvj. ost.dep.inst - ODC Survey'!Y200</f>
        <v>826565</v>
      </c>
      <c r="P199" s="24">
        <f t="shared" ref="P199:P224" si="19">N199+O199</f>
        <v>3771186.9208300002</v>
      </c>
      <c r="Q199" s="24">
        <f>'Izvj. ost.dep.inst - ODC Survey'!AA200</f>
        <v>10577</v>
      </c>
      <c r="R199" s="353">
        <f>'Izvj. ost.dep.inst - ODC Survey'!AB200</f>
        <v>7390.0000000000009</v>
      </c>
      <c r="S199" s="24">
        <f>'Izvjestaj CBCG - CBCG Survey'!AB200+'Izvj. ost.dep.inst - ODC Survey'!AC200</f>
        <v>736350.14356</v>
      </c>
      <c r="T199" s="147" t="s">
        <v>35</v>
      </c>
      <c r="U199" s="708"/>
      <c r="V199" s="521"/>
    </row>
    <row r="200" spans="1:22" s="520" customFormat="1" ht="12" customHeight="1" x14ac:dyDescent="0.2">
      <c r="A200" s="708"/>
      <c r="B200" s="252" t="s">
        <v>36</v>
      </c>
      <c r="C200" s="24">
        <f>'Izvjestaj CBCG - CBCG Survey'!I201</f>
        <v>1787138.93561</v>
      </c>
      <c r="D200" s="24">
        <f>'Izvj. ost.dep.inst - ODC Survey'!I201</f>
        <v>1370514</v>
      </c>
      <c r="E200" s="24">
        <f t="shared" si="15"/>
        <v>3157652.93561</v>
      </c>
      <c r="F200" s="24">
        <f>'Izvjestaj CBCG - CBCG Survey'!M201</f>
        <v>178773.07001999998</v>
      </c>
      <c r="G200" s="24">
        <f>'Izvj. ost.dep.inst - ODC Survey'!N201</f>
        <v>1566513.5896399999</v>
      </c>
      <c r="H200" s="24">
        <f t="shared" si="16"/>
        <v>1745286.6596599999</v>
      </c>
      <c r="I200" s="24">
        <f t="shared" si="17"/>
        <v>1412366.2759500002</v>
      </c>
      <c r="J200" s="24">
        <f>'Izvjestaj CBCG - CBCG Survey'!R201+'Izvj. ost.dep.inst - ODC Survey'!S201</f>
        <v>210203.14902999997</v>
      </c>
      <c r="K200" s="24">
        <f>'Izvjestaj CBCG - CBCG Survey'!S201+'Izvj. ost.dep.inst - ODC Survey'!T201</f>
        <v>2965124.0745399999</v>
      </c>
      <c r="L200" s="24">
        <f t="shared" si="18"/>
        <v>3175327.2235699999</v>
      </c>
      <c r="M200" s="24">
        <f>'Izvjestaj CBCG - CBCG Survey'!U201+'Izvj. ost.dep.inst - ODC Survey'!V201+('Izvjestaj CBCG - CBCG Survey'!X201-'Izvjestaj CBCG - CBCG Survey'!O201)+('Izvj. ost.dep.inst - ODC Survey'!W201-'Izvj. ost.dep.inst - ODC Survey'!P201)</f>
        <v>92074.266839999938</v>
      </c>
      <c r="N200" s="24">
        <f>'Izvjestaj CBCG - CBCG Survey'!Y201+'Izvj. ost.dep.inst - ODC Survey'!X201</f>
        <v>2904728.7572600003</v>
      </c>
      <c r="O200" s="24">
        <f>'Izvjestaj CBCG - CBCG Survey'!Z201+'Izvj. ost.dep.inst - ODC Survey'!Y201</f>
        <v>817068</v>
      </c>
      <c r="P200" s="24">
        <f t="shared" si="19"/>
        <v>3721796.7572600003</v>
      </c>
      <c r="Q200" s="24">
        <f>'Izvj. ost.dep.inst - ODC Survey'!AA201</f>
        <v>10594.000000000002</v>
      </c>
      <c r="R200" s="353">
        <f>'Izvj. ost.dep.inst - ODC Survey'!AB201</f>
        <v>7413</v>
      </c>
      <c r="S200" s="24">
        <f>'Izvjestaj CBCG - CBCG Survey'!AB201+'Izvj. ost.dep.inst - ODC Survey'!AC201</f>
        <v>755806.06536000001</v>
      </c>
      <c r="T200" s="147" t="s">
        <v>36</v>
      </c>
      <c r="U200" s="708"/>
      <c r="V200" s="521"/>
    </row>
    <row r="201" spans="1:22" s="520" customFormat="1" ht="12" customHeight="1" x14ac:dyDescent="0.2">
      <c r="A201" s="708"/>
      <c r="B201" s="252" t="s">
        <v>37</v>
      </c>
      <c r="C201" s="24">
        <f>'Izvjestaj CBCG - CBCG Survey'!I202</f>
        <v>1728421.8447400001</v>
      </c>
      <c r="D201" s="24">
        <f>'Izvj. ost.dep.inst - ODC Survey'!I202</f>
        <v>1416342</v>
      </c>
      <c r="E201" s="24">
        <f t="shared" si="15"/>
        <v>3144763.8447400001</v>
      </c>
      <c r="F201" s="24">
        <f>'Izvjestaj CBCG - CBCG Survey'!M202</f>
        <v>177463.13441999999</v>
      </c>
      <c r="G201" s="24">
        <f>'Izvj. ost.dep.inst - ODC Survey'!N202</f>
        <v>1554906.86656</v>
      </c>
      <c r="H201" s="24">
        <f t="shared" si="16"/>
        <v>1732370.00098</v>
      </c>
      <c r="I201" s="24">
        <f t="shared" si="17"/>
        <v>1412393.8437600001</v>
      </c>
      <c r="J201" s="24">
        <f>'Izvjestaj CBCG - CBCG Survey'!R202+'Izvj. ost.dep.inst - ODC Survey'!S202</f>
        <v>236948.60385999997</v>
      </c>
      <c r="K201" s="24">
        <f>'Izvjestaj CBCG - CBCG Survey'!S202+'Izvj. ost.dep.inst - ODC Survey'!T202</f>
        <v>3003907.9969600001</v>
      </c>
      <c r="L201" s="24">
        <f t="shared" si="18"/>
        <v>3240856.6008200003</v>
      </c>
      <c r="M201" s="24">
        <f>'Izvjestaj CBCG - CBCG Survey'!U202+'Izvj. ost.dep.inst - ODC Survey'!V202+('Izvjestaj CBCG - CBCG Survey'!X202-'Izvjestaj CBCG - CBCG Survey'!O202)+('Izvj. ost.dep.inst - ODC Survey'!W202-'Izvj. ost.dep.inst - ODC Survey'!P202)</f>
        <v>85459.809119999874</v>
      </c>
      <c r="N201" s="24">
        <f>'Izvjestaj CBCG - CBCG Survey'!Y202+'Izvj. ost.dep.inst - ODC Survey'!X202</f>
        <v>2975691.0002299999</v>
      </c>
      <c r="O201" s="24">
        <f>'Izvjestaj CBCG - CBCG Survey'!Z202+'Izvj. ost.dep.inst - ODC Survey'!Y202</f>
        <v>799464.99999999988</v>
      </c>
      <c r="P201" s="24">
        <f t="shared" si="19"/>
        <v>3775156.0002299999</v>
      </c>
      <c r="Q201" s="24">
        <f>'Izvj. ost.dep.inst - ODC Survey'!AA202</f>
        <v>10639</v>
      </c>
      <c r="R201" s="353">
        <f>'Izvj. ost.dep.inst - ODC Survey'!AB202</f>
        <v>7253</v>
      </c>
      <c r="S201" s="24">
        <f>'Izvjestaj CBCG - CBCG Survey'!AB202+'Izvj. ost.dep.inst - ODC Survey'!AC202</f>
        <v>774740.50209000008</v>
      </c>
      <c r="T201" s="147" t="s">
        <v>37</v>
      </c>
      <c r="U201" s="708"/>
      <c r="V201" s="521"/>
    </row>
    <row r="202" spans="1:22" s="520" customFormat="1" ht="12" customHeight="1" x14ac:dyDescent="0.2">
      <c r="A202" s="708"/>
      <c r="B202" s="252" t="s">
        <v>38</v>
      </c>
      <c r="C202" s="24">
        <f>'Izvjestaj CBCG - CBCG Survey'!I203</f>
        <v>1658617.3327099998</v>
      </c>
      <c r="D202" s="24">
        <f>'Izvj. ost.dep.inst - ODC Survey'!I203</f>
        <v>1431280.51526</v>
      </c>
      <c r="E202" s="24">
        <f t="shared" si="15"/>
        <v>3089897.8479699995</v>
      </c>
      <c r="F202" s="24">
        <f>'Izvjestaj CBCG - CBCG Survey'!M203</f>
        <v>179483.97899999999</v>
      </c>
      <c r="G202" s="24">
        <f>'Izvj. ost.dep.inst - ODC Survey'!N203</f>
        <v>1548621</v>
      </c>
      <c r="H202" s="24">
        <f t="shared" si="16"/>
        <v>1728104.9790000001</v>
      </c>
      <c r="I202" s="24">
        <f t="shared" si="17"/>
        <v>1361792.8689699995</v>
      </c>
      <c r="J202" s="24">
        <f>'Izvjestaj CBCG - CBCG Survey'!R203+'Izvj. ost.dep.inst - ODC Survey'!S203</f>
        <v>290104.36553000007</v>
      </c>
      <c r="K202" s="24">
        <f>'Izvjestaj CBCG - CBCG Survey'!S203+'Izvj. ost.dep.inst - ODC Survey'!T203</f>
        <v>3020156.2259399998</v>
      </c>
      <c r="L202" s="24">
        <f t="shared" si="18"/>
        <v>3310260.5914699999</v>
      </c>
      <c r="M202" s="24">
        <f>'Izvjestaj CBCG - CBCG Survey'!U203+'Izvj. ost.dep.inst - ODC Survey'!V203+('Izvjestaj CBCG - CBCG Survey'!X203-'Izvjestaj CBCG - CBCG Survey'!O203)+('Izvj. ost.dep.inst - ODC Survey'!W203-'Izvj. ost.dep.inst - ODC Survey'!P203)</f>
        <v>88787.979909999995</v>
      </c>
      <c r="N202" s="24">
        <f>'Izvjestaj CBCG - CBCG Survey'!Y203+'Izvj. ost.dep.inst - ODC Survey'!X203</f>
        <v>2991095.1051700003</v>
      </c>
      <c r="O202" s="24">
        <f>'Izvjestaj CBCG - CBCG Survey'!Z203+'Izvj. ost.dep.inst - ODC Survey'!Y203</f>
        <v>784301.99999999988</v>
      </c>
      <c r="P202" s="24">
        <f t="shared" si="19"/>
        <v>3775397.1051700003</v>
      </c>
      <c r="Q202" s="24">
        <f>'Izvj. ost.dep.inst - ODC Survey'!AA203</f>
        <v>10684.999999999998</v>
      </c>
      <c r="R202" s="353">
        <f>'Izvj. ost.dep.inst - ODC Survey'!AB203</f>
        <v>7263</v>
      </c>
      <c r="S202" s="24">
        <f>'Izvjestaj CBCG - CBCG Survey'!AB203+'Izvj. ost.dep.inst - ODC Survey'!AC203</f>
        <v>789918.86039999989</v>
      </c>
      <c r="T202" s="147" t="s">
        <v>46</v>
      </c>
      <c r="U202" s="708"/>
      <c r="V202" s="521"/>
    </row>
    <row r="203" spans="1:22" s="520" customFormat="1" ht="12" customHeight="1" x14ac:dyDescent="0.2">
      <c r="A203" s="708"/>
      <c r="B203" s="252" t="s">
        <v>39</v>
      </c>
      <c r="C203" s="24">
        <f>'Izvjestaj CBCG - CBCG Survey'!I204</f>
        <v>1616086.47441</v>
      </c>
      <c r="D203" s="24">
        <f>'Izvj. ost.dep.inst - ODC Survey'!I204</f>
        <v>1585356.3351699999</v>
      </c>
      <c r="E203" s="24">
        <f t="shared" si="15"/>
        <v>3201442.8095800001</v>
      </c>
      <c r="F203" s="24">
        <f>'Izvjestaj CBCG - CBCG Survey'!M204</f>
        <v>177130.29041000002</v>
      </c>
      <c r="G203" s="24">
        <f>'Izvj. ost.dep.inst - ODC Survey'!N204</f>
        <v>1514838.0000000002</v>
      </c>
      <c r="H203" s="24">
        <f t="shared" si="16"/>
        <v>1691968.2904100004</v>
      </c>
      <c r="I203" s="24">
        <f t="shared" si="17"/>
        <v>1509474.5191699998</v>
      </c>
      <c r="J203" s="24">
        <f>'Izvjestaj CBCG - CBCG Survey'!R204+'Izvj. ost.dep.inst - ODC Survey'!S204</f>
        <v>228353.35764</v>
      </c>
      <c r="K203" s="24">
        <f>'Izvjestaj CBCG - CBCG Survey'!S204+'Izvj. ost.dep.inst - ODC Survey'!T204</f>
        <v>3043159.5532300002</v>
      </c>
      <c r="L203" s="24">
        <f t="shared" si="18"/>
        <v>3271512.9108700003</v>
      </c>
      <c r="M203" s="24">
        <f>'Izvjestaj CBCG - CBCG Survey'!U204+'Izvj. ost.dep.inst - ODC Survey'!V204+('Izvjestaj CBCG - CBCG Survey'!X204-'Izvjestaj CBCG - CBCG Survey'!O204)+('Izvj. ost.dep.inst - ODC Survey'!W204-'Izvj. ost.dep.inst - ODC Survey'!P204)</f>
        <v>100055.61926000018</v>
      </c>
      <c r="N203" s="24">
        <f>'Izvjestaj CBCG - CBCG Survey'!Y204+'Izvj. ost.dep.inst - ODC Survey'!X204</f>
        <v>3029260.7503999998</v>
      </c>
      <c r="O203" s="24">
        <f>'Izvjestaj CBCG - CBCG Survey'!Z204+'Izvj. ost.dep.inst - ODC Survey'!Y204</f>
        <v>832723.00000000012</v>
      </c>
      <c r="P203" s="24">
        <f t="shared" si="19"/>
        <v>3861983.7503999998</v>
      </c>
      <c r="Q203" s="24">
        <f>'Izvj. ost.dep.inst - ODC Survey'!AA204</f>
        <v>10730</v>
      </c>
      <c r="R203" s="353">
        <f>'Izvj. ost.dep.inst - ODC Survey'!AB204</f>
        <v>7289</v>
      </c>
      <c r="S203" s="24">
        <f>'Izvjestaj CBCG - CBCG Survey'!AB204+'Izvj. ost.dep.inst - ODC Survey'!AC204</f>
        <v>800924.72551000013</v>
      </c>
      <c r="T203" s="147" t="s">
        <v>86</v>
      </c>
      <c r="U203" s="708"/>
      <c r="V203" s="521"/>
    </row>
    <row r="204" spans="1:22" s="520" customFormat="1" ht="12" customHeight="1" x14ac:dyDescent="0.2">
      <c r="A204" s="708"/>
      <c r="B204" s="147" t="s">
        <v>40</v>
      </c>
      <c r="C204" s="24">
        <f>'Izvjestaj CBCG - CBCG Survey'!I205</f>
        <v>1567886.3485199998</v>
      </c>
      <c r="D204" s="24">
        <f>'Izvj. ost.dep.inst - ODC Survey'!I205</f>
        <v>1736056.3066600002</v>
      </c>
      <c r="E204" s="24">
        <f t="shared" si="15"/>
        <v>3303942.6551799998</v>
      </c>
      <c r="F204" s="24">
        <f>'Izvjestaj CBCG - CBCG Survey'!M205</f>
        <v>176390.17084999999</v>
      </c>
      <c r="G204" s="24">
        <f>'Izvj. ost.dep.inst - ODC Survey'!N205</f>
        <v>1498346</v>
      </c>
      <c r="H204" s="24">
        <f t="shared" si="16"/>
        <v>1674736.1708499999</v>
      </c>
      <c r="I204" s="24">
        <f t="shared" si="17"/>
        <v>1629206.4843299999</v>
      </c>
      <c r="J204" s="24">
        <f>'Izvjestaj CBCG - CBCG Survey'!R205+'Izvj. ost.dep.inst - ODC Survey'!S205</f>
        <v>270087.64459999994</v>
      </c>
      <c r="K204" s="24">
        <f>'Izvjestaj CBCG - CBCG Survey'!S205+'Izvj. ost.dep.inst - ODC Survey'!T205</f>
        <v>3039038.7465300001</v>
      </c>
      <c r="L204" s="24">
        <f t="shared" si="18"/>
        <v>3309126.3911299999</v>
      </c>
      <c r="M204" s="24">
        <f>'Izvjestaj CBCG - CBCG Survey'!U205+'Izvj. ost.dep.inst - ODC Survey'!V205+('Izvjestaj CBCG - CBCG Survey'!X205-'Izvjestaj CBCG - CBCG Survey'!O205)+('Izvj. ost.dep.inst - ODC Survey'!W205-'Izvj. ost.dep.inst - ODC Survey'!P205)</f>
        <v>106474.49925999995</v>
      </c>
      <c r="N204" s="24">
        <f>'Izvjestaj CBCG - CBCG Survey'!Y205+'Izvj. ost.dep.inst - ODC Survey'!X205</f>
        <v>3081464.3112099995</v>
      </c>
      <c r="O204" s="24">
        <f>'Izvjestaj CBCG - CBCG Survey'!Z205+'Izvj. ost.dep.inst - ODC Survey'!Y205</f>
        <v>913525.61222999997</v>
      </c>
      <c r="P204" s="24">
        <f t="shared" si="19"/>
        <v>3994989.9234399996</v>
      </c>
      <c r="Q204" s="24">
        <f>'Izvj. ost.dep.inst - ODC Survey'!AA205</f>
        <v>8719.0000000000018</v>
      </c>
      <c r="R204" s="353">
        <f>'Izvj. ost.dep.inst - ODC Survey'!AB205</f>
        <v>7314.9999999999991</v>
      </c>
      <c r="S204" s="24">
        <f>'Izvjestaj CBCG - CBCG Survey'!AB205+'Izvj. ost.dep.inst - ODC Survey'!AC205</f>
        <v>820825.14639999985</v>
      </c>
      <c r="T204" s="147" t="s">
        <v>77</v>
      </c>
      <c r="U204" s="708"/>
      <c r="V204" s="521"/>
    </row>
    <row r="205" spans="1:22" s="520" customFormat="1" ht="12" customHeight="1" x14ac:dyDescent="0.2">
      <c r="A205" s="708"/>
      <c r="B205" s="147" t="s">
        <v>41</v>
      </c>
      <c r="C205" s="24">
        <f>'Izvjestaj CBCG - CBCG Survey'!I206</f>
        <v>1686793.2048600002</v>
      </c>
      <c r="D205" s="24">
        <f>'Izvj. ost.dep.inst - ODC Survey'!I206</f>
        <v>1790688.5874100002</v>
      </c>
      <c r="E205" s="24">
        <f t="shared" si="15"/>
        <v>3477481.7922700001</v>
      </c>
      <c r="F205" s="24">
        <f>'Izvjestaj CBCG - CBCG Survey'!M206</f>
        <v>176593.95881000001</v>
      </c>
      <c r="G205" s="24">
        <f>'Izvj. ost.dep.inst - ODC Survey'!N206</f>
        <v>1496351.0000000002</v>
      </c>
      <c r="H205" s="24">
        <f t="shared" si="16"/>
        <v>1672944.9588100002</v>
      </c>
      <c r="I205" s="24">
        <f t="shared" si="17"/>
        <v>1804536.8334599999</v>
      </c>
      <c r="J205" s="24">
        <f>'Izvjestaj CBCG - CBCG Survey'!R206+'Izvj. ost.dep.inst - ODC Survey'!S206</f>
        <v>227594.47671000008</v>
      </c>
      <c r="K205" s="24">
        <f>'Izvjestaj CBCG - CBCG Survey'!S206+'Izvj. ost.dep.inst - ODC Survey'!T206</f>
        <v>3012946.4776699999</v>
      </c>
      <c r="L205" s="24">
        <f t="shared" si="18"/>
        <v>3240540.95438</v>
      </c>
      <c r="M205" s="24">
        <f>'Izvjestaj CBCG - CBCG Survey'!U206+'Izvj. ost.dep.inst - ODC Survey'!V206+('Izvjestaj CBCG - CBCG Survey'!X206-'Izvjestaj CBCG - CBCG Survey'!O206)+('Izvj. ost.dep.inst - ODC Survey'!W206-'Izvj. ost.dep.inst - ODC Survey'!P206)</f>
        <v>95545.521139999852</v>
      </c>
      <c r="N205" s="24">
        <f>'Izvjestaj CBCG - CBCG Survey'!Y206+'Izvj. ost.dep.inst - ODC Survey'!X206</f>
        <v>3204602.9179900005</v>
      </c>
      <c r="O205" s="24">
        <f>'Izvjestaj CBCG - CBCG Survey'!Z206+'Izvj. ost.dep.inst - ODC Survey'!Y206</f>
        <v>886724.71727999998</v>
      </c>
      <c r="P205" s="24">
        <f t="shared" si="19"/>
        <v>4091327.6352700004</v>
      </c>
      <c r="Q205" s="24">
        <f>'Izvj. ost.dep.inst - ODC Survey'!AA206</f>
        <v>8713.0000000000018</v>
      </c>
      <c r="R205" s="353">
        <f>'Izvj. ost.dep.inst - ODC Survey'!AB206</f>
        <v>7342.0000000000009</v>
      </c>
      <c r="S205" s="24">
        <f>'Izvjestaj CBCG - CBCG Survey'!AB206+'Izvj. ost.dep.inst - ODC Survey'!AC206</f>
        <v>842147.04431999999</v>
      </c>
      <c r="T205" s="147" t="s">
        <v>47</v>
      </c>
      <c r="U205" s="708"/>
      <c r="V205" s="521"/>
    </row>
    <row r="206" spans="1:22" s="520" customFormat="1" ht="12" customHeight="1" x14ac:dyDescent="0.2">
      <c r="A206" s="708"/>
      <c r="B206" s="147" t="s">
        <v>42</v>
      </c>
      <c r="C206" s="24">
        <f>'Izvjestaj CBCG - CBCG Survey'!I207</f>
        <v>1624056.6582700002</v>
      </c>
      <c r="D206" s="24">
        <f>'Izvj. ost.dep.inst - ODC Survey'!I207</f>
        <v>1824953.4683600001</v>
      </c>
      <c r="E206" s="24">
        <f t="shared" si="15"/>
        <v>3449010.1266300003</v>
      </c>
      <c r="F206" s="24">
        <f>'Izvjestaj CBCG - CBCG Survey'!M207</f>
        <v>168977.50466999999</v>
      </c>
      <c r="G206" s="24">
        <f>'Izvj. ost.dep.inst - ODC Survey'!N207</f>
        <v>1490123</v>
      </c>
      <c r="H206" s="24">
        <f t="shared" si="16"/>
        <v>1659100.5046699999</v>
      </c>
      <c r="I206" s="24">
        <f t="shared" si="17"/>
        <v>1789909.6219600004</v>
      </c>
      <c r="J206" s="24">
        <f>'Izvjestaj CBCG - CBCG Survey'!R207+'Izvj. ost.dep.inst - ODC Survey'!S207</f>
        <v>253863.69781999994</v>
      </c>
      <c r="K206" s="24">
        <f>'Izvjestaj CBCG - CBCG Survey'!S207+'Izvj. ost.dep.inst - ODC Survey'!T207</f>
        <v>3012736.06715</v>
      </c>
      <c r="L206" s="24">
        <f t="shared" si="18"/>
        <v>3266599.7649699999</v>
      </c>
      <c r="M206" s="24">
        <f>'Izvjestaj CBCG - CBCG Survey'!U207+'Izvj. ost.dep.inst - ODC Survey'!V207+('Izvjestaj CBCG - CBCG Survey'!X207-'Izvjestaj CBCG - CBCG Survey'!O207)+('Izvj. ost.dep.inst - ODC Survey'!W207-'Izvj. ost.dep.inst - ODC Survey'!P207)</f>
        <v>94823.609049999621</v>
      </c>
      <c r="N206" s="24">
        <f>'Izvjestaj CBCG - CBCG Survey'!Y207+'Izvj. ost.dep.inst - ODC Survey'!X207</f>
        <v>3222329.5349599998</v>
      </c>
      <c r="O206" s="24">
        <f>'Izvjestaj CBCG - CBCG Survey'!Z207+'Izvj. ost.dep.inst - ODC Survey'!Y207</f>
        <v>863315.75685000012</v>
      </c>
      <c r="P206" s="24">
        <f t="shared" si="19"/>
        <v>4085645.2918099998</v>
      </c>
      <c r="Q206" s="24">
        <f>'Izvj. ost.dep.inst - ODC Survey'!AA207</f>
        <v>8749</v>
      </c>
      <c r="R206" s="353">
        <f>'Izvj. ost.dep.inst - ODC Survey'!AB207</f>
        <v>7372.0000000000009</v>
      </c>
      <c r="S206" s="24">
        <f>'Izvjestaj CBCG - CBCG Survey'!AB207+'Izvj. ost.dep.inst - ODC Survey'!AC207</f>
        <v>859919.01800999988</v>
      </c>
      <c r="T206" s="147" t="s">
        <v>42</v>
      </c>
      <c r="U206" s="708"/>
      <c r="V206" s="521"/>
    </row>
    <row r="207" spans="1:22" s="520" customFormat="1" ht="12" customHeight="1" x14ac:dyDescent="0.2">
      <c r="A207" s="708"/>
      <c r="B207" s="147" t="s">
        <v>43</v>
      </c>
      <c r="C207" s="24">
        <f>'Izvjestaj CBCG - CBCG Survey'!I208</f>
        <v>1544373.5270200002</v>
      </c>
      <c r="D207" s="24">
        <f>'Izvj. ost.dep.inst - ODC Survey'!I208</f>
        <v>1888333.6318999999</v>
      </c>
      <c r="E207" s="24">
        <f t="shared" si="15"/>
        <v>3432707.1589200003</v>
      </c>
      <c r="F207" s="24">
        <f>'Izvjestaj CBCG - CBCG Survey'!M208</f>
        <v>169328.20610999997</v>
      </c>
      <c r="G207" s="24">
        <f>'Izvj. ost.dep.inst - ODC Survey'!N208</f>
        <v>1502893</v>
      </c>
      <c r="H207" s="24">
        <f t="shared" si="16"/>
        <v>1672221.2061099999</v>
      </c>
      <c r="I207" s="24">
        <f t="shared" si="17"/>
        <v>1760485.9528100004</v>
      </c>
      <c r="J207" s="24">
        <f>'Izvjestaj CBCG - CBCG Survey'!R208+'Izvj. ost.dep.inst - ODC Survey'!S208</f>
        <v>256038.52141999983</v>
      </c>
      <c r="K207" s="24">
        <f>'Izvjestaj CBCG - CBCG Survey'!S208+'Izvj. ost.dep.inst - ODC Survey'!T208</f>
        <v>3036101.1492300001</v>
      </c>
      <c r="L207" s="24">
        <f t="shared" si="18"/>
        <v>3292139.6706499998</v>
      </c>
      <c r="M207" s="24">
        <f>'Izvjestaj CBCG - CBCG Survey'!U208+'Izvj. ost.dep.inst - ODC Survey'!V208+('Izvjestaj CBCG - CBCG Survey'!X208-'Izvjestaj CBCG - CBCG Survey'!O208)+('Izvj. ost.dep.inst - ODC Survey'!W208-'Izvj. ost.dep.inst - ODC Survey'!P208)</f>
        <v>103186.46300999983</v>
      </c>
      <c r="N207" s="24">
        <f>'Izvjestaj CBCG - CBCG Survey'!Y208+'Izvj. ost.dep.inst - ODC Survey'!X208</f>
        <v>3235596.1406299998</v>
      </c>
      <c r="O207" s="24">
        <f>'Izvjestaj CBCG - CBCG Survey'!Z208+'Izvj. ost.dep.inst - ODC Survey'!Y208</f>
        <v>842525.02995</v>
      </c>
      <c r="P207" s="24">
        <f t="shared" si="19"/>
        <v>4078121.1705799997</v>
      </c>
      <c r="Q207" s="24">
        <f>'Izvj. ost.dep.inst - ODC Survey'!AA208</f>
        <v>8786</v>
      </c>
      <c r="R207" s="353">
        <f>'Izvj. ost.dep.inst - ODC Survey'!AB208</f>
        <v>7208</v>
      </c>
      <c r="S207" s="24">
        <f>'Izvjestaj CBCG - CBCG Survey'!AB208+'Izvj. ost.dep.inst - ODC Survey'!AC208</f>
        <v>855319.35826999985</v>
      </c>
      <c r="T207" s="147" t="s">
        <v>48</v>
      </c>
      <c r="U207" s="708"/>
      <c r="V207" s="521"/>
    </row>
    <row r="208" spans="1:22" s="520" customFormat="1" ht="12" customHeight="1" x14ac:dyDescent="0.2">
      <c r="A208" s="708"/>
      <c r="B208" s="147" t="s">
        <v>44</v>
      </c>
      <c r="C208" s="24">
        <f>'Izvjestaj CBCG - CBCG Survey'!I209</f>
        <v>1460973.3690399998</v>
      </c>
      <c r="D208" s="24">
        <f>'Izvj. ost.dep.inst - ODC Survey'!I209</f>
        <v>1845289.04431</v>
      </c>
      <c r="E208" s="24">
        <f t="shared" si="15"/>
        <v>3306262.41335</v>
      </c>
      <c r="F208" s="24">
        <f>'Izvjestaj CBCG - CBCG Survey'!M209</f>
        <v>166893.36590999999</v>
      </c>
      <c r="G208" s="24">
        <f>'Izvj. ost.dep.inst - ODC Survey'!N209</f>
        <v>1460069</v>
      </c>
      <c r="H208" s="24">
        <f t="shared" si="16"/>
        <v>1626962.3659099999</v>
      </c>
      <c r="I208" s="24">
        <f t="shared" si="17"/>
        <v>1679300.0474400001</v>
      </c>
      <c r="J208" s="24">
        <f>'Izvjestaj CBCG - CBCG Survey'!R209+'Izvj. ost.dep.inst - ODC Survey'!S209</f>
        <v>315232.90965999989</v>
      </c>
      <c r="K208" s="24">
        <f>'Izvjestaj CBCG - CBCG Survey'!S209+'Izvj. ost.dep.inst - ODC Survey'!T209</f>
        <v>3064696.2086900007</v>
      </c>
      <c r="L208" s="24">
        <f t="shared" si="18"/>
        <v>3379929.1183500006</v>
      </c>
      <c r="M208" s="24">
        <f>'Izvjestaj CBCG - CBCG Survey'!U209+'Izvj. ost.dep.inst - ODC Survey'!V209+('Izvjestaj CBCG - CBCG Survey'!X209-'Izvjestaj CBCG - CBCG Survey'!O209)+('Izvj. ost.dep.inst - ODC Survey'!W209-'Izvj. ost.dep.inst - ODC Survey'!P209)</f>
        <v>129533.45663000003</v>
      </c>
      <c r="N208" s="24">
        <f>'Izvjestaj CBCG - CBCG Survey'!Y209+'Izvj. ost.dep.inst - ODC Survey'!X209</f>
        <v>3219118.99713</v>
      </c>
      <c r="O208" s="24">
        <f>'Izvjestaj CBCG - CBCG Survey'!Z209+'Izvj. ost.dep.inst - ODC Survey'!Y209</f>
        <v>818126.42908999999</v>
      </c>
      <c r="P208" s="24">
        <f t="shared" si="19"/>
        <v>4037245.4262199998</v>
      </c>
      <c r="Q208" s="24">
        <f>'Izvj. ost.dep.inst - ODC Survey'!AA209</f>
        <v>8718</v>
      </c>
      <c r="R208" s="353">
        <f>'Izvj. ost.dep.inst - ODC Survey'!AB209</f>
        <v>7233.0000000000009</v>
      </c>
      <c r="S208" s="24">
        <f>'Izvjestaj CBCG - CBCG Survey'!AB209+'Izvj. ost.dep.inst - ODC Survey'!AC209</f>
        <v>876504.23893000011</v>
      </c>
      <c r="T208" s="147" t="s">
        <v>44</v>
      </c>
      <c r="U208" s="708"/>
      <c r="V208" s="521"/>
    </row>
    <row r="209" spans="1:22" s="520" customFormat="1" ht="12" customHeight="1" x14ac:dyDescent="0.2">
      <c r="A209" s="709"/>
      <c r="B209" s="148" t="s">
        <v>45</v>
      </c>
      <c r="C209" s="104">
        <f>'Izvjestaj CBCG - CBCG Survey'!I210</f>
        <v>1424988.67111</v>
      </c>
      <c r="D209" s="104">
        <f>'Izvj. ost.dep.inst - ODC Survey'!I210</f>
        <v>1655722.9540500001</v>
      </c>
      <c r="E209" s="104">
        <f t="shared" si="15"/>
        <v>3080711.6251600003</v>
      </c>
      <c r="F209" s="104">
        <f>'Izvjestaj CBCG - CBCG Survey'!M210</f>
        <v>157284.66844000001</v>
      </c>
      <c r="G209" s="104">
        <f>'Izvj. ost.dep.inst - ODC Survey'!N210</f>
        <v>1434798</v>
      </c>
      <c r="H209" s="104">
        <f t="shared" si="16"/>
        <v>1592082.6684399999</v>
      </c>
      <c r="I209" s="104">
        <f t="shared" si="17"/>
        <v>1488628.9567200004</v>
      </c>
      <c r="J209" s="104">
        <f>'Izvjestaj CBCG - CBCG Survey'!R210+'Izvj. ost.dep.inst - ODC Survey'!S210</f>
        <v>470396.92255999998</v>
      </c>
      <c r="K209" s="104">
        <f>'Izvjestaj CBCG - CBCG Survey'!S210+'Izvj. ost.dep.inst - ODC Survey'!T210</f>
        <v>3087861.3559499998</v>
      </c>
      <c r="L209" s="104">
        <f t="shared" si="18"/>
        <v>3558258.2785099996</v>
      </c>
      <c r="M209" s="104">
        <f>'Izvjestaj CBCG - CBCG Survey'!U210+'Izvj. ost.dep.inst - ODC Survey'!V210+('Izvjestaj CBCG - CBCG Survey'!X210-'Izvjestaj CBCG - CBCG Survey'!O210)+('Izvj. ost.dep.inst - ODC Survey'!W210-'Izvj. ost.dep.inst - ODC Survey'!P210)</f>
        <v>95041.936789999949</v>
      </c>
      <c r="N209" s="104">
        <f>'Izvjestaj CBCG - CBCG Survey'!Y210+'Izvj. ost.dep.inst - ODC Survey'!X210</f>
        <v>3261263.8346000002</v>
      </c>
      <c r="O209" s="104">
        <f>'Izvjestaj CBCG - CBCG Survey'!Z210+'Izvj. ost.dep.inst - ODC Survey'!Y210</f>
        <v>785874.35387999995</v>
      </c>
      <c r="P209" s="104">
        <f t="shared" si="19"/>
        <v>4047138.18848</v>
      </c>
      <c r="Q209" s="104">
        <f>'Izvj. ost.dep.inst - ODC Survey'!AA210</f>
        <v>8958</v>
      </c>
      <c r="R209" s="359">
        <f>'Izvj. ost.dep.inst - ODC Survey'!AB210</f>
        <v>7264</v>
      </c>
      <c r="S209" s="104">
        <f>'Izvjestaj CBCG - CBCG Survey'!AB210+'Izvj. ost.dep.inst - ODC Survey'!AC210</f>
        <v>888478.15620999993</v>
      </c>
      <c r="T209" s="147" t="s">
        <v>45</v>
      </c>
      <c r="U209" s="709"/>
      <c r="V209" s="521"/>
    </row>
    <row r="210" spans="1:22" ht="12" customHeight="1" x14ac:dyDescent="0.2">
      <c r="A210" s="707">
        <v>2024</v>
      </c>
      <c r="B210" s="255" t="s">
        <v>34</v>
      </c>
      <c r="C210" s="24">
        <f>'Izvjestaj CBCG - CBCG Survey'!I211</f>
        <v>1324754.6897499999</v>
      </c>
      <c r="D210" s="24">
        <f>'Izvj. ost.dep.inst - ODC Survey'!I211</f>
        <v>1736016</v>
      </c>
      <c r="E210" s="24">
        <f t="shared" si="15"/>
        <v>3060770.6897499999</v>
      </c>
      <c r="F210" s="24">
        <f>'Izvjestaj CBCG - CBCG Survey'!M211</f>
        <v>158676.57075000001</v>
      </c>
      <c r="G210" s="24">
        <f>'Izvj. ost.dep.inst - ODC Survey'!N211</f>
        <v>1438772</v>
      </c>
      <c r="H210" s="24">
        <f t="shared" si="16"/>
        <v>1597448.57075</v>
      </c>
      <c r="I210" s="24">
        <f t="shared" si="17"/>
        <v>1463322.1189999999</v>
      </c>
      <c r="J210" s="24">
        <f>'Izvjestaj CBCG - CBCG Survey'!R211+'Izvj. ost.dep.inst - ODC Survey'!S211</f>
        <v>427915.16174000001</v>
      </c>
      <c r="K210" s="24">
        <f>'Izvjestaj CBCG - CBCG Survey'!S211+'Izvj. ost.dep.inst - ODC Survey'!T211</f>
        <v>3093044.6828799997</v>
      </c>
      <c r="L210" s="24">
        <f t="shared" si="18"/>
        <v>3520959.8446199996</v>
      </c>
      <c r="M210" s="24">
        <f>'Izvjestaj CBCG - CBCG Survey'!U211+'Izvj. ost.dep.inst - ODC Survey'!V211+('Izvjestaj CBCG - CBCG Survey'!X211-'Izvjestaj CBCG - CBCG Survey'!O211)+('Izvj. ost.dep.inst - ODC Survey'!W211-'Izvj. ost.dep.inst - ODC Survey'!P211)</f>
        <v>84685.002810000209</v>
      </c>
      <c r="N210" s="24">
        <f>'Izvjestaj CBCG - CBCG Survey'!Y211+'Izvj. ost.dep.inst - ODC Survey'!X211</f>
        <v>3273040.3416199996</v>
      </c>
      <c r="O210" s="24">
        <f>'Izvjestaj CBCG - CBCG Survey'!Z211+'Izvj. ost.dep.inst - ODC Survey'!Y211</f>
        <v>707074.35387999995</v>
      </c>
      <c r="P210" s="24">
        <f t="shared" si="19"/>
        <v>3980114.6954999994</v>
      </c>
      <c r="Q210" s="24">
        <f>'Izvj. ost.dep.inst - ODC Survey'!AA211</f>
        <v>8782</v>
      </c>
      <c r="R210" s="353">
        <f>'Izvj. ost.dep.inst - ODC Survey'!AB211</f>
        <v>7286</v>
      </c>
      <c r="S210" s="24">
        <f>'Izvjestaj CBCG - CBCG Survey'!AB211+'Izvj. ost.dep.inst - ODC Survey'!AC211</f>
        <v>903411.26531000016</v>
      </c>
      <c r="T210" s="146" t="s">
        <v>34</v>
      </c>
      <c r="U210" s="707">
        <v>2024</v>
      </c>
      <c r="V210" s="52"/>
    </row>
    <row r="211" spans="1:22" ht="12" customHeight="1" x14ac:dyDescent="0.2">
      <c r="A211" s="708"/>
      <c r="B211" s="628" t="s">
        <v>35</v>
      </c>
      <c r="C211" s="24">
        <f>'Izvjestaj CBCG - CBCG Survey'!I212</f>
        <v>1258676.6577000001</v>
      </c>
      <c r="D211" s="24">
        <f>'Izvj. ost.dep.inst - ODC Survey'!I212</f>
        <v>1721926</v>
      </c>
      <c r="E211" s="24">
        <f t="shared" si="15"/>
        <v>2980602.6577000003</v>
      </c>
      <c r="F211" s="24">
        <f>'Izvjestaj CBCG - CBCG Survey'!M212</f>
        <v>159143.40383999998</v>
      </c>
      <c r="G211" s="24">
        <f>'Izvj. ost.dep.inst - ODC Survey'!N212</f>
        <v>1489498</v>
      </c>
      <c r="H211" s="24">
        <f t="shared" si="16"/>
        <v>1648641.40384</v>
      </c>
      <c r="I211" s="24">
        <f t="shared" si="17"/>
        <v>1331961.2538600003</v>
      </c>
      <c r="J211" s="24">
        <f>'Izvjestaj CBCG - CBCG Survey'!R212+'Izvj. ost.dep.inst - ODC Survey'!S212</f>
        <v>471734.42706999998</v>
      </c>
      <c r="K211" s="24">
        <f>'Izvjestaj CBCG - CBCG Survey'!S212+'Izvj. ost.dep.inst - ODC Survey'!T212</f>
        <v>3107169.1586400005</v>
      </c>
      <c r="L211" s="24">
        <f t="shared" si="18"/>
        <v>3578903.5857100002</v>
      </c>
      <c r="M211" s="24">
        <f>'Izvjestaj CBCG - CBCG Survey'!U212+'Izvj. ost.dep.inst - ODC Survey'!V212+('Izvjestaj CBCG - CBCG Survey'!X212-'Izvjestaj CBCG - CBCG Survey'!O212)+('Izvj. ost.dep.inst - ODC Survey'!W212-'Izvj. ost.dep.inst - ODC Survey'!P212)</f>
        <v>50851.999199999962</v>
      </c>
      <c r="N211" s="24">
        <f>'Izvjestaj CBCG - CBCG Survey'!Y212+'Izvj. ost.dep.inst - ODC Survey'!X212</f>
        <v>3222705.4193500001</v>
      </c>
      <c r="O211" s="24">
        <f>'Izvjestaj CBCG - CBCG Survey'!Z212+'Izvj. ost.dep.inst - ODC Survey'!Y212</f>
        <v>707579.35387999995</v>
      </c>
      <c r="P211" s="24">
        <f t="shared" si="19"/>
        <v>3930284.7732299999</v>
      </c>
      <c r="Q211" s="24">
        <f>'Izvj. ost.dep.inst - ODC Survey'!AA212</f>
        <v>8817</v>
      </c>
      <c r="R211" s="353">
        <f>'Izvj. ost.dep.inst - ODC Survey'!AB212</f>
        <v>7311</v>
      </c>
      <c r="S211" s="24">
        <f>'Izvjestaj CBCG - CBCG Survey'!AB212+'Izvj. ost.dep.inst - ODC Survey'!AC212</f>
        <v>913600.06714000017</v>
      </c>
      <c r="T211" s="147" t="s">
        <v>35</v>
      </c>
      <c r="U211" s="708"/>
      <c r="V211" s="52"/>
    </row>
    <row r="212" spans="1:22" ht="12" customHeight="1" x14ac:dyDescent="0.2">
      <c r="A212" s="708"/>
      <c r="B212" s="628" t="s">
        <v>36</v>
      </c>
      <c r="C212" s="24">
        <f>'Izvjestaj CBCG - CBCG Survey'!I213</f>
        <v>1845863.9771499999</v>
      </c>
      <c r="D212" s="24">
        <f>'Izvj. ost.dep.inst - ODC Survey'!I213</f>
        <v>1727944</v>
      </c>
      <c r="E212" s="24">
        <f t="shared" si="15"/>
        <v>3573807.9771499997</v>
      </c>
      <c r="F212" s="24">
        <f>'Izvjestaj CBCG - CBCG Survey'!M213</f>
        <v>148881.87083999999</v>
      </c>
      <c r="G212" s="24">
        <f>'Izvj. ost.dep.inst - ODC Survey'!N213</f>
        <v>1518319.0000000002</v>
      </c>
      <c r="H212" s="24">
        <f t="shared" si="16"/>
        <v>1667200.8708400002</v>
      </c>
      <c r="I212" s="24">
        <f t="shared" si="17"/>
        <v>1906607.1063099995</v>
      </c>
      <c r="J212" s="24">
        <f>'Izvjestaj CBCG - CBCG Survey'!R213+'Izvj. ost.dep.inst - ODC Survey'!S213</f>
        <v>-223548.25847999984</v>
      </c>
      <c r="K212" s="24">
        <f>'Izvjestaj CBCG - CBCG Survey'!S213+'Izvj. ost.dep.inst - ODC Survey'!T213</f>
        <v>3197372.2664100002</v>
      </c>
      <c r="L212" s="24">
        <f t="shared" si="18"/>
        <v>2973824.0079300003</v>
      </c>
      <c r="M212" s="24">
        <f>'Izvjestaj CBCG - CBCG Survey'!U213+'Izvj. ost.dep.inst - ODC Survey'!V213+('Izvjestaj CBCG - CBCG Survey'!X213-'Izvjestaj CBCG - CBCG Survey'!O213)+('Izvj. ost.dep.inst - ODC Survey'!W213-'Izvj. ost.dep.inst - ODC Survey'!P213)</f>
        <v>99433.066709999926</v>
      </c>
      <c r="N212" s="24">
        <f>'Izvjestaj CBCG - CBCG Survey'!Y213+'Izvj. ost.dep.inst - ODC Survey'!X213</f>
        <v>3195446.3634899994</v>
      </c>
      <c r="O212" s="24">
        <f>'Izvjestaj CBCG - CBCG Survey'!Z213+'Izvj. ost.dep.inst - ODC Survey'!Y213</f>
        <v>681097.38502000005</v>
      </c>
      <c r="P212" s="24">
        <f t="shared" si="19"/>
        <v>3876543.7485099994</v>
      </c>
      <c r="Q212" s="24">
        <f>'Izvj. ost.dep.inst - ODC Survey'!AA213</f>
        <v>8852</v>
      </c>
      <c r="R212" s="353">
        <f>'Izvj. ost.dep.inst - ODC Survey'!AB213</f>
        <v>7342.0000000000009</v>
      </c>
      <c r="S212" s="24">
        <f>'Izvjestaj CBCG - CBCG Survey'!AB213+'Izvj. ost.dep.inst - ODC Survey'!AC213</f>
        <v>888252.29902000003</v>
      </c>
      <c r="T212" s="147" t="s">
        <v>36</v>
      </c>
      <c r="U212" s="708"/>
      <c r="V212" s="52"/>
    </row>
    <row r="213" spans="1:22" ht="12" customHeight="1" x14ac:dyDescent="0.2">
      <c r="A213" s="708"/>
      <c r="B213" s="628" t="s">
        <v>37</v>
      </c>
      <c r="C213" s="24">
        <f>'Izvjestaj CBCG - CBCG Survey'!I214</f>
        <v>1720968.8289500002</v>
      </c>
      <c r="D213" s="24">
        <f>'Izvj. ost.dep.inst - ODC Survey'!I214</f>
        <v>1742662</v>
      </c>
      <c r="E213" s="24">
        <f t="shared" si="15"/>
        <v>3463630.82895</v>
      </c>
      <c r="F213" s="24">
        <f>'Izvjestaj CBCG - CBCG Survey'!M214</f>
        <v>149549.71964999998</v>
      </c>
      <c r="G213" s="24">
        <f>'Izvj. ost.dep.inst - ODC Survey'!N214</f>
        <v>1527774</v>
      </c>
      <c r="H213" s="24">
        <f t="shared" si="16"/>
        <v>1677323.7196499999</v>
      </c>
      <c r="I213" s="24">
        <f t="shared" si="17"/>
        <v>1786307.1093000001</v>
      </c>
      <c r="J213" s="24">
        <f>'Izvjestaj CBCG - CBCG Survey'!R214+'Izvj. ost.dep.inst - ODC Survey'!S214</f>
        <v>-178670.15122000012</v>
      </c>
      <c r="K213" s="24">
        <f>'Izvjestaj CBCG - CBCG Survey'!S214+'Izvj. ost.dep.inst - ODC Survey'!T214</f>
        <v>3270733.2297499999</v>
      </c>
      <c r="L213" s="24">
        <f t="shared" si="18"/>
        <v>3092063.0785299996</v>
      </c>
      <c r="M213" s="24">
        <f>'Izvjestaj CBCG - CBCG Survey'!U214+'Izvj. ost.dep.inst - ODC Survey'!V214+('Izvjestaj CBCG - CBCG Survey'!X214-'Izvjestaj CBCG - CBCG Survey'!O214)+('Izvj. ost.dep.inst - ODC Survey'!W214-'Izvj. ost.dep.inst - ODC Survey'!P214)</f>
        <v>74369.518979999935</v>
      </c>
      <c r="N213" s="24">
        <f>'Izvjestaj CBCG - CBCG Survey'!Y214+'Izvj. ost.dep.inst - ODC Survey'!X214</f>
        <v>3230478.9926499999</v>
      </c>
      <c r="O213" s="24">
        <f>'Izvjestaj CBCG - CBCG Survey'!Z214+'Izvj. ost.dep.inst - ODC Survey'!Y214</f>
        <v>665794.38502000005</v>
      </c>
      <c r="P213" s="24">
        <f t="shared" si="19"/>
        <v>3896273.3776699998</v>
      </c>
      <c r="Q213" s="24">
        <f>'Izvj. ost.dep.inst - ODC Survey'!AA214</f>
        <v>8645</v>
      </c>
      <c r="R213" s="353">
        <f>'Izvj. ost.dep.inst - ODC Survey'!AB214</f>
        <v>7177</v>
      </c>
      <c r="S213" s="24">
        <f>'Izvjestaj CBCG - CBCG Survey'!AB214+'Izvj. ost.dep.inst - ODC Survey'!AC214</f>
        <v>891908.29117999983</v>
      </c>
      <c r="T213" s="147" t="s">
        <v>37</v>
      </c>
      <c r="U213" s="708"/>
      <c r="V213" s="52"/>
    </row>
    <row r="214" spans="1:22" ht="12" customHeight="1" x14ac:dyDescent="0.2">
      <c r="A214" s="708"/>
      <c r="B214" s="628" t="s">
        <v>38</v>
      </c>
      <c r="C214" s="24">
        <f>'Izvjestaj CBCG - CBCG Survey'!I215</f>
        <v>1656098.7349400001</v>
      </c>
      <c r="D214" s="24">
        <f>'Izvj. ost.dep.inst - ODC Survey'!I215</f>
        <v>1748702</v>
      </c>
      <c r="E214" s="24">
        <f t="shared" si="15"/>
        <v>3404800.7349399999</v>
      </c>
      <c r="F214" s="24">
        <f>'Izvjestaj CBCG - CBCG Survey'!M215</f>
        <v>148321.67879999999</v>
      </c>
      <c r="G214" s="24">
        <f>'Izvj. ost.dep.inst - ODC Survey'!N215</f>
        <v>1547197.0000000002</v>
      </c>
      <c r="H214" s="24">
        <f t="shared" si="16"/>
        <v>1695518.6788000003</v>
      </c>
      <c r="I214" s="24">
        <f t="shared" si="17"/>
        <v>1709282.0561399995</v>
      </c>
      <c r="J214" s="24">
        <f>'Izvjestaj CBCG - CBCG Survey'!R215+'Izvj. ost.dep.inst - ODC Survey'!S215</f>
        <v>-131768.55485999992</v>
      </c>
      <c r="K214" s="24">
        <f>'Izvjestaj CBCG - CBCG Survey'!S215+'Izvj. ost.dep.inst - ODC Survey'!T215</f>
        <v>3318533.7623100001</v>
      </c>
      <c r="L214" s="24">
        <f t="shared" si="18"/>
        <v>3186765.2074500001</v>
      </c>
      <c r="M214" s="24">
        <f>'Izvjestaj CBCG - CBCG Survey'!U215+'Izvj. ost.dep.inst - ODC Survey'!V215+('Izvjestaj CBCG - CBCG Survey'!X215-'Izvjestaj CBCG - CBCG Survey'!O215)+('Izvj. ost.dep.inst - ODC Survey'!W215-'Izvj. ost.dep.inst - ODC Survey'!P215)</f>
        <v>80270.765430000145</v>
      </c>
      <c r="N214" s="24">
        <f>'Izvjestaj CBCG - CBCG Survey'!Y215+'Izvj. ost.dep.inst - ODC Survey'!X215</f>
        <v>3226862.6437400002</v>
      </c>
      <c r="O214" s="24">
        <f>'Izvjestaj CBCG - CBCG Survey'!Z215+'Izvj. ost.dep.inst - ODC Survey'!Y215</f>
        <v>663831.38502000005</v>
      </c>
      <c r="P214" s="24">
        <f t="shared" si="19"/>
        <v>3890694.0287600001</v>
      </c>
      <c r="Q214" s="24">
        <f>'Izvj. ost.dep.inst - ODC Survey'!AA215</f>
        <v>8680</v>
      </c>
      <c r="R214" s="353">
        <f>'Izvj. ost.dep.inst - ODC Survey'!AB215</f>
        <v>7203.0000000000009</v>
      </c>
      <c r="S214" s="24">
        <f>'Izvjestaj CBCG - CBCG Survey'!AB215+'Izvj. ost.dep.inst - ODC Survey'!AC215</f>
        <v>909202.46940000006</v>
      </c>
      <c r="T214" s="147" t="s">
        <v>46</v>
      </c>
      <c r="U214" s="708"/>
      <c r="V214" s="52"/>
    </row>
    <row r="215" spans="1:22" ht="12" customHeight="1" x14ac:dyDescent="0.2">
      <c r="A215" s="708"/>
      <c r="B215" s="628" t="s">
        <v>39</v>
      </c>
      <c r="C215" s="24">
        <f>'Izvjestaj CBCG - CBCG Survey'!I216</f>
        <v>1582238.1670599999</v>
      </c>
      <c r="D215" s="24">
        <f>'Izvj. ost.dep.inst - ODC Survey'!I216</f>
        <v>1796560</v>
      </c>
      <c r="E215" s="24">
        <f t="shared" si="15"/>
        <v>3378798.1670599999</v>
      </c>
      <c r="F215" s="24">
        <f>'Izvjestaj CBCG - CBCG Survey'!M216</f>
        <v>138456.81396</v>
      </c>
      <c r="G215" s="24">
        <f>'Izvj. ost.dep.inst - ODC Survey'!N216</f>
        <v>1530780</v>
      </c>
      <c r="H215" s="24">
        <f t="shared" si="16"/>
        <v>1669236.8139599999</v>
      </c>
      <c r="I215" s="24">
        <f t="shared" si="17"/>
        <v>1709561.3530999999</v>
      </c>
      <c r="J215" s="24">
        <f>'Izvjestaj CBCG - CBCG Survey'!R216+'Izvj. ost.dep.inst - ODC Survey'!S216</f>
        <v>-119602.64430000004</v>
      </c>
      <c r="K215" s="24">
        <f>'Izvjestaj CBCG - CBCG Survey'!S216+'Izvj. ost.dep.inst - ODC Survey'!T216</f>
        <v>3372785.7909499998</v>
      </c>
      <c r="L215" s="24">
        <f t="shared" si="18"/>
        <v>3253183.1466499995</v>
      </c>
      <c r="M215" s="24">
        <f>'Izvjestaj CBCG - CBCG Survey'!U216+'Izvj. ost.dep.inst - ODC Survey'!V216+('Izvjestaj CBCG - CBCG Survey'!X216-'Izvjestaj CBCG - CBCG Survey'!O216)+('Izvj. ost.dep.inst - ODC Survey'!W216-'Izvj. ost.dep.inst - ODC Survey'!P216)</f>
        <v>127386.55565000023</v>
      </c>
      <c r="N215" s="24">
        <f>'Izvjestaj CBCG - CBCG Survey'!Y216+'Izvj. ost.dep.inst - ODC Survey'!X216</f>
        <v>3294877.3275900004</v>
      </c>
      <c r="O215" s="24">
        <f>'Izvjestaj CBCG - CBCG Survey'!Z216+'Izvj. ost.dep.inst - ODC Survey'!Y216</f>
        <v>624853.05029000004</v>
      </c>
      <c r="P215" s="24">
        <f t="shared" si="19"/>
        <v>3919730.3778800005</v>
      </c>
      <c r="Q215" s="24">
        <f>'Izvj. ost.dep.inst - ODC Survey'!AA216</f>
        <v>8714</v>
      </c>
      <c r="R215" s="353">
        <f>'Izvj. ost.dep.inst - ODC Survey'!AB216</f>
        <v>7233</v>
      </c>
      <c r="S215" s="24">
        <f>'Izvjestaj CBCG - CBCG Survey'!AB216+'Izvj. ost.dep.inst - ODC Survey'!AC216</f>
        <v>899683.56622000004</v>
      </c>
      <c r="T215" s="147" t="s">
        <v>86</v>
      </c>
      <c r="U215" s="708"/>
      <c r="V215" s="52"/>
    </row>
    <row r="216" spans="1:22" ht="12" customHeight="1" x14ac:dyDescent="0.2">
      <c r="A216" s="708"/>
      <c r="B216" s="628" t="s">
        <v>40</v>
      </c>
      <c r="C216" s="24">
        <f>'Izvjestaj CBCG - CBCG Survey'!I217</f>
        <v>1583430.37797</v>
      </c>
      <c r="D216" s="24">
        <f>'Izvj. ost.dep.inst - ODC Survey'!I217</f>
        <v>1933099</v>
      </c>
      <c r="E216" s="24">
        <f t="shared" si="15"/>
        <v>3516529.3779699998</v>
      </c>
      <c r="F216" s="24">
        <f>'Izvjestaj CBCG - CBCG Survey'!M217</f>
        <v>138242.23647</v>
      </c>
      <c r="G216" s="24">
        <f>'Izvj. ost.dep.inst - ODC Survey'!N217</f>
        <v>1525381</v>
      </c>
      <c r="H216" s="24">
        <f t="shared" si="16"/>
        <v>1663623.2364699999</v>
      </c>
      <c r="I216" s="24">
        <f t="shared" si="17"/>
        <v>1852906.1414999999</v>
      </c>
      <c r="J216" s="24">
        <f>'Izvjestaj CBCG - CBCG Survey'!R217+'Izvj. ost.dep.inst - ODC Survey'!S217</f>
        <v>-122165.10212999996</v>
      </c>
      <c r="K216" s="24">
        <f>'Izvjestaj CBCG - CBCG Survey'!S217+'Izvj. ost.dep.inst - ODC Survey'!T217</f>
        <v>3368456.1862600003</v>
      </c>
      <c r="L216" s="24">
        <f t="shared" si="18"/>
        <v>3246291.0841300003</v>
      </c>
      <c r="M216" s="24">
        <f>'Izvjestaj CBCG - CBCG Survey'!U217+'Izvj. ost.dep.inst - ODC Survey'!V217+('Izvjestaj CBCG - CBCG Survey'!X217-'Izvjestaj CBCG - CBCG Survey'!O217)+('Izvj. ost.dep.inst - ODC Survey'!W217-'Izvj. ost.dep.inst - ODC Survey'!P217)</f>
        <v>79531.268439999898</v>
      </c>
      <c r="N216" s="24">
        <f>'Izvjestaj CBCG - CBCG Survey'!Y217+'Izvj. ost.dep.inst - ODC Survey'!X217</f>
        <v>3462098.9040800002</v>
      </c>
      <c r="O216" s="24">
        <f>'Izvjestaj CBCG - CBCG Survey'!Z217+'Izvj. ost.dep.inst - ODC Survey'!Y217</f>
        <v>616794.05028999993</v>
      </c>
      <c r="P216" s="24">
        <f t="shared" si="19"/>
        <v>4078892.9543700004</v>
      </c>
      <c r="Q216" s="24">
        <f>'Izvj. ost.dep.inst - ODC Survey'!AA217</f>
        <v>8546</v>
      </c>
      <c r="R216" s="353">
        <f>'Izvj. ost.dep.inst - ODC Survey'!AB217</f>
        <v>7254</v>
      </c>
      <c r="S216" s="24">
        <f>'Izvjestaj CBCG - CBCG Survey'!AB217+'Izvj. ost.dep.inst - ODC Survey'!AC217</f>
        <v>924971.00282000005</v>
      </c>
      <c r="T216" s="147" t="s">
        <v>77</v>
      </c>
      <c r="U216" s="708"/>
      <c r="V216" s="52"/>
    </row>
    <row r="217" spans="1:22" ht="12" customHeight="1" x14ac:dyDescent="0.2">
      <c r="A217" s="708"/>
      <c r="B217" s="628" t="s">
        <v>41</v>
      </c>
      <c r="C217" s="24">
        <f>'Izvjestaj CBCG - CBCG Survey'!I218</f>
        <v>1657816.9618900002</v>
      </c>
      <c r="D217" s="24">
        <f>'Izvj. ost.dep.inst - ODC Survey'!I218</f>
        <v>2035406</v>
      </c>
      <c r="E217" s="24">
        <f t="shared" si="15"/>
        <v>3693222.9618899999</v>
      </c>
      <c r="F217" s="24">
        <f>'Izvjestaj CBCG - CBCG Survey'!M218</f>
        <v>135918.66443999999</v>
      </c>
      <c r="G217" s="24">
        <f>'Izvj. ost.dep.inst - ODC Survey'!N218</f>
        <v>1466379</v>
      </c>
      <c r="H217" s="24">
        <f t="shared" si="16"/>
        <v>1602297.66444</v>
      </c>
      <c r="I217" s="24">
        <f t="shared" si="17"/>
        <v>2090925.29745</v>
      </c>
      <c r="J217" s="24">
        <f>'Izvjestaj CBCG - CBCG Survey'!R218+'Izvj. ost.dep.inst - ODC Survey'!S218</f>
        <v>-164256.01103000005</v>
      </c>
      <c r="K217" s="24">
        <f>'Izvjestaj CBCG - CBCG Survey'!S218+'Izvj. ost.dep.inst - ODC Survey'!T218</f>
        <v>3379258.26927</v>
      </c>
      <c r="L217" s="24">
        <f t="shared" si="18"/>
        <v>3215002.2582399999</v>
      </c>
      <c r="M217" s="24">
        <f>'Izvjestaj CBCG - CBCG Survey'!U218+'Izvj. ost.dep.inst - ODC Survey'!V218+('Izvjestaj CBCG - CBCG Survey'!X218-'Izvjestaj CBCG - CBCG Survey'!O218)+('Izvj. ost.dep.inst - ODC Survey'!W218-'Izvj. ost.dep.inst - ODC Survey'!P218)</f>
        <v>107171.21527000004</v>
      </c>
      <c r="N217" s="24">
        <f>'Izvjestaj CBCG - CBCG Survey'!Y218+'Izvj. ost.dep.inst - ODC Survey'!X218</f>
        <v>3620142.0371499998</v>
      </c>
      <c r="O217" s="24">
        <f>'Izvjestaj CBCG - CBCG Survey'!Z218+'Izvj. ost.dep.inst - ODC Survey'!Y218</f>
        <v>613959.05029000004</v>
      </c>
      <c r="P217" s="24">
        <f t="shared" si="19"/>
        <v>4234101.0874399999</v>
      </c>
      <c r="Q217" s="24">
        <f>'Izvj. ost.dep.inst - ODC Survey'!AA218</f>
        <v>8681.0000000000018</v>
      </c>
      <c r="R217" s="353">
        <f>'Izvj. ost.dep.inst - ODC Survey'!AB218</f>
        <v>7285</v>
      </c>
      <c r="S217" s="24">
        <f>'Izvjestaj CBCG - CBCG Survey'!AB218+'Izvj. ost.dep.inst - ODC Survey'!AC218</f>
        <v>948686.25297999999</v>
      </c>
      <c r="T217" s="147" t="s">
        <v>47</v>
      </c>
      <c r="U217" s="708"/>
      <c r="V217" s="52"/>
    </row>
    <row r="218" spans="1:22" ht="12" customHeight="1" x14ac:dyDescent="0.2">
      <c r="A218" s="708"/>
      <c r="B218" s="628" t="s">
        <v>42</v>
      </c>
      <c r="C218" s="24">
        <f>'Izvjestaj CBCG - CBCG Survey'!I219</f>
        <v>1644151.0424499998</v>
      </c>
      <c r="D218" s="24">
        <f>'Izvj. ost.dep.inst - ODC Survey'!I219</f>
        <v>1956687</v>
      </c>
      <c r="E218" s="24">
        <f t="shared" si="15"/>
        <v>3600838.0424499996</v>
      </c>
      <c r="F218" s="24">
        <f>'Izvjestaj CBCG - CBCG Survey'!M219</f>
        <v>129018.17462000001</v>
      </c>
      <c r="G218" s="24">
        <f>'Izvj. ost.dep.inst - ODC Survey'!N219</f>
        <v>1411711</v>
      </c>
      <c r="H218" s="24">
        <f t="shared" si="16"/>
        <v>1540729.1746199999</v>
      </c>
      <c r="I218" s="24">
        <f t="shared" si="17"/>
        <v>2060108.8678299997</v>
      </c>
      <c r="J218" s="24">
        <f>'Izvjestaj CBCG - CBCG Survey'!R219+'Izvj. ost.dep.inst - ODC Survey'!S219</f>
        <v>-105132.67402999999</v>
      </c>
      <c r="K218" s="24">
        <f>'Izvjestaj CBCG - CBCG Survey'!S219+'Izvj. ost.dep.inst - ODC Survey'!T219</f>
        <v>3413892.4939799998</v>
      </c>
      <c r="L218" s="24">
        <f t="shared" si="18"/>
        <v>3308759.8199499999</v>
      </c>
      <c r="M218" s="24">
        <f>'Izvjestaj CBCG - CBCG Survey'!U219+'Izvj. ost.dep.inst - ODC Survey'!V219+('Izvjestaj CBCG - CBCG Survey'!X219-'Izvjestaj CBCG - CBCG Survey'!O219)+('Izvj. ost.dep.inst - ODC Survey'!W219-'Izvj. ost.dep.inst - ODC Survey'!P219)</f>
        <v>88337.609749999829</v>
      </c>
      <c r="N218" s="24">
        <f>'Izvjestaj CBCG - CBCG Survey'!Y219+'Izvj. ost.dep.inst - ODC Survey'!X219</f>
        <v>3673235.7678200002</v>
      </c>
      <c r="O218" s="24">
        <f>'Izvjestaj CBCG - CBCG Survey'!Z219+'Izvj. ost.dep.inst - ODC Survey'!Y219</f>
        <v>624952.94932999997</v>
      </c>
      <c r="P218" s="24">
        <f t="shared" si="19"/>
        <v>4298188.7171499999</v>
      </c>
      <c r="Q218" s="24">
        <f>'Izvj. ost.dep.inst - ODC Survey'!AA219</f>
        <v>8716</v>
      </c>
      <c r="R218" s="353">
        <f>'Izvj. ost.dep.inst - ODC Survey'!AB219</f>
        <v>7121</v>
      </c>
      <c r="S218" s="24">
        <f>'Izvjestaj CBCG - CBCG Survey'!AB219+'Izvj. ost.dep.inst - ODC Survey'!AC219</f>
        <v>966502.36088000005</v>
      </c>
      <c r="T218" s="147" t="s">
        <v>42</v>
      </c>
      <c r="U218" s="708"/>
      <c r="V218" s="52"/>
    </row>
    <row r="219" spans="1:22" ht="12" customHeight="1" x14ac:dyDescent="0.2">
      <c r="A219" s="708"/>
      <c r="B219" s="628" t="s">
        <v>43</v>
      </c>
      <c r="C219" s="24">
        <f>'Izvjestaj CBCG - CBCG Survey'!I220</f>
        <v>1618001.07742</v>
      </c>
      <c r="D219" s="24">
        <f>'Izvj. ost.dep.inst - ODC Survey'!I220</f>
        <v>1967602</v>
      </c>
      <c r="E219" s="24">
        <f t="shared" si="15"/>
        <v>3585603.07742</v>
      </c>
      <c r="F219" s="24">
        <f>'Izvjestaj CBCG - CBCG Survey'!M220</f>
        <v>130320.05369</v>
      </c>
      <c r="G219" s="24">
        <f>'Izvj. ost.dep.inst - ODC Survey'!N220</f>
        <v>1413446</v>
      </c>
      <c r="H219" s="24">
        <f t="shared" si="16"/>
        <v>1543766.05369</v>
      </c>
      <c r="I219" s="24">
        <f t="shared" si="17"/>
        <v>2041837.02373</v>
      </c>
      <c r="J219" s="24">
        <f>'Izvjestaj CBCG - CBCG Survey'!R220+'Izvj. ost.dep.inst - ODC Survey'!S220</f>
        <v>-129386.24393000011</v>
      </c>
      <c r="K219" s="24">
        <f>'Izvjestaj CBCG - CBCG Survey'!S220+'Izvj. ost.dep.inst - ODC Survey'!T220</f>
        <v>3465650.5626699999</v>
      </c>
      <c r="L219" s="24">
        <f t="shared" si="18"/>
        <v>3336264.31874</v>
      </c>
      <c r="M219" s="24">
        <f>'Izvjestaj CBCG - CBCG Survey'!U220+'Izvj. ost.dep.inst - ODC Survey'!V220+('Izvjestaj CBCG - CBCG Survey'!X220-'Izvjestaj CBCG - CBCG Survey'!O220)+('Izvj. ost.dep.inst - ODC Survey'!W220-'Izvj. ost.dep.inst - ODC Survey'!P220)</f>
        <v>97759.437849999871</v>
      </c>
      <c r="N219" s="24">
        <f>'Izvjestaj CBCG - CBCG Survey'!Y220+'Izvj. ost.dep.inst - ODC Survey'!X220</f>
        <v>3668286.5912800003</v>
      </c>
      <c r="O219" s="24">
        <f>'Izvjestaj CBCG - CBCG Survey'!Z220+'Izvj. ost.dep.inst - ODC Survey'!Y220</f>
        <v>616304.94932999997</v>
      </c>
      <c r="P219" s="24">
        <f t="shared" si="19"/>
        <v>4284591.5406100005</v>
      </c>
      <c r="Q219" s="24">
        <f>'Izvj. ost.dep.inst - ODC Survey'!AA220</f>
        <v>8751.0000000000018</v>
      </c>
      <c r="R219" s="353">
        <f>'Izvj. ost.dep.inst - ODC Survey'!AB220</f>
        <v>7147</v>
      </c>
      <c r="S219" s="24">
        <f>'Izvjestaj CBCG - CBCG Survey'!AB220+'Izvj. ost.dep.inst - ODC Survey'!AC220</f>
        <v>979855.36401000014</v>
      </c>
      <c r="T219" s="147" t="s">
        <v>48</v>
      </c>
      <c r="U219" s="708"/>
      <c r="V219" s="52"/>
    </row>
    <row r="220" spans="1:22" ht="12" customHeight="1" x14ac:dyDescent="0.2">
      <c r="A220" s="708"/>
      <c r="B220" s="628" t="s">
        <v>44</v>
      </c>
      <c r="C220" s="24">
        <f>'Izvjestaj CBCG - CBCG Survey'!I221</f>
        <v>1571797.36635</v>
      </c>
      <c r="D220" s="24">
        <f>'Izvj. ost.dep.inst - ODC Survey'!I221</f>
        <v>1935726</v>
      </c>
      <c r="E220" s="24">
        <f t="shared" si="15"/>
        <v>3507523.3663499998</v>
      </c>
      <c r="F220" s="24">
        <f>'Izvjestaj CBCG - CBCG Survey'!M221</f>
        <v>133148.34977999999</v>
      </c>
      <c r="G220" s="24">
        <f>'Izvj. ost.dep.inst - ODC Survey'!N221</f>
        <v>1437433.0000000002</v>
      </c>
      <c r="H220" s="24">
        <f t="shared" si="16"/>
        <v>1570581.3497800003</v>
      </c>
      <c r="I220" s="24">
        <f t="shared" si="17"/>
        <v>1936942.0165699995</v>
      </c>
      <c r="J220" s="24">
        <f>'Izvjestaj CBCG - CBCG Survey'!R221+'Izvj. ost.dep.inst - ODC Survey'!S221</f>
        <v>-26530.773450000095</v>
      </c>
      <c r="K220" s="24">
        <f>'Izvjestaj CBCG - CBCG Survey'!S221+'Izvj. ost.dep.inst - ODC Survey'!T221</f>
        <v>3528629.4317800002</v>
      </c>
      <c r="L220" s="24">
        <f t="shared" si="18"/>
        <v>3502098.65833</v>
      </c>
      <c r="M220" s="24">
        <f>'Izvjestaj CBCG - CBCG Survey'!U221+'Izvj. ost.dep.inst - ODC Survey'!V221+('Izvjestaj CBCG - CBCG Survey'!X221-'Izvjestaj CBCG - CBCG Survey'!O221)+('Izvj. ost.dep.inst - ODC Survey'!W221-'Izvj. ost.dep.inst - ODC Survey'!P221)</f>
        <v>100644.39055000013</v>
      </c>
      <c r="N220" s="24">
        <f>'Izvjestaj CBCG - CBCG Survey'!Y221+'Izvj. ost.dep.inst - ODC Survey'!X221</f>
        <v>3696209.8352800002</v>
      </c>
      <c r="O220" s="24">
        <f>'Izvjestaj CBCG - CBCG Survey'!Z221+'Izvj. ost.dep.inst - ODC Survey'!Y221</f>
        <v>628429.94932999997</v>
      </c>
      <c r="P220" s="24">
        <f t="shared" si="19"/>
        <v>4324639.7846100004</v>
      </c>
      <c r="Q220" s="24">
        <f>'Izvj. ost.dep.inst - ODC Survey'!AA221</f>
        <v>8786</v>
      </c>
      <c r="R220" s="353">
        <f>'Izvj. ost.dep.inst - ODC Survey'!AB221</f>
        <v>7175.0000000000009</v>
      </c>
      <c r="S220" s="24">
        <f>'Izvjestaj CBCG - CBCG Survey'!AB221+'Izvj. ost.dep.inst - ODC Survey'!AC221</f>
        <v>997791.49974</v>
      </c>
      <c r="T220" s="147" t="s">
        <v>44</v>
      </c>
      <c r="U220" s="708"/>
      <c r="V220" s="52"/>
    </row>
    <row r="221" spans="1:22" ht="12" customHeight="1" x14ac:dyDescent="0.2">
      <c r="A221" s="709"/>
      <c r="B221" s="148" t="s">
        <v>45</v>
      </c>
      <c r="C221" s="104">
        <f>'Izvjestaj CBCG - CBCG Survey'!I222</f>
        <v>1668878.61525</v>
      </c>
      <c r="D221" s="104">
        <f>'Izvj. ost.dep.inst - ODC Survey'!I222</f>
        <v>1801040</v>
      </c>
      <c r="E221" s="104">
        <f t="shared" si="15"/>
        <v>3469918.6152499998</v>
      </c>
      <c r="F221" s="104">
        <f>'Izvjestaj CBCG - CBCG Survey'!M222</f>
        <v>124144.21269999999</v>
      </c>
      <c r="G221" s="104">
        <f>'Izvj. ost.dep.inst - ODC Survey'!N222</f>
        <v>1539826</v>
      </c>
      <c r="H221" s="104">
        <f t="shared" si="16"/>
        <v>1663970.2127</v>
      </c>
      <c r="I221" s="104">
        <f t="shared" si="17"/>
        <v>1805948.4025499998</v>
      </c>
      <c r="J221" s="104">
        <f>'Izvjestaj CBCG - CBCG Survey'!R222+'Izvj. ost.dep.inst - ODC Survey'!S222</f>
        <v>48921.900690000039</v>
      </c>
      <c r="K221" s="104">
        <f>'Izvjestaj CBCG - CBCG Survey'!S222+'Izvj. ost.dep.inst - ODC Survey'!T222</f>
        <v>3596508.0406399998</v>
      </c>
      <c r="L221" s="104">
        <f t="shared" si="18"/>
        <v>3645429.9413299998</v>
      </c>
      <c r="M221" s="104">
        <f>'Izvjestaj CBCG - CBCG Survey'!U222+'Izvj. ost.dep.inst - ODC Survey'!V222+('Izvjestaj CBCG - CBCG Survey'!X222-'Izvjestaj CBCG - CBCG Survey'!O222)+('Izvj. ost.dep.inst - ODC Survey'!W222-'Izvj. ost.dep.inst - ODC Survey'!P222)</f>
        <v>102053.97089000023</v>
      </c>
      <c r="N221" s="104">
        <f>'Izvjestaj CBCG - CBCG Survey'!Y222+'Izvj. ost.dep.inst - ODC Survey'!X222</f>
        <v>3719521.43365</v>
      </c>
      <c r="O221" s="104">
        <f>'Izvjestaj CBCG - CBCG Survey'!Z222+'Izvj. ost.dep.inst - ODC Survey'!Y222</f>
        <v>639384.01675000007</v>
      </c>
      <c r="P221" s="104">
        <f t="shared" si="19"/>
        <v>4358905.4504000004</v>
      </c>
      <c r="Q221" s="104">
        <f>'Izvj. ost.dep.inst - ODC Survey'!AA222</f>
        <v>8822</v>
      </c>
      <c r="R221" s="359">
        <f>'Izvj. ost.dep.inst - ODC Survey'!AB222</f>
        <v>7198</v>
      </c>
      <c r="S221" s="104">
        <f>'Izvjestaj CBCG - CBCG Survey'!AB222+'Izvj. ost.dep.inst - ODC Survey'!AC222</f>
        <v>974400.92289000005</v>
      </c>
      <c r="T221" s="148" t="s">
        <v>45</v>
      </c>
      <c r="U221" s="709"/>
      <c r="V221" s="52"/>
    </row>
    <row r="222" spans="1:22" ht="12" customHeight="1" x14ac:dyDescent="0.2">
      <c r="A222" s="713">
        <v>2025</v>
      </c>
      <c r="B222" s="255" t="s">
        <v>34</v>
      </c>
      <c r="C222" s="635">
        <f>'Izvjestaj CBCG - CBCG Survey'!I223</f>
        <v>1447696.11579</v>
      </c>
      <c r="D222" s="636">
        <f>'Izvj. ost.dep.inst - ODC Survey'!I223</f>
        <v>1881337</v>
      </c>
      <c r="E222" s="636">
        <f t="shared" si="15"/>
        <v>3329033.1157900002</v>
      </c>
      <c r="F222" s="636">
        <f>'Izvjestaj CBCG - CBCG Survey'!M223</f>
        <v>124114.77752</v>
      </c>
      <c r="G222" s="636">
        <f>'Izvj. ost.dep.inst - ODC Survey'!N223</f>
        <v>1502520.0000000002</v>
      </c>
      <c r="H222" s="636">
        <f t="shared" si="16"/>
        <v>1626634.7775200002</v>
      </c>
      <c r="I222" s="636">
        <f t="shared" si="17"/>
        <v>1702398.3382699999</v>
      </c>
      <c r="J222" s="636">
        <f>'Izvjestaj CBCG - CBCG Survey'!R223+'Izvj. ost.dep.inst - ODC Survey'!S223</f>
        <v>40244.28660000005</v>
      </c>
      <c r="K222" s="636">
        <f>'Izvjestaj CBCG - CBCG Survey'!S223+'Izvj. ost.dep.inst - ODC Survey'!T223</f>
        <v>3630220.3140699998</v>
      </c>
      <c r="L222" s="636">
        <f t="shared" si="18"/>
        <v>3670464.6006700001</v>
      </c>
      <c r="M222" s="636">
        <f>'Izvjestaj CBCG - CBCG Survey'!U223+'Izvj. ost.dep.inst - ODC Survey'!V223+('Izvjestaj CBCG - CBCG Survey'!X223-'Izvjestaj CBCG - CBCG Survey'!O223)+('Izvj. ost.dep.inst - ODC Survey'!W223-'Izvj. ost.dep.inst - ODC Survey'!P223)</f>
        <v>98903.274570000009</v>
      </c>
      <c r="N222" s="636">
        <f>'Izvjestaj CBCG - CBCG Survey'!Y223+'Izvj. ost.dep.inst - ODC Survey'!X223</f>
        <v>3647081.26205</v>
      </c>
      <c r="O222" s="636">
        <f>'Izvjestaj CBCG - CBCG Survey'!Z223+'Izvj. ost.dep.inst - ODC Survey'!Y223</f>
        <v>621252.94564000005</v>
      </c>
      <c r="P222" s="636">
        <f t="shared" si="19"/>
        <v>4268334.2076900005</v>
      </c>
      <c r="Q222" s="636">
        <f>'Izvj. ost.dep.inst - ODC Survey'!AA223</f>
        <v>8649</v>
      </c>
      <c r="R222" s="351">
        <f>'Izvj. ost.dep.inst - ODC Survey'!AB223</f>
        <v>7227</v>
      </c>
      <c r="S222" s="636">
        <f>'Izvjestaj CBCG - CBCG Survey'!AB223+'Izvj. ost.dep.inst - ODC Survey'!AC223</f>
        <v>989750.45698000002</v>
      </c>
      <c r="T222" s="254" t="s">
        <v>34</v>
      </c>
      <c r="U222" s="713">
        <v>2025</v>
      </c>
      <c r="V222" s="52"/>
    </row>
    <row r="223" spans="1:22" ht="12" customHeight="1" x14ac:dyDescent="0.2">
      <c r="A223" s="713"/>
      <c r="B223" s="655" t="s">
        <v>35</v>
      </c>
      <c r="C223" s="637">
        <f>'Izvjestaj CBCG - CBCG Survey'!I224</f>
        <v>1387434.9166299999</v>
      </c>
      <c r="D223" s="24">
        <f>'Izvj. ost.dep.inst - ODC Survey'!I224</f>
        <v>1849388</v>
      </c>
      <c r="E223" s="24">
        <f t="shared" si="15"/>
        <v>3236822.9166299999</v>
      </c>
      <c r="F223" s="24">
        <f>'Izvjestaj CBCG - CBCG Survey'!M224</f>
        <v>124392.23952</v>
      </c>
      <c r="G223" s="24">
        <f>'Izvj. ost.dep.inst - ODC Survey'!N224</f>
        <v>1505183</v>
      </c>
      <c r="H223" s="24">
        <f t="shared" si="16"/>
        <v>1629575.2395200001</v>
      </c>
      <c r="I223" s="24">
        <f t="shared" si="17"/>
        <v>1607247.6771099998</v>
      </c>
      <c r="J223" s="24">
        <f>'Izvjestaj CBCG - CBCG Survey'!R224+'Izvj. ost.dep.inst - ODC Survey'!S224</f>
        <v>104753.51462000015</v>
      </c>
      <c r="K223" s="24">
        <f>'Izvjestaj CBCG - CBCG Survey'!S224+'Izvj. ost.dep.inst - ODC Survey'!T224</f>
        <v>3696313.82498</v>
      </c>
      <c r="L223" s="24">
        <f t="shared" si="18"/>
        <v>3801067.3396000001</v>
      </c>
      <c r="M223" s="24">
        <f>'Izvjestaj CBCG - CBCG Survey'!U224+'Izvj. ost.dep.inst - ODC Survey'!V224+('Izvjestaj CBCG - CBCG Survey'!X224-'Izvjestaj CBCG - CBCG Survey'!O224)+('Izvj. ost.dep.inst - ODC Survey'!W224-'Izvj. ost.dep.inst - ODC Survey'!P224)</f>
        <v>93459.120370000135</v>
      </c>
      <c r="N223" s="24">
        <f>'Izvjestaj CBCG - CBCG Survey'!Y224+'Izvj. ost.dep.inst - ODC Survey'!X224</f>
        <v>3652978.64151</v>
      </c>
      <c r="O223" s="24">
        <f>'Izvjestaj CBCG - CBCG Survey'!Z224+'Izvj. ost.dep.inst - ODC Survey'!Y224</f>
        <v>638747.94564000005</v>
      </c>
      <c r="P223" s="24">
        <f t="shared" si="19"/>
        <v>4291726.58715</v>
      </c>
      <c r="Q223" s="24">
        <f>'Izvj. ost.dep.inst - ODC Survey'!AA224</f>
        <v>8681.0000000000018</v>
      </c>
      <c r="R223" s="353">
        <f>'Izvj. ost.dep.inst - ODC Survey'!AB224</f>
        <v>10275</v>
      </c>
      <c r="S223" s="24">
        <f>'Izvjestaj CBCG - CBCG Survey'!AB224+'Izvj. ost.dep.inst - ODC Survey'!AC224</f>
        <v>1004165.3094899999</v>
      </c>
      <c r="T223" s="643" t="s">
        <v>35</v>
      </c>
      <c r="U223" s="713"/>
      <c r="V223" s="52"/>
    </row>
    <row r="224" spans="1:22" ht="12" customHeight="1" x14ac:dyDescent="0.2">
      <c r="A224" s="713"/>
      <c r="B224" s="655" t="s">
        <v>36</v>
      </c>
      <c r="C224" s="637">
        <f>'Izvjestaj CBCG - CBCG Survey'!I225</f>
        <v>1254732.8785300001</v>
      </c>
      <c r="D224" s="24">
        <f>'Izvj. ost.dep.inst - ODC Survey'!I225</f>
        <v>1855751</v>
      </c>
      <c r="E224" s="24">
        <f t="shared" si="15"/>
        <v>3110483.8785300003</v>
      </c>
      <c r="F224" s="24">
        <f>'Izvjestaj CBCG - CBCG Survey'!M225</f>
        <v>112255.91482000001</v>
      </c>
      <c r="G224" s="24">
        <f>'Izvj. ost.dep.inst - ODC Survey'!N225</f>
        <v>1555340</v>
      </c>
      <c r="H224" s="24">
        <f t="shared" si="16"/>
        <v>1667595.9148200001</v>
      </c>
      <c r="I224" s="24">
        <f t="shared" si="17"/>
        <v>1442887.9637100003</v>
      </c>
      <c r="J224" s="24">
        <f>'Izvjestaj CBCG - CBCG Survey'!R225+'Izvj. ost.dep.inst - ODC Survey'!S225</f>
        <v>134487.06380999991</v>
      </c>
      <c r="K224" s="24">
        <f>'Izvjestaj CBCG - CBCG Survey'!S225+'Izvj. ost.dep.inst - ODC Survey'!T225</f>
        <v>3779852.42827</v>
      </c>
      <c r="L224" s="24">
        <f t="shared" si="18"/>
        <v>3914339.4920799998</v>
      </c>
      <c r="M224" s="24">
        <f>'Izvjestaj CBCG - CBCG Survey'!U225+'Izvj. ost.dep.inst - ODC Survey'!V225+('Izvjestaj CBCG - CBCG Survey'!X225-'Izvjestaj CBCG - CBCG Survey'!O225)+('Izvj. ost.dep.inst - ODC Survey'!W225-'Izvj. ost.dep.inst - ODC Survey'!P225)</f>
        <v>98296.585909999791</v>
      </c>
      <c r="N224" s="24">
        <f>'Izvjestaj CBCG - CBCG Survey'!Y225+'Izvj. ost.dep.inst - ODC Survey'!X225</f>
        <v>3591131.3638800001</v>
      </c>
      <c r="O224" s="24">
        <f>'Izvjestaj CBCG - CBCG Survey'!Z225+'Izvj. ost.dep.inst - ODC Survey'!Y225</f>
        <v>632033.8086499999</v>
      </c>
      <c r="P224" s="24">
        <f t="shared" si="19"/>
        <v>4223165.1725300001</v>
      </c>
      <c r="Q224" s="24">
        <f>'Izvj. ost.dep.inst - ODC Survey'!AA225</f>
        <v>8718</v>
      </c>
      <c r="R224" s="353">
        <f>'Izvj. ost.dep.inst - ODC Survey'!AB225</f>
        <v>10140</v>
      </c>
      <c r="S224" s="24">
        <f>'Izvjestaj CBCG - CBCG Survey'!AB225+'Izvj. ost.dep.inst - ODC Survey'!AC225</f>
        <v>1016908.6976499999</v>
      </c>
      <c r="T224" s="643" t="s">
        <v>36</v>
      </c>
      <c r="U224" s="713"/>
      <c r="V224" s="52"/>
    </row>
    <row r="225" spans="1:22" ht="12" customHeight="1" x14ac:dyDescent="0.2">
      <c r="A225" s="713"/>
      <c r="B225" s="655" t="s">
        <v>37</v>
      </c>
      <c r="C225" s="637">
        <f>'Izvjestaj CBCG - CBCG Survey'!I226</f>
        <v>1616494.0426900003</v>
      </c>
      <c r="D225" s="24">
        <f>'Izvj. ost.dep.inst - ODC Survey'!I226</f>
        <v>1871569</v>
      </c>
      <c r="E225" s="24">
        <f t="shared" ref="E225:E226" si="20">C225+D225</f>
        <v>3488063.0426900005</v>
      </c>
      <c r="F225" s="24">
        <f>'Izvjestaj CBCG - CBCG Survey'!M226</f>
        <v>108951.06565999999</v>
      </c>
      <c r="G225" s="24">
        <f>'Izvj. ost.dep.inst - ODC Survey'!N226</f>
        <v>1603313</v>
      </c>
      <c r="H225" s="24">
        <f t="shared" ref="H225:H226" si="21">F225+G225</f>
        <v>1712264.0656600001</v>
      </c>
      <c r="I225" s="24">
        <f t="shared" ref="I225:I226" si="22">E225-H225</f>
        <v>1775798.9770300004</v>
      </c>
      <c r="J225" s="24">
        <f>'Izvjestaj CBCG - CBCG Survey'!R226+'Izvj. ost.dep.inst - ODC Survey'!S226</f>
        <v>-303688.99536</v>
      </c>
      <c r="K225" s="24">
        <f>'Izvjestaj CBCG - CBCG Survey'!S226+'Izvj. ost.dep.inst - ODC Survey'!T226</f>
        <v>3937677.4837000007</v>
      </c>
      <c r="L225" s="24">
        <f t="shared" ref="L225:L226" si="23">J225+K225</f>
        <v>3633988.4883400006</v>
      </c>
      <c r="M225" s="24">
        <f>'Izvjestaj CBCG - CBCG Survey'!U226+'Izvj. ost.dep.inst - ODC Survey'!V226+('Izvjestaj CBCG - CBCG Survey'!X226-'Izvjestaj CBCG - CBCG Survey'!O226)+('Izvj. ost.dep.inst - ODC Survey'!W226-'Izvj. ost.dep.inst - ODC Survey'!P226)</f>
        <v>75008.815970000171</v>
      </c>
      <c r="N225" s="24">
        <f>'Izvjestaj CBCG - CBCG Survey'!Y226+'Izvj. ost.dep.inst - ODC Survey'!X226</f>
        <v>3601730.5934299999</v>
      </c>
      <c r="O225" s="24">
        <f>'Izvjestaj CBCG - CBCG Survey'!Z226+'Izvj. ost.dep.inst - ODC Survey'!Y226</f>
        <v>679217.97782999999</v>
      </c>
      <c r="P225" s="24">
        <f t="shared" ref="P225:P226" si="24">N225+O225</f>
        <v>4280948.5712599996</v>
      </c>
      <c r="Q225" s="24">
        <f>'Izvj. ost.dep.inst - ODC Survey'!AA226</f>
        <v>8752</v>
      </c>
      <c r="R225" s="353">
        <f>'Izvj. ost.dep.inst - ODC Survey'!AB226</f>
        <v>8131</v>
      </c>
      <c r="S225" s="24">
        <f>'Izvjestaj CBCG - CBCG Survey'!AB226+'Izvj. ost.dep.inst - ODC Survey'!AC226</f>
        <v>1036949.07844</v>
      </c>
      <c r="T225" s="643" t="s">
        <v>37</v>
      </c>
      <c r="U225" s="713"/>
      <c r="V225" s="52"/>
    </row>
    <row r="226" spans="1:22" ht="12" customHeight="1" x14ac:dyDescent="0.2">
      <c r="A226" s="713"/>
      <c r="B226" s="655" t="s">
        <v>38</v>
      </c>
      <c r="C226" s="637">
        <f>'Izvjestaj CBCG - CBCG Survey'!I227</f>
        <v>1578019.9210599998</v>
      </c>
      <c r="D226" s="24">
        <f>'Izvj. ost.dep.inst - ODC Survey'!I227</f>
        <v>1878280</v>
      </c>
      <c r="E226" s="24">
        <f t="shared" si="20"/>
        <v>3456299.9210599996</v>
      </c>
      <c r="F226" s="24">
        <f>'Izvjestaj CBCG - CBCG Survey'!M227</f>
        <v>109325.59009</v>
      </c>
      <c r="G226" s="24">
        <f>'Izvj. ost.dep.inst - ODC Survey'!N227</f>
        <v>1612754</v>
      </c>
      <c r="H226" s="24">
        <f t="shared" si="21"/>
        <v>1722079.5900900001</v>
      </c>
      <c r="I226" s="24">
        <f t="shared" si="22"/>
        <v>1734220.3309699995</v>
      </c>
      <c r="J226" s="24">
        <f>'Izvjestaj CBCG - CBCG Survey'!R227+'Izvj. ost.dep.inst - ODC Survey'!S227</f>
        <v>-228719.83746999997</v>
      </c>
      <c r="K226" s="24">
        <f>'Izvjestaj CBCG - CBCG Survey'!S227+'Izvj. ost.dep.inst - ODC Survey'!T227</f>
        <v>4003431.9355000006</v>
      </c>
      <c r="L226" s="24">
        <f t="shared" si="23"/>
        <v>3774712.0980300005</v>
      </c>
      <c r="M226" s="24">
        <f>'Izvjestaj CBCG - CBCG Survey'!U227+'Izvj. ost.dep.inst - ODC Survey'!V227+('Izvjestaj CBCG - CBCG Survey'!X227-'Izvjestaj CBCG - CBCG Survey'!O227)+('Izvj. ost.dep.inst - ODC Survey'!W227-'Izvj. ost.dep.inst - ODC Survey'!P227)</f>
        <v>124873.37994000071</v>
      </c>
      <c r="N226" s="24">
        <f>'Izvjestaj CBCG - CBCG Survey'!Y227+'Izvj. ost.dep.inst - ODC Survey'!X227</f>
        <v>3638864.0869499999</v>
      </c>
      <c r="O226" s="24">
        <f>'Izvjestaj CBCG - CBCG Survey'!Z227+'Izvj. ost.dep.inst - ODC Survey'!Y227</f>
        <v>673716.74393000011</v>
      </c>
      <c r="P226" s="24">
        <f t="shared" si="24"/>
        <v>4312580.8308800003</v>
      </c>
      <c r="Q226" s="24">
        <f>'Izvj. ost.dep.inst - ODC Survey'!AA227</f>
        <v>8788</v>
      </c>
      <c r="R226" s="353">
        <f>'Izvj. ost.dep.inst - ODC Survey'!AB227</f>
        <v>10186</v>
      </c>
      <c r="S226" s="24">
        <f>'Izvjestaj CBCG - CBCG Survey'!AB227+'Izvj. ost.dep.inst - ODC Survey'!AC227</f>
        <v>1052504.2184799998</v>
      </c>
      <c r="T226" s="643" t="s">
        <v>46</v>
      </c>
      <c r="U226" s="713"/>
      <c r="V226" s="52"/>
    </row>
    <row r="227" spans="1:22" ht="12" customHeight="1" x14ac:dyDescent="0.2">
      <c r="A227" s="713"/>
      <c r="B227" s="655" t="s">
        <v>39</v>
      </c>
      <c r="C227" s="637">
        <f>'Izvjestaj CBCG - CBCG Survey'!I228</f>
        <v>1534561.0997199998</v>
      </c>
      <c r="D227" s="24">
        <f>'Izvj. ost.dep.inst - ODC Survey'!I228</f>
        <v>1877453</v>
      </c>
      <c r="E227" s="24">
        <f t="shared" ref="E227:E228" si="25">C227+D227</f>
        <v>3412014.0997199998</v>
      </c>
      <c r="F227" s="24">
        <f>'Izvjestaj CBCG - CBCG Survey'!M228</f>
        <v>98253.980080000008</v>
      </c>
      <c r="G227" s="24">
        <f>'Izvj. ost.dep.inst - ODC Survey'!N228</f>
        <v>1596408</v>
      </c>
      <c r="H227" s="24">
        <f t="shared" ref="H227:H228" si="26">F227+G227</f>
        <v>1694661.9800800001</v>
      </c>
      <c r="I227" s="24">
        <f t="shared" ref="I227:I228" si="27">E227-H227</f>
        <v>1717352.1196399997</v>
      </c>
      <c r="J227" s="24">
        <f>'Izvjestaj CBCG - CBCG Survey'!R228+'Izvj. ost.dep.inst - ODC Survey'!S228</f>
        <v>-193150.30115999992</v>
      </c>
      <c r="K227" s="24">
        <f>'Izvjestaj CBCG - CBCG Survey'!S228+'Izvj. ost.dep.inst - ODC Survey'!T228</f>
        <v>4057923.9259299994</v>
      </c>
      <c r="L227" s="24">
        <f t="shared" ref="L227:L228" si="28">J227+K227</f>
        <v>3864773.6247699996</v>
      </c>
      <c r="M227" s="24">
        <f>'Izvjestaj CBCG - CBCG Survey'!U228+'Izvj. ost.dep.inst - ODC Survey'!V228+('Izvjestaj CBCG - CBCG Survey'!X228-'Izvjestaj CBCG - CBCG Survey'!O228)+('Izvj. ost.dep.inst - ODC Survey'!W228-'Izvj. ost.dep.inst - ODC Survey'!P228)</f>
        <v>136998.94033999986</v>
      </c>
      <c r="N227" s="24">
        <f>'Izvjestaj CBCG - CBCG Survey'!Y228+'Izvj. ost.dep.inst - ODC Survey'!X228</f>
        <v>3711786.3414500002</v>
      </c>
      <c r="O227" s="24">
        <f>'Izvjestaj CBCG - CBCG Survey'!Z228+'Izvj. ost.dep.inst - ODC Survey'!Y228</f>
        <v>653874.70437000017</v>
      </c>
      <c r="P227" s="24">
        <f t="shared" ref="P227:P228" si="29">N227+O227</f>
        <v>4365661.0458200006</v>
      </c>
      <c r="Q227" s="24">
        <f>'Izvj. ost.dep.inst - ODC Survey'!AA228</f>
        <v>8751</v>
      </c>
      <c r="R227" s="353">
        <f>'Izvj. ost.dep.inst - ODC Survey'!AB228</f>
        <v>10233</v>
      </c>
      <c r="S227" s="24">
        <f>'Izvjestaj CBCG - CBCG Survey'!AB228+'Izvj. ost.dep.inst - ODC Survey'!AC228</f>
        <v>1060483.7585499999</v>
      </c>
      <c r="T227" s="643" t="s">
        <v>86</v>
      </c>
      <c r="U227" s="713"/>
      <c r="V227" s="52"/>
    </row>
    <row r="228" spans="1:22" ht="12" customHeight="1" x14ac:dyDescent="0.2">
      <c r="A228" s="713"/>
      <c r="B228" s="655" t="s">
        <v>40</v>
      </c>
      <c r="C228" s="637">
        <f>'Izvjestaj CBCG - CBCG Survey'!I229</f>
        <v>1537987.5714600002</v>
      </c>
      <c r="D228" s="24">
        <f>'Izvj. ost.dep.inst - ODC Survey'!I229</f>
        <v>2034155</v>
      </c>
      <c r="E228" s="24">
        <f t="shared" si="25"/>
        <v>3572142.5714600002</v>
      </c>
      <c r="F228" s="24">
        <f>'Izvjestaj CBCG - CBCG Survey'!M229</f>
        <v>99208.048999999999</v>
      </c>
      <c r="G228" s="24">
        <f>'Izvj. ost.dep.inst - ODC Survey'!N229</f>
        <v>1581326</v>
      </c>
      <c r="H228" s="24">
        <f t="shared" si="26"/>
        <v>1680534.0490000001</v>
      </c>
      <c r="I228" s="24">
        <f t="shared" si="27"/>
        <v>1891608.5224600001</v>
      </c>
      <c r="J228" s="24">
        <f>'Izvjestaj CBCG - CBCG Survey'!R229+'Izvj. ost.dep.inst - ODC Survey'!S229</f>
        <v>-193569.63716999994</v>
      </c>
      <c r="K228" s="24">
        <f>'Izvjestaj CBCG - CBCG Survey'!S229+'Izvj. ost.dep.inst - ODC Survey'!T229</f>
        <v>4096064.4483200004</v>
      </c>
      <c r="L228" s="24">
        <f t="shared" si="28"/>
        <v>3902494.8111500004</v>
      </c>
      <c r="M228" s="24">
        <f>'Izvjestaj CBCG - CBCG Survey'!U229+'Izvj. ost.dep.inst - ODC Survey'!V229+('Izvjestaj CBCG - CBCG Survey'!X229-'Izvjestaj CBCG - CBCG Survey'!O229)+('Izvj. ost.dep.inst - ODC Survey'!W229-'Izvj. ost.dep.inst - ODC Survey'!P229)</f>
        <v>133374.36525000003</v>
      </c>
      <c r="N228" s="24">
        <f>'Izvjestaj CBCG - CBCG Survey'!Y229+'Izvj. ost.dep.inst - ODC Survey'!X229</f>
        <v>3927876.2867299994</v>
      </c>
      <c r="O228" s="24">
        <f>'Izvjestaj CBCG - CBCG Survey'!Z229+'Izvj. ost.dep.inst - ODC Survey'!Y229</f>
        <v>636959.21646000014</v>
      </c>
      <c r="P228" s="24">
        <f t="shared" si="29"/>
        <v>4564835.5031899996</v>
      </c>
      <c r="Q228" s="24">
        <f>'Izvj. ost.dep.inst - ODC Survey'!AA229</f>
        <v>8582</v>
      </c>
      <c r="R228" s="353">
        <f>'Izvj. ost.dep.inst - ODC Survey'!AB229</f>
        <v>10224</v>
      </c>
      <c r="S228" s="24">
        <f>'Izvjestaj CBCG - CBCG Survey'!AB229+'Izvj. ost.dep.inst - ODC Survey'!AC229</f>
        <v>1077088.4654699999</v>
      </c>
      <c r="T228" s="643" t="s">
        <v>77</v>
      </c>
      <c r="U228" s="713"/>
      <c r="V228" s="52"/>
    </row>
    <row r="229" spans="1:22" ht="12" customHeight="1" x14ac:dyDescent="0.2">
      <c r="A229" s="713"/>
      <c r="B229" s="655" t="s">
        <v>41</v>
      </c>
      <c r="C229" s="637">
        <f>'Izvjestaj CBCG - CBCG Survey'!I230</f>
        <v>1627859.1887600003</v>
      </c>
      <c r="D229" s="24">
        <f>'Izvj. ost.dep.inst - ODC Survey'!I230</f>
        <v>2132546</v>
      </c>
      <c r="E229" s="24">
        <f t="shared" ref="E229" si="30">C229+D229</f>
        <v>3760405.1887600003</v>
      </c>
      <c r="F229" s="24">
        <f>'Izvjestaj CBCG - CBCG Survey'!M230</f>
        <v>98391.131930000003</v>
      </c>
      <c r="G229" s="24">
        <f>'Izvj. ost.dep.inst - ODC Survey'!N230</f>
        <v>1515595</v>
      </c>
      <c r="H229" s="24">
        <f t="shared" ref="H229" si="31">F229+G229</f>
        <v>1613986.1319299999</v>
      </c>
      <c r="I229" s="24">
        <f t="shared" ref="I229" si="32">E229-H229</f>
        <v>2146419.0568300001</v>
      </c>
      <c r="J229" s="24">
        <f>'Izvjestaj CBCG - CBCG Survey'!R230+'Izvj. ost.dep.inst - ODC Survey'!S230</f>
        <v>-212307.92359999998</v>
      </c>
      <c r="K229" s="24">
        <f>'Izvjestaj CBCG - CBCG Survey'!S230+'Izvj. ost.dep.inst - ODC Survey'!T230</f>
        <v>4100139.5266100001</v>
      </c>
      <c r="L229" s="24">
        <f t="shared" ref="L229" si="33">J229+K229</f>
        <v>3887831.6030100002</v>
      </c>
      <c r="M229" s="24">
        <f>'Izvjestaj CBCG - CBCG Survey'!U230+'Izvj. ost.dep.inst - ODC Survey'!V230+('Izvjestaj CBCG - CBCG Survey'!X230-'Izvjestaj CBCG - CBCG Survey'!O230)+('Izvj. ost.dep.inst - ODC Survey'!W230-'Izvj. ost.dep.inst - ODC Survey'!P230)</f>
        <v>143046.82621999993</v>
      </c>
      <c r="N229" s="24">
        <f>'Izvjestaj CBCG - CBCG Survey'!Y230+'Izvj. ost.dep.inst - ODC Survey'!X230</f>
        <v>4131250.10812</v>
      </c>
      <c r="O229" s="24">
        <f>'Izvjestaj CBCG - CBCG Survey'!Z230+'Izvj. ost.dep.inst - ODC Survey'!Y230</f>
        <v>647801.21646000003</v>
      </c>
      <c r="P229" s="24">
        <f t="shared" ref="P229" si="34">N229+O229</f>
        <v>4779051.3245799998</v>
      </c>
      <c r="Q229" s="24">
        <f>'Izvj. ost.dep.inst - ODC Survey'!AA230</f>
        <v>8617</v>
      </c>
      <c r="R229" s="353">
        <f>'Izvj. ost.dep.inst - ODC Survey'!AB230</f>
        <v>10280</v>
      </c>
      <c r="S229" s="651">
        <f>'Izvjestaj CBCG - CBCG Survey'!AB230+'Izvj. ost.dep.inst - ODC Survey'!AC230</f>
        <v>1093266.5093499999</v>
      </c>
      <c r="T229" s="653" t="s">
        <v>47</v>
      </c>
      <c r="U229" s="713"/>
      <c r="V229" s="52"/>
    </row>
    <row r="230" spans="1:22" ht="12" customHeight="1" x14ac:dyDescent="0.2">
      <c r="A230" s="713"/>
      <c r="B230" s="655" t="s">
        <v>42</v>
      </c>
      <c r="C230" s="637">
        <f>'Izvjestaj CBCG - CBCG Survey'!I231</f>
        <v>1580622.13583</v>
      </c>
      <c r="D230" s="24">
        <f>'Izvj. ost.dep.inst - ODC Survey'!I231</f>
        <v>2071465</v>
      </c>
      <c r="E230" s="24">
        <f t="shared" ref="E230:E231" si="35">C230+D230</f>
        <v>3652087.13583</v>
      </c>
      <c r="F230" s="24">
        <f>'Izvjestaj CBCG - CBCG Survey'!M231</f>
        <v>97861.951549999998</v>
      </c>
      <c r="G230" s="24">
        <f>'Izvj. ost.dep.inst - ODC Survey'!N231</f>
        <v>1436263</v>
      </c>
      <c r="H230" s="24">
        <f t="shared" ref="H230:H231" si="36">F230+G230</f>
        <v>1534124.9515499999</v>
      </c>
      <c r="I230" s="24">
        <f t="shared" ref="I230:I231" si="37">E230-H230</f>
        <v>2117962.1842800002</v>
      </c>
      <c r="J230" s="24">
        <f>'Izvjestaj CBCG - CBCG Survey'!R231+'Izvj. ost.dep.inst - ODC Survey'!S231</f>
        <v>-189466.74933000002</v>
      </c>
      <c r="K230" s="24">
        <f>'Izvjestaj CBCG - CBCG Survey'!S231+'Izvj. ost.dep.inst - ODC Survey'!T231</f>
        <v>4146481.0776200001</v>
      </c>
      <c r="L230" s="24">
        <f t="shared" ref="L230:L231" si="38">J230+K230</f>
        <v>3957014.3282900001</v>
      </c>
      <c r="M230" s="24">
        <f>'Izvjestaj CBCG - CBCG Survey'!U231+'Izvj. ost.dep.inst - ODC Survey'!V231+('Izvjestaj CBCG - CBCG Survey'!X231-'Izvjestaj CBCG - CBCG Survey'!O231)+('Izvj. ost.dep.inst - ODC Survey'!W231-'Izvj. ost.dep.inst - ODC Survey'!P231)</f>
        <v>138902.66814999992</v>
      </c>
      <c r="N230" s="24">
        <f>'Izvjestaj CBCG - CBCG Survey'!Y231+'Izvj. ost.dep.inst - ODC Survey'!X231</f>
        <v>4146544.9859799999</v>
      </c>
      <c r="O230" s="24">
        <f>'Izvjestaj CBCG - CBCG Survey'!Z231+'Izvj. ost.dep.inst - ODC Survey'!Y231</f>
        <v>657089.40648999996</v>
      </c>
      <c r="P230" s="24">
        <f t="shared" ref="P230:P231" si="39">N230+O230</f>
        <v>4803634.3924700003</v>
      </c>
      <c r="Q230" s="24">
        <f>'Izvj. ost.dep.inst - ODC Survey'!AA231</f>
        <v>15856</v>
      </c>
      <c r="R230" s="353">
        <f>'Izvj. ost.dep.inst - ODC Survey'!AB231</f>
        <v>10141</v>
      </c>
      <c r="S230" s="651">
        <f>'Izvjestaj CBCG - CBCG Survey'!AB231+'Izvj. ost.dep.inst - ODC Survey'!AC231</f>
        <v>1106444.4522599999</v>
      </c>
      <c r="T230" s="653" t="s">
        <v>42</v>
      </c>
      <c r="U230" s="713"/>
      <c r="V230" s="52"/>
    </row>
    <row r="231" spans="1:22" ht="12" customHeight="1" x14ac:dyDescent="0.2">
      <c r="A231" s="713"/>
      <c r="B231" s="655" t="s">
        <v>43</v>
      </c>
      <c r="C231" s="637">
        <f>'Izvjestaj CBCG - CBCG Survey'!I232</f>
        <v>1546757.66252</v>
      </c>
      <c r="D231" s="24">
        <f>'Izvj. ost.dep.inst - ODC Survey'!I232</f>
        <v>1970970</v>
      </c>
      <c r="E231" s="24">
        <f t="shared" si="35"/>
        <v>3517727.6625199998</v>
      </c>
      <c r="F231" s="24">
        <f>'Izvjestaj CBCG - CBCG Survey'!M232</f>
        <v>98533.41257</v>
      </c>
      <c r="G231" s="24">
        <f>'Izvj. ost.dep.inst - ODC Survey'!N232</f>
        <v>1434830</v>
      </c>
      <c r="H231" s="24">
        <f t="shared" si="36"/>
        <v>1533363.4125699999</v>
      </c>
      <c r="I231" s="24">
        <f t="shared" si="37"/>
        <v>1984364.2499499999</v>
      </c>
      <c r="J231" s="24">
        <f>'Izvjestaj CBCG - CBCG Survey'!R232+'Izvj. ost.dep.inst - ODC Survey'!S232</f>
        <v>-142002.54445000004</v>
      </c>
      <c r="K231" s="24">
        <f>'Izvjestaj CBCG - CBCG Survey'!S232+'Izvj. ost.dep.inst - ODC Survey'!T232</f>
        <v>4212440.24553</v>
      </c>
      <c r="L231" s="24">
        <f t="shared" si="38"/>
        <v>4070437.70108</v>
      </c>
      <c r="M231" s="24">
        <f>'Izvjestaj CBCG - CBCG Survey'!U232+'Izvj. ost.dep.inst - ODC Survey'!V232+('Izvjestaj CBCG - CBCG Survey'!X232-'Izvjestaj CBCG - CBCG Survey'!O232)+('Izvj. ost.dep.inst - ODC Survey'!W232-'Izvj. ost.dep.inst - ODC Survey'!P232)</f>
        <v>127162.63617999991</v>
      </c>
      <c r="N231" s="24">
        <f>'Izvjestaj CBCG - CBCG Survey'!Y232+'Izvj. ost.dep.inst - ODC Survey'!X232</f>
        <v>4132739.7462200001</v>
      </c>
      <c r="O231" s="24">
        <f>'Izvjestaj CBCG - CBCG Survey'!Z232+'Izvj. ost.dep.inst - ODC Survey'!Y232</f>
        <v>665494.40648999996</v>
      </c>
      <c r="P231" s="24">
        <f t="shared" si="39"/>
        <v>4798234.1527100001</v>
      </c>
      <c r="Q231" s="24">
        <f>'Izvj. ost.dep.inst - ODC Survey'!AA232</f>
        <v>15973</v>
      </c>
      <c r="R231" s="353">
        <f>'Izvj. ost.dep.inst - ODC Survey'!AB232</f>
        <v>10132</v>
      </c>
      <c r="S231" s="651">
        <f>'Izvjestaj CBCG - CBCG Survey'!AB232+'Izvj. ost.dep.inst - ODC Survey'!AC232</f>
        <v>1103303.16215</v>
      </c>
      <c r="T231" s="653" t="s">
        <v>48</v>
      </c>
      <c r="U231" s="713"/>
      <c r="V231" s="52"/>
    </row>
    <row r="232" spans="1:22" ht="12" customHeight="1" x14ac:dyDescent="0.2">
      <c r="A232" s="713"/>
      <c r="B232" s="655" t="s">
        <v>44</v>
      </c>
      <c r="C232" s="637">
        <f>'Izvjestaj CBCG - CBCG Survey'!I233</f>
        <v>1519740.1217399999</v>
      </c>
      <c r="D232" s="24">
        <f>'Izvj. ost.dep.inst - ODC Survey'!I233</f>
        <v>1869134</v>
      </c>
      <c r="E232" s="24">
        <f t="shared" ref="E232" si="40">C232+D232</f>
        <v>3388874.1217399999</v>
      </c>
      <c r="F232" s="24">
        <f>'Izvjestaj CBCG - CBCG Survey'!M233</f>
        <v>98350.139880000002</v>
      </c>
      <c r="G232" s="24">
        <f>'Izvj. ost.dep.inst - ODC Survey'!N233</f>
        <v>1440097</v>
      </c>
      <c r="H232" s="24">
        <f t="shared" ref="H232" si="41">F232+G232</f>
        <v>1538447.1398799999</v>
      </c>
      <c r="I232" s="24">
        <f t="shared" ref="I232" si="42">E232-H232</f>
        <v>1850426.9818599999</v>
      </c>
      <c r="J232" s="24">
        <f>'Izvjestaj CBCG - CBCG Survey'!R233+'Izvj. ost.dep.inst - ODC Survey'!S233</f>
        <v>-129605.67762000003</v>
      </c>
      <c r="K232" s="24">
        <f>'Izvjestaj CBCG - CBCG Survey'!S233+'Izvj. ost.dep.inst - ODC Survey'!T233</f>
        <v>4282425.8085099999</v>
      </c>
      <c r="L232" s="24">
        <f t="shared" ref="L232" si="43">J232+K232</f>
        <v>4152820.1308899997</v>
      </c>
      <c r="M232" s="24">
        <f>'Izvjestaj CBCG - CBCG Survey'!U233+'Izvj. ost.dep.inst - ODC Survey'!V233+('Izvjestaj CBCG - CBCG Survey'!X233-'Izvjestaj CBCG - CBCG Survey'!O233)+('Izvj. ost.dep.inst - ODC Survey'!W233-'Izvj. ost.dep.inst - ODC Survey'!P233)</f>
        <v>143092.27721999993</v>
      </c>
      <c r="N232" s="24">
        <f>'Izvjestaj CBCG - CBCG Survey'!Y233+'Izvj. ost.dep.inst - ODC Survey'!X233</f>
        <v>4042740.2735100002</v>
      </c>
      <c r="O232" s="24">
        <f>'Izvjestaj CBCG - CBCG Survey'!Z233+'Izvj. ost.dep.inst - ODC Survey'!Y233</f>
        <v>675889.44775000005</v>
      </c>
      <c r="P232" s="24">
        <f t="shared" ref="P232" si="44">N232+O232</f>
        <v>4718629.72126</v>
      </c>
      <c r="Q232" s="24">
        <f>'Izvj. ost.dep.inst - ODC Survey'!AA233</f>
        <v>16086</v>
      </c>
      <c r="R232" s="353">
        <f>'Izvj. ost.dep.inst - ODC Survey'!AB233</f>
        <v>10186</v>
      </c>
      <c r="S232" s="651">
        <f>'Izvjestaj CBCG - CBCG Survey'!AB233+'Izvj. ost.dep.inst - ODC Survey'!AC233</f>
        <v>1115252.11427</v>
      </c>
      <c r="T232" s="657" t="s">
        <v>44</v>
      </c>
      <c r="U232" s="713"/>
      <c r="V232" s="52"/>
    </row>
    <row r="233" spans="1:22" ht="12" customHeight="1" x14ac:dyDescent="0.2">
      <c r="A233" s="707"/>
      <c r="B233" s="658" t="s">
        <v>45</v>
      </c>
      <c r="C233" s="683">
        <f>'Izvjestaj CBCG - CBCG Survey'!I234</f>
        <v>1869092.0754600002</v>
      </c>
      <c r="D233" s="104">
        <f>'Izvj. ost.dep.inst - ODC Survey'!I234</f>
        <v>1891092</v>
      </c>
      <c r="E233" s="104">
        <f t="shared" ref="E233" si="45">C233+D233</f>
        <v>3760184.07546</v>
      </c>
      <c r="F233" s="104">
        <f>'Izvjestaj CBCG - CBCG Survey'!M234</f>
        <v>97682.075020000004</v>
      </c>
      <c r="G233" s="104">
        <f>'Izvj. ost.dep.inst - ODC Survey'!N234</f>
        <v>1603146</v>
      </c>
      <c r="H233" s="104">
        <f t="shared" ref="H233" si="46">F233+G233</f>
        <v>1700828.0750200001</v>
      </c>
      <c r="I233" s="104">
        <f t="shared" ref="I233" si="47">E233-H233</f>
        <v>2059356.0004399999</v>
      </c>
      <c r="J233" s="104">
        <f>'Izvjestaj CBCG - CBCG Survey'!R234+'Izvj. ost.dep.inst - ODC Survey'!S234</f>
        <v>-346745.38834000006</v>
      </c>
      <c r="K233" s="104">
        <f>'Izvjestaj CBCG - CBCG Survey'!S234+'Izvj. ost.dep.inst - ODC Survey'!T234</f>
        <v>4346591.3739999998</v>
      </c>
      <c r="L233" s="104">
        <f t="shared" ref="L233" si="48">J233+K233</f>
        <v>3999845.9856599998</v>
      </c>
      <c r="M233" s="104">
        <f>'Izvjestaj CBCG - CBCG Survey'!U234+'Izvj. ost.dep.inst - ODC Survey'!V234+('Izvjestaj CBCG - CBCG Survey'!X234-'Izvjestaj CBCG - CBCG Survey'!O234)+('Izvj. ost.dep.inst - ODC Survey'!W234-'Izvj. ost.dep.inst - ODC Survey'!P234)</f>
        <v>130458.85160000005</v>
      </c>
      <c r="N233" s="104">
        <f>'Izvjestaj CBCG - CBCG Survey'!Y234+'Izvj. ost.dep.inst - ODC Survey'!X234</f>
        <v>4066421.0096399998</v>
      </c>
      <c r="O233" s="104">
        <f>'Izvjestaj CBCG - CBCG Survey'!Z234+'Izvj. ost.dep.inst - ODC Survey'!Y234</f>
        <v>698267.85314999998</v>
      </c>
      <c r="P233" s="104">
        <f t="shared" ref="P233" si="49">N233+O233</f>
        <v>4764688.8627899997</v>
      </c>
      <c r="Q233" s="104">
        <f>'Izvj. ost.dep.inst - ODC Survey'!AA234</f>
        <v>19163</v>
      </c>
      <c r="R233" s="359">
        <f>'Izvj. ost.dep.inst - ODC Survey'!AB234</f>
        <v>10234</v>
      </c>
      <c r="S233" s="684">
        <f>'Izvjestaj CBCG - CBCG Survey'!AB234+'Izvj. ost.dep.inst - ODC Survey'!AC234</f>
        <v>1134651.27171</v>
      </c>
      <c r="T233" s="657" t="s">
        <v>45</v>
      </c>
      <c r="U233" s="707"/>
      <c r="V233" s="52"/>
    </row>
    <row r="234" spans="1:22" ht="12" customHeight="1" x14ac:dyDescent="0.2">
      <c r="A234" s="707">
        <v>2026</v>
      </c>
      <c r="B234" s="255" t="s">
        <v>34</v>
      </c>
      <c r="C234" s="637">
        <f>'Izvjestaj CBCG - CBCG Survey'!I235</f>
        <v>1782249.9153200001</v>
      </c>
      <c r="D234" s="24">
        <f>'Izvj. ost.dep.inst - ODC Survey'!I235</f>
        <v>1846829</v>
      </c>
      <c r="E234" s="24">
        <f t="shared" ref="E234" si="50">C234+D234</f>
        <v>3629078.9153200001</v>
      </c>
      <c r="F234" s="24">
        <f>'Izvjestaj CBCG - CBCG Survey'!M235</f>
        <v>97166.669569999998</v>
      </c>
      <c r="G234" s="24">
        <f>'Izvj. ost.dep.inst - ODC Survey'!N235</f>
        <v>1635900</v>
      </c>
      <c r="H234" s="24">
        <f t="shared" ref="H234" si="51">F234+G234</f>
        <v>1733066.6695699999</v>
      </c>
      <c r="I234" s="24">
        <f t="shared" ref="I234" si="52">E234-H234</f>
        <v>1896012.2457500002</v>
      </c>
      <c r="J234" s="24">
        <f>'Izvjestaj CBCG - CBCG Survey'!R235+'Izvj. ost.dep.inst - ODC Survey'!S235</f>
        <v>-313025.73044000007</v>
      </c>
      <c r="K234" s="24">
        <f>'Izvjestaj CBCG - CBCG Survey'!S235+'Izvj. ost.dep.inst - ODC Survey'!T235</f>
        <v>4369871.6419700002</v>
      </c>
      <c r="L234" s="24">
        <f t="shared" ref="L234" si="53">J234+K234</f>
        <v>4056845.9115300002</v>
      </c>
      <c r="M234" s="24">
        <f>'Izvjestaj CBCG - CBCG Survey'!U235+'Izvj. ost.dep.inst - ODC Survey'!V235+('Izvjestaj CBCG - CBCG Survey'!X235-'Izvjestaj CBCG - CBCG Survey'!O235)+('Izvj. ost.dep.inst - ODC Survey'!W235-'Izvj. ost.dep.inst - ODC Survey'!P235)</f>
        <v>96691.037959999987</v>
      </c>
      <c r="N234" s="24">
        <f>'Izvjestaj CBCG - CBCG Survey'!Y235+'Izvj. ost.dep.inst - ODC Survey'!X235</f>
        <v>3978786.4520899998</v>
      </c>
      <c r="O234" s="24">
        <f>'Izvjestaj CBCG - CBCG Survey'!Z235+'Izvj. ost.dep.inst - ODC Survey'!Y235</f>
        <v>699313.34464999998</v>
      </c>
      <c r="P234" s="24">
        <f t="shared" ref="P234" si="54">N234+O234</f>
        <v>4678099.7967400001</v>
      </c>
      <c r="Q234" s="24">
        <f>'Izvj. ost.dep.inst - ODC Survey'!AA235</f>
        <v>14372</v>
      </c>
      <c r="R234" s="353">
        <f>'Izvj. ost.dep.inst - ODC Survey'!AB235</f>
        <v>13623</v>
      </c>
      <c r="S234" s="651">
        <f>'Izvjestaj CBCG - CBCG Survey'!AB235+'Izvj. ost.dep.inst - ODC Survey'!AC235</f>
        <v>1150076.3225799999</v>
      </c>
      <c r="T234" s="146" t="s">
        <v>34</v>
      </c>
      <c r="U234" s="714">
        <v>2026</v>
      </c>
      <c r="V234" s="52"/>
    </row>
    <row r="235" spans="1:22" ht="12" customHeight="1" x14ac:dyDescent="0.2">
      <c r="A235" s="708"/>
      <c r="B235" s="688" t="s">
        <v>35</v>
      </c>
      <c r="C235" s="24">
        <f>'Izvjestaj CBCG - CBCG Survey'!I236</f>
        <v>1711950.9176699999</v>
      </c>
      <c r="D235" s="24">
        <f>'Izvj. ost.dep.inst - ODC Survey'!I236</f>
        <v>1853353</v>
      </c>
      <c r="E235" s="24">
        <f t="shared" ref="E235" si="55">C235+D235</f>
        <v>3565303.9176699999</v>
      </c>
      <c r="F235" s="24">
        <f>'Izvjestaj CBCG - CBCG Survey'!M236</f>
        <v>97600.625140000004</v>
      </c>
      <c r="G235" s="24">
        <f>'Izvj. ost.dep.inst - ODC Survey'!N236</f>
        <v>1714626</v>
      </c>
      <c r="H235" s="24">
        <f t="shared" ref="H235" si="56">F235+G235</f>
        <v>1812226.6251399999</v>
      </c>
      <c r="I235" s="24">
        <f t="shared" ref="I235" si="57">E235-H235</f>
        <v>1753077.29253</v>
      </c>
      <c r="J235" s="24">
        <f>'Izvjestaj CBCG - CBCG Survey'!R236+'Izvj. ost.dep.inst - ODC Survey'!S236</f>
        <v>-170454.00692999992</v>
      </c>
      <c r="K235" s="24">
        <f>'Izvjestaj CBCG - CBCG Survey'!S236+'Izvj. ost.dep.inst - ODC Survey'!T236</f>
        <v>4425134.7285200004</v>
      </c>
      <c r="L235" s="24">
        <f t="shared" ref="L235" si="58">J235+K235</f>
        <v>4254680.7215900002</v>
      </c>
      <c r="M235" s="24">
        <f>'Izvjestaj CBCG - CBCG Survey'!U236+'Izvj. ost.dep.inst - ODC Survey'!V236+('Izvjestaj CBCG - CBCG Survey'!X236-'Izvjestaj CBCG - CBCG Survey'!O236)+('Izvj. ost.dep.inst - ODC Survey'!W236-'Izvj. ost.dep.inst - ODC Survey'!P236)</f>
        <v>70872.482729999931</v>
      </c>
      <c r="N235" s="24">
        <f>'Izvjestaj CBCG - CBCG Survey'!Y236+'Izvj. ost.dep.inst - ODC Survey'!X236</f>
        <v>4047930.2724000001</v>
      </c>
      <c r="O235" s="24">
        <f>'Izvjestaj CBCG - CBCG Survey'!Z236+'Izvj. ost.dep.inst - ODC Survey'!Y236</f>
        <v>700800.49673999997</v>
      </c>
      <c r="P235" s="24">
        <f t="shared" ref="P235" si="59">N235+O235</f>
        <v>4748730.7691400005</v>
      </c>
      <c r="Q235" s="24">
        <f>'Izvj. ost.dep.inst - ODC Survey'!AA236</f>
        <v>13561</v>
      </c>
      <c r="R235" s="353">
        <f>'Izvj. ost.dep.inst - ODC Survey'!AB236</f>
        <v>10310</v>
      </c>
      <c r="S235" s="651">
        <f>'Izvjestaj CBCG - CBCG Survey'!AB236+'Izvj. ost.dep.inst - ODC Survey'!AC236</f>
        <v>1164293.7622499999</v>
      </c>
      <c r="T235" s="147" t="s">
        <v>35</v>
      </c>
      <c r="U235" s="715"/>
      <c r="V235" s="52"/>
    </row>
    <row r="236" spans="1:22" ht="12" customHeight="1" x14ac:dyDescent="0.2">
      <c r="A236" s="708"/>
      <c r="B236" s="688" t="s">
        <v>36</v>
      </c>
      <c r="C236" s="24">
        <f>'Izvjestaj CBCG - CBCG Survey'!I237</f>
        <v>1558756.7899099998</v>
      </c>
      <c r="D236" s="24">
        <f>'Izvj. ost.dep.inst - ODC Survey'!I237</f>
        <v>1857988</v>
      </c>
      <c r="E236" s="24">
        <f t="shared" ref="E236" si="60">C236+D236</f>
        <v>3416744.7899099998</v>
      </c>
      <c r="F236" s="24">
        <f>'Izvjestaj CBCG - CBCG Survey'!M237</f>
        <v>98867.247610000006</v>
      </c>
      <c r="G236" s="24">
        <f>'Izvj. ost.dep.inst - ODC Survey'!N237</f>
        <v>1761125</v>
      </c>
      <c r="H236" s="24">
        <f t="shared" ref="H236" si="61">F236+G236</f>
        <v>1859992.24761</v>
      </c>
      <c r="I236" s="24">
        <f t="shared" ref="I236" si="62">E236-H236</f>
        <v>1556752.5422999999</v>
      </c>
      <c r="J236" s="24">
        <f>'Izvjestaj CBCG - CBCG Survey'!R237+'Izvj. ost.dep.inst - ODC Survey'!S237</f>
        <v>-196125.53243999998</v>
      </c>
      <c r="K236" s="24">
        <f>'Izvjestaj CBCG - CBCG Survey'!S237+'Izvj. ost.dep.inst - ODC Survey'!T237</f>
        <v>4531091.8695099996</v>
      </c>
      <c r="L236" s="24">
        <f t="shared" ref="L236" si="63">J236+K236</f>
        <v>4334966.3370699994</v>
      </c>
      <c r="M236" s="24">
        <f>'Izvjestaj CBCG - CBCG Survey'!U237+'Izvj. ost.dep.inst - ODC Survey'!V237+('Izvjestaj CBCG - CBCG Survey'!X237-'Izvjestaj CBCG - CBCG Survey'!O237)+('Izvj. ost.dep.inst - ODC Survey'!W237-'Izvj. ost.dep.inst - ODC Survey'!P237)</f>
        <v>53837.193109999993</v>
      </c>
      <c r="N236" s="24">
        <f>'Izvjestaj CBCG - CBCG Survey'!Y237+'Izvj. ost.dep.inst - ODC Survey'!X237</f>
        <v>3938079.7848800002</v>
      </c>
      <c r="O236" s="24">
        <f>'Izvjestaj CBCG - CBCG Survey'!Z237+'Izvj. ost.dep.inst - ODC Survey'!Y237</f>
        <v>709827.41446999996</v>
      </c>
      <c r="P236" s="24">
        <f t="shared" ref="P236" si="64">N236+O236</f>
        <v>4647907.1993500004</v>
      </c>
      <c r="Q236" s="24">
        <f>'Izvj. ost.dep.inst - ODC Survey'!AA237</f>
        <v>13487</v>
      </c>
      <c r="R236" s="353">
        <f>'Izvj. ost.dep.inst - ODC Survey'!AB237</f>
        <v>10139</v>
      </c>
      <c r="S236" s="651">
        <f>'Izvjestaj CBCG - CBCG Survey'!AB237+'Izvj. ost.dep.inst - ODC Survey'!AC237</f>
        <v>1166355.48691</v>
      </c>
      <c r="T236" s="147" t="s">
        <v>36</v>
      </c>
      <c r="U236" s="715"/>
      <c r="V236" s="52"/>
    </row>
    <row r="237" spans="1:22" ht="12" customHeight="1" x14ac:dyDescent="0.2">
      <c r="A237" s="708"/>
      <c r="B237" s="691" t="s">
        <v>37</v>
      </c>
      <c r="C237" s="24">
        <f>'Izvjestaj CBCG - CBCG Survey'!I238</f>
        <v>1506676.3430699999</v>
      </c>
      <c r="D237" s="24">
        <f>'Izvj. ost.dep.inst - ODC Survey'!I238</f>
        <v>1785896</v>
      </c>
      <c r="E237" s="24">
        <f t="shared" ref="E237" si="65">C237+D237</f>
        <v>3292572.3430699999</v>
      </c>
      <c r="F237" s="24">
        <f>'Izvjestaj CBCG - CBCG Survey'!M238</f>
        <v>98262.849910000004</v>
      </c>
      <c r="G237" s="24">
        <f>'Izvj. ost.dep.inst - ODC Survey'!N238</f>
        <v>1818316</v>
      </c>
      <c r="H237" s="24">
        <f t="shared" ref="H237" si="66">F237+G237</f>
        <v>1916578.8499100001</v>
      </c>
      <c r="I237" s="24">
        <f t="shared" ref="I237" si="67">E237-H237</f>
        <v>1375993.4931599998</v>
      </c>
      <c r="J237" s="24">
        <f>'Izvjestaj CBCG - CBCG Survey'!R238+'Izvj. ost.dep.inst - ODC Survey'!S238</f>
        <v>-141379.23948999995</v>
      </c>
      <c r="K237" s="24">
        <f>'Izvjestaj CBCG - CBCG Survey'!S238+'Izvj. ost.dep.inst - ODC Survey'!T238</f>
        <v>4642442.9757500002</v>
      </c>
      <c r="L237" s="24">
        <f t="shared" ref="L237" si="68">J237+K237</f>
        <v>4501063.7362600006</v>
      </c>
      <c r="M237" s="24">
        <f>'Izvjestaj CBCG - CBCG Survey'!U238+'Izvj. ost.dep.inst - ODC Survey'!V238+('Izvjestaj CBCG - CBCG Survey'!X238-'Izvjestaj CBCG - CBCG Survey'!O238)+('Izvj. ost.dep.inst - ODC Survey'!W238-'Izvj. ost.dep.inst - ODC Survey'!P238)</f>
        <v>65425.467709999997</v>
      </c>
      <c r="N237" s="24">
        <f>'Izvjestaj CBCG - CBCG Survey'!Y238+'Izvj. ost.dep.inst - ODC Survey'!X238</f>
        <v>3908999.5931099998</v>
      </c>
      <c r="O237" s="24">
        <f>'Izvjestaj CBCG - CBCG Survey'!Z238+'Izvj. ost.dep.inst - ODC Survey'!Y238</f>
        <v>709097.46247999999</v>
      </c>
      <c r="P237" s="24">
        <f t="shared" ref="P237" si="69">N237+O237</f>
        <v>4618097.05559</v>
      </c>
      <c r="Q237" s="24">
        <f>'Izvj. ost.dep.inst - ODC Survey'!AA238</f>
        <v>13546</v>
      </c>
      <c r="R237" s="353">
        <f>'Izvj. ost.dep.inst - ODC Survey'!AB238</f>
        <v>10131</v>
      </c>
      <c r="S237" s="651">
        <f>'Izvjestaj CBCG - CBCG Survey'!AB238+'Izvj. ost.dep.inst - ODC Survey'!AC238</f>
        <v>1169862.70612</v>
      </c>
      <c r="T237" s="147" t="s">
        <v>37</v>
      </c>
      <c r="U237" s="715"/>
      <c r="V237" s="52"/>
    </row>
    <row r="238" spans="1:22" x14ac:dyDescent="0.2">
      <c r="A238" s="703"/>
      <c r="B238" s="757"/>
      <c r="C238" s="740" t="s">
        <v>49</v>
      </c>
      <c r="D238" s="740"/>
      <c r="E238" s="741"/>
      <c r="F238" s="739" t="s">
        <v>55</v>
      </c>
      <c r="G238" s="740"/>
      <c r="H238" s="741"/>
      <c r="I238" s="751" t="s">
        <v>56</v>
      </c>
      <c r="J238" s="752" t="s">
        <v>212</v>
      </c>
      <c r="K238" s="753"/>
      <c r="L238" s="754"/>
      <c r="M238" s="751" t="s">
        <v>58</v>
      </c>
      <c r="N238" s="752" t="s">
        <v>59</v>
      </c>
      <c r="O238" s="753"/>
      <c r="P238" s="753"/>
      <c r="Q238" s="753"/>
      <c r="R238" s="753"/>
      <c r="S238" s="754"/>
      <c r="T238" s="210"/>
      <c r="U238" s="211"/>
      <c r="V238" s="52"/>
    </row>
    <row r="239" spans="1:22" ht="59.25" customHeight="1" x14ac:dyDescent="0.2">
      <c r="A239" s="703"/>
      <c r="B239" s="757"/>
      <c r="C239" s="656" t="s">
        <v>30</v>
      </c>
      <c r="D239" s="621" t="s">
        <v>261</v>
      </c>
      <c r="E239" s="623" t="s">
        <v>54</v>
      </c>
      <c r="F239" s="623" t="s">
        <v>30</v>
      </c>
      <c r="G239" s="621" t="s">
        <v>261</v>
      </c>
      <c r="H239" s="623" t="s">
        <v>54</v>
      </c>
      <c r="I239" s="735"/>
      <c r="J239" s="621" t="s">
        <v>113</v>
      </c>
      <c r="K239" s="621" t="s">
        <v>57</v>
      </c>
      <c r="L239" s="623" t="s">
        <v>54</v>
      </c>
      <c r="M239" s="735"/>
      <c r="N239" s="621" t="s">
        <v>75</v>
      </c>
      <c r="O239" s="621" t="s">
        <v>266</v>
      </c>
      <c r="P239" s="621" t="s">
        <v>76</v>
      </c>
      <c r="Q239" s="621" t="s">
        <v>51</v>
      </c>
      <c r="R239" s="621" t="s">
        <v>52</v>
      </c>
      <c r="S239" s="621" t="s">
        <v>66</v>
      </c>
      <c r="T239" s="210"/>
      <c r="U239" s="211"/>
    </row>
    <row r="240" spans="1:22" x14ac:dyDescent="0.2">
      <c r="A240" s="705"/>
      <c r="B240" s="758"/>
      <c r="C240" s="656">
        <v>1</v>
      </c>
      <c r="D240" s="623">
        <v>2</v>
      </c>
      <c r="E240" s="623" t="s">
        <v>1</v>
      </c>
      <c r="F240" s="623">
        <v>4</v>
      </c>
      <c r="G240" s="623">
        <v>5</v>
      </c>
      <c r="H240" s="623" t="s">
        <v>31</v>
      </c>
      <c r="I240" s="623" t="s">
        <v>32</v>
      </c>
      <c r="J240" s="623">
        <v>8</v>
      </c>
      <c r="K240" s="623">
        <v>9</v>
      </c>
      <c r="L240" s="623" t="s">
        <v>24</v>
      </c>
      <c r="M240" s="623">
        <v>11</v>
      </c>
      <c r="N240" s="623">
        <v>12</v>
      </c>
      <c r="O240" s="623">
        <v>13</v>
      </c>
      <c r="P240" s="623" t="s">
        <v>121</v>
      </c>
      <c r="Q240" s="623">
        <v>15</v>
      </c>
      <c r="R240" s="623">
        <v>16</v>
      </c>
      <c r="S240" s="623">
        <v>17</v>
      </c>
      <c r="T240" s="212"/>
      <c r="U240" s="213"/>
    </row>
    <row r="241" spans="1:22" x14ac:dyDescent="0.2">
      <c r="A241" s="755" t="s">
        <v>68</v>
      </c>
      <c r="B241" s="755"/>
      <c r="C241" s="755"/>
      <c r="D241" s="755"/>
      <c r="E241" s="755"/>
      <c r="F241" s="755"/>
      <c r="G241" s="755"/>
      <c r="H241" s="755"/>
      <c r="I241" s="755"/>
      <c r="M241" s="9"/>
      <c r="N241" s="756" t="s">
        <v>125</v>
      </c>
      <c r="O241" s="756"/>
      <c r="P241" s="756"/>
      <c r="Q241" s="756"/>
      <c r="R241" s="756"/>
      <c r="S241" s="756"/>
      <c r="T241" s="756"/>
      <c r="U241" s="756"/>
    </row>
    <row r="242" spans="1:22" ht="12.75" customHeight="1" x14ac:dyDescent="0.2">
      <c r="A242" s="697" t="s">
        <v>273</v>
      </c>
      <c r="B242" s="697"/>
      <c r="C242" s="697"/>
      <c r="D242" s="697"/>
      <c r="E242" s="697"/>
      <c r="F242" s="697"/>
      <c r="G242" s="697"/>
      <c r="H242" s="697"/>
      <c r="I242" s="697"/>
      <c r="M242" s="9"/>
      <c r="O242" s="759" t="s">
        <v>269</v>
      </c>
      <c r="P242" s="759"/>
      <c r="Q242" s="759"/>
      <c r="R242" s="759"/>
      <c r="S242" s="759"/>
      <c r="T242" s="759"/>
      <c r="U242" s="759"/>
    </row>
    <row r="243" spans="1:22" ht="12.75" customHeight="1" x14ac:dyDescent="0.2">
      <c r="A243" s="692" t="s">
        <v>275</v>
      </c>
      <c r="B243" s="692"/>
      <c r="C243" s="692"/>
      <c r="D243" s="692"/>
      <c r="E243" s="549"/>
      <c r="F243" s="549"/>
      <c r="G243" s="549"/>
      <c r="H243" s="549"/>
      <c r="J243" s="597"/>
      <c r="K243" s="597"/>
      <c r="M243" s="9"/>
      <c r="N243" s="622"/>
      <c r="O243" s="622"/>
      <c r="P243" s="622"/>
      <c r="Q243" s="622"/>
      <c r="R243" s="693" t="s">
        <v>274</v>
      </c>
      <c r="S243" s="693"/>
      <c r="T243" s="693"/>
      <c r="U243" s="693"/>
      <c r="V243" s="622"/>
    </row>
    <row r="244" spans="1:22" x14ac:dyDescent="0.2">
      <c r="G244"/>
      <c r="H244"/>
      <c r="I244" s="1"/>
      <c r="J244"/>
      <c r="K244"/>
      <c r="L244"/>
      <c r="M244"/>
      <c r="Q244" s="9"/>
      <c r="R244" s="9"/>
      <c r="S244" s="549"/>
      <c r="T244" s="549"/>
      <c r="U244" s="622"/>
      <c r="V244" s="622"/>
    </row>
    <row r="245" spans="1:22" x14ac:dyDescent="0.2">
      <c r="M245" s="9"/>
      <c r="Q245" s="9"/>
      <c r="R245" s="9"/>
    </row>
    <row r="246" spans="1:22" x14ac:dyDescent="0.2">
      <c r="M246" s="9"/>
      <c r="Q246" s="9"/>
      <c r="R246" s="9"/>
    </row>
    <row r="247" spans="1:22" x14ac:dyDescent="0.2">
      <c r="M247" s="9"/>
      <c r="Q247" s="9"/>
      <c r="R247" s="9"/>
    </row>
    <row r="248" spans="1:22" x14ac:dyDescent="0.2">
      <c r="M248" s="9"/>
      <c r="Q248" s="9"/>
      <c r="R248" s="9"/>
    </row>
    <row r="249" spans="1:22" x14ac:dyDescent="0.2">
      <c r="M249" s="9"/>
      <c r="Q249" s="9"/>
      <c r="R249" s="9"/>
    </row>
    <row r="250" spans="1:22" x14ac:dyDescent="0.2">
      <c r="M250" s="9"/>
      <c r="Q250" s="9"/>
      <c r="R250" s="9"/>
    </row>
    <row r="251" spans="1:22" x14ac:dyDescent="0.2">
      <c r="M251" s="9"/>
      <c r="Q251" s="9"/>
      <c r="R251" s="9"/>
    </row>
    <row r="252" spans="1:22" x14ac:dyDescent="0.2">
      <c r="C252" s="52"/>
      <c r="D252" s="52"/>
      <c r="E252" s="52"/>
      <c r="F252" s="52"/>
      <c r="G252" s="52"/>
      <c r="H252" s="52"/>
      <c r="I252" s="52"/>
      <c r="J252" s="52"/>
      <c r="K252" s="52"/>
      <c r="L252" s="52"/>
      <c r="M252" s="52"/>
      <c r="N252" s="52"/>
      <c r="O252" s="52"/>
      <c r="P252" s="52"/>
      <c r="Q252" s="52"/>
      <c r="R252" s="52"/>
      <c r="S252" s="52"/>
    </row>
    <row r="253" spans="1:22" x14ac:dyDescent="0.2">
      <c r="C253" s="52"/>
      <c r="D253" s="52"/>
      <c r="E253" s="52"/>
      <c r="F253" s="52"/>
      <c r="G253" s="52"/>
      <c r="H253" s="52"/>
      <c r="I253" s="52"/>
      <c r="J253" s="52"/>
      <c r="K253" s="52"/>
      <c r="L253" s="52"/>
      <c r="M253" s="52"/>
      <c r="N253" s="52"/>
      <c r="O253" s="52"/>
      <c r="P253" s="52"/>
      <c r="Q253" s="52"/>
      <c r="R253" s="52"/>
      <c r="S253" s="52"/>
    </row>
    <row r="254" spans="1:22" x14ac:dyDescent="0.2">
      <c r="C254" s="52"/>
      <c r="D254" s="52"/>
      <c r="E254" s="52"/>
      <c r="F254" s="52"/>
      <c r="G254" s="52"/>
      <c r="H254" s="52"/>
      <c r="I254" s="52"/>
      <c r="J254" s="52"/>
      <c r="K254" s="52"/>
      <c r="L254" s="52"/>
      <c r="M254" s="52"/>
      <c r="N254" s="52"/>
      <c r="O254" s="52"/>
      <c r="P254" s="52"/>
      <c r="Q254" s="52"/>
      <c r="R254" s="52"/>
      <c r="S254" s="52"/>
    </row>
    <row r="255" spans="1:22" x14ac:dyDescent="0.2">
      <c r="C255" s="52"/>
      <c r="D255" s="52"/>
      <c r="E255" s="52"/>
      <c r="F255" s="52"/>
      <c r="G255" s="52"/>
      <c r="H255" s="52"/>
      <c r="I255" s="52"/>
      <c r="J255" s="52"/>
      <c r="K255" s="52"/>
      <c r="L255" s="52"/>
      <c r="M255" s="52"/>
      <c r="N255" s="52"/>
      <c r="O255" s="52"/>
      <c r="P255" s="52"/>
      <c r="Q255" s="52"/>
      <c r="R255" s="52"/>
      <c r="S255" s="52"/>
    </row>
    <row r="256" spans="1:22" x14ac:dyDescent="0.2">
      <c r="C256" s="52"/>
      <c r="D256" s="52"/>
      <c r="E256" s="52"/>
      <c r="F256" s="52"/>
      <c r="G256" s="52"/>
      <c r="H256" s="52"/>
      <c r="I256" s="52"/>
      <c r="J256" s="52"/>
      <c r="K256" s="52"/>
      <c r="L256" s="52"/>
      <c r="M256" s="52"/>
      <c r="N256" s="52"/>
      <c r="O256" s="52"/>
      <c r="P256" s="52"/>
      <c r="Q256" s="52"/>
      <c r="R256" s="52"/>
      <c r="S256" s="52"/>
    </row>
    <row r="257" spans="13:18" x14ac:dyDescent="0.2">
      <c r="M257" s="9"/>
      <c r="Q257" s="9"/>
      <c r="R257" s="9"/>
    </row>
    <row r="258" spans="13:18" x14ac:dyDescent="0.2">
      <c r="M258" s="9"/>
      <c r="Q258" s="9"/>
      <c r="R258" s="9"/>
    </row>
    <row r="259" spans="13:18" x14ac:dyDescent="0.2">
      <c r="M259" s="9"/>
      <c r="Q259" s="9"/>
      <c r="R259" s="9"/>
    </row>
    <row r="260" spans="13:18" x14ac:dyDescent="0.2">
      <c r="M260" s="9"/>
      <c r="Q260" s="9"/>
      <c r="R260" s="9"/>
    </row>
    <row r="261" spans="13:18" x14ac:dyDescent="0.2">
      <c r="M261" s="9"/>
      <c r="Q261" s="9"/>
      <c r="R261" s="9"/>
    </row>
    <row r="262" spans="13:18" x14ac:dyDescent="0.2">
      <c r="M262" s="9"/>
      <c r="Q262" s="9"/>
      <c r="R262" s="9"/>
    </row>
    <row r="263" spans="13:18" x14ac:dyDescent="0.2">
      <c r="M263" s="9"/>
      <c r="Q263" s="9"/>
      <c r="R263" s="9"/>
    </row>
    <row r="264" spans="13:18" x14ac:dyDescent="0.2">
      <c r="M264" s="9"/>
      <c r="Q264" s="9"/>
      <c r="R264" s="9"/>
    </row>
    <row r="265" spans="13:18" x14ac:dyDescent="0.2">
      <c r="M265" s="9"/>
      <c r="Q265" s="9"/>
      <c r="R265" s="9"/>
    </row>
    <row r="266" spans="13:18" x14ac:dyDescent="0.2">
      <c r="M266" s="9"/>
      <c r="Q266" s="9"/>
      <c r="R266" s="9"/>
    </row>
    <row r="267" spans="13:18" x14ac:dyDescent="0.2">
      <c r="M267" s="9"/>
      <c r="Q267" s="9"/>
      <c r="R267" s="9"/>
    </row>
    <row r="268" spans="13:18" x14ac:dyDescent="0.2">
      <c r="M268" s="9"/>
      <c r="Q268" s="9"/>
      <c r="R268" s="9"/>
    </row>
    <row r="269" spans="13:18" x14ac:dyDescent="0.2">
      <c r="M269" s="9"/>
      <c r="Q269" s="9"/>
      <c r="R269" s="9"/>
    </row>
    <row r="270" spans="13:18" x14ac:dyDescent="0.2">
      <c r="M270" s="9"/>
      <c r="Q270" s="9"/>
      <c r="R270" s="9"/>
    </row>
    <row r="271" spans="13:18" x14ac:dyDescent="0.2">
      <c r="M271" s="9"/>
      <c r="Q271" s="9"/>
      <c r="R271" s="9"/>
    </row>
    <row r="272" spans="13:18" x14ac:dyDescent="0.2">
      <c r="M272" s="9"/>
      <c r="Q272" s="9"/>
      <c r="R272" s="9"/>
    </row>
    <row r="273" spans="13:18" x14ac:dyDescent="0.2">
      <c r="M273" s="9"/>
      <c r="Q273" s="9"/>
      <c r="R273" s="9"/>
    </row>
    <row r="274" spans="13:18" x14ac:dyDescent="0.2">
      <c r="M274" s="9"/>
      <c r="Q274" s="9"/>
      <c r="R274" s="9"/>
    </row>
    <row r="275" spans="13:18" x14ac:dyDescent="0.2">
      <c r="M275" s="9"/>
      <c r="Q275" s="9"/>
      <c r="R275" s="9"/>
    </row>
    <row r="276" spans="13:18" x14ac:dyDescent="0.2">
      <c r="M276" s="9"/>
      <c r="Q276" s="9"/>
      <c r="R276" s="9"/>
    </row>
    <row r="277" spans="13:18" x14ac:dyDescent="0.2">
      <c r="M277" s="9"/>
      <c r="Q277" s="9"/>
      <c r="R277" s="9"/>
    </row>
    <row r="278" spans="13:18" x14ac:dyDescent="0.2">
      <c r="M278" s="9"/>
      <c r="Q278" s="9"/>
      <c r="R278" s="9"/>
    </row>
    <row r="279" spans="13:18" x14ac:dyDescent="0.2">
      <c r="M279" s="9"/>
      <c r="Q279" s="9"/>
      <c r="R279" s="9"/>
    </row>
    <row r="280" spans="13:18" x14ac:dyDescent="0.2">
      <c r="M280" s="9"/>
      <c r="Q280" s="9"/>
      <c r="R280" s="9"/>
    </row>
    <row r="281" spans="13:18" x14ac:dyDescent="0.2">
      <c r="M281" s="9"/>
      <c r="Q281" s="9"/>
      <c r="R281" s="9"/>
    </row>
    <row r="282" spans="13:18" x14ac:dyDescent="0.2">
      <c r="M282" s="9"/>
      <c r="Q282" s="9"/>
      <c r="R282" s="9"/>
    </row>
    <row r="283" spans="13:18" x14ac:dyDescent="0.2">
      <c r="M283" s="9"/>
      <c r="Q283" s="9"/>
      <c r="R283" s="9"/>
    </row>
    <row r="284" spans="13:18" x14ac:dyDescent="0.2">
      <c r="M284" s="9"/>
      <c r="Q284" s="9"/>
      <c r="R284" s="9"/>
    </row>
    <row r="285" spans="13:18" x14ac:dyDescent="0.2">
      <c r="M285" s="9"/>
      <c r="Q285" s="9"/>
      <c r="R285" s="9"/>
    </row>
    <row r="286" spans="13:18" x14ac:dyDescent="0.2">
      <c r="M286" s="9"/>
      <c r="Q286" s="9"/>
      <c r="R286" s="9"/>
    </row>
    <row r="287" spans="13:18" x14ac:dyDescent="0.2">
      <c r="M287" s="9"/>
      <c r="Q287" s="9"/>
      <c r="R287" s="9"/>
    </row>
    <row r="288" spans="13:18" x14ac:dyDescent="0.2">
      <c r="M288" s="9"/>
      <c r="Q288" s="9"/>
      <c r="R288" s="9"/>
    </row>
    <row r="289" spans="13:18" x14ac:dyDescent="0.2">
      <c r="M289" s="9"/>
      <c r="Q289" s="9"/>
      <c r="R289" s="9"/>
    </row>
    <row r="290" spans="13:18" x14ac:dyDescent="0.2">
      <c r="M290" s="9"/>
      <c r="Q290" s="9"/>
      <c r="R290" s="9"/>
    </row>
    <row r="291" spans="13:18" x14ac:dyDescent="0.2">
      <c r="M291" s="9"/>
      <c r="Q291" s="9"/>
      <c r="R291" s="9"/>
    </row>
    <row r="292" spans="13:18" x14ac:dyDescent="0.2">
      <c r="M292" s="9"/>
      <c r="Q292" s="9"/>
      <c r="R292" s="9"/>
    </row>
    <row r="293" spans="13:18" x14ac:dyDescent="0.2">
      <c r="M293" s="9"/>
      <c r="Q293" s="9"/>
      <c r="R293" s="9"/>
    </row>
    <row r="294" spans="13:18" x14ac:dyDescent="0.2">
      <c r="M294" s="9"/>
      <c r="Q294" s="9"/>
      <c r="R294" s="9"/>
    </row>
    <row r="295" spans="13:18" x14ac:dyDescent="0.2">
      <c r="M295" s="9"/>
      <c r="Q295" s="9"/>
      <c r="R295" s="9"/>
    </row>
    <row r="296" spans="13:18" x14ac:dyDescent="0.2">
      <c r="M296" s="9"/>
      <c r="Q296" s="9"/>
      <c r="R296" s="9"/>
    </row>
    <row r="297" spans="13:18" x14ac:dyDescent="0.2">
      <c r="M297" s="9"/>
      <c r="Q297" s="9"/>
      <c r="R297" s="9"/>
    </row>
    <row r="298" spans="13:18" x14ac:dyDescent="0.2">
      <c r="M298" s="9"/>
      <c r="Q298" s="9"/>
      <c r="R298" s="9"/>
    </row>
    <row r="299" spans="13:18" x14ac:dyDescent="0.2">
      <c r="M299" s="9"/>
      <c r="Q299" s="9"/>
      <c r="R299" s="9"/>
    </row>
    <row r="300" spans="13:18" x14ac:dyDescent="0.2">
      <c r="M300" s="9"/>
      <c r="Q300" s="9"/>
      <c r="R300" s="9"/>
    </row>
    <row r="301" spans="13:18" x14ac:dyDescent="0.2">
      <c r="M301" s="9"/>
      <c r="Q301" s="9"/>
      <c r="R301" s="9"/>
    </row>
    <row r="302" spans="13:18" x14ac:dyDescent="0.2">
      <c r="M302" s="9"/>
      <c r="Q302" s="9"/>
      <c r="R302" s="9"/>
    </row>
    <row r="303" spans="13:18" x14ac:dyDescent="0.2">
      <c r="M303" s="9"/>
      <c r="Q303" s="9"/>
      <c r="R303" s="9"/>
    </row>
    <row r="304" spans="13:18" x14ac:dyDescent="0.2">
      <c r="M304" s="9"/>
      <c r="Q304" s="9"/>
      <c r="R304" s="9"/>
    </row>
    <row r="305" spans="13:18" x14ac:dyDescent="0.2">
      <c r="M305" s="9"/>
      <c r="Q305" s="9"/>
      <c r="R305" s="9"/>
    </row>
    <row r="306" spans="13:18" x14ac:dyDescent="0.2">
      <c r="M306" s="9"/>
      <c r="Q306" s="9"/>
      <c r="R306" s="9"/>
    </row>
    <row r="307" spans="13:18" x14ac:dyDescent="0.2">
      <c r="M307" s="9"/>
      <c r="Q307" s="9"/>
      <c r="R307" s="9"/>
    </row>
    <row r="308" spans="13:18" x14ac:dyDescent="0.2">
      <c r="M308" s="9"/>
      <c r="Q308" s="9"/>
      <c r="R308" s="9"/>
    </row>
    <row r="309" spans="13:18" x14ac:dyDescent="0.2">
      <c r="M309" s="9"/>
      <c r="Q309" s="9"/>
      <c r="R309" s="9"/>
    </row>
    <row r="310" spans="13:18" x14ac:dyDescent="0.2">
      <c r="M310" s="9"/>
      <c r="Q310" s="9"/>
      <c r="R310" s="9"/>
    </row>
    <row r="311" spans="13:18" x14ac:dyDescent="0.2">
      <c r="M311" s="9"/>
      <c r="Q311" s="9"/>
      <c r="R311" s="9"/>
    </row>
    <row r="312" spans="13:18" x14ac:dyDescent="0.2">
      <c r="M312" s="9"/>
      <c r="Q312" s="9"/>
      <c r="R312" s="9"/>
    </row>
    <row r="313" spans="13:18" x14ac:dyDescent="0.2">
      <c r="M313" s="9"/>
      <c r="Q313" s="9"/>
      <c r="R313" s="9"/>
    </row>
    <row r="314" spans="13:18" x14ac:dyDescent="0.2">
      <c r="M314" s="9"/>
      <c r="Q314" s="9"/>
      <c r="R314" s="9"/>
    </row>
    <row r="315" spans="13:18" x14ac:dyDescent="0.2">
      <c r="M315" s="9"/>
      <c r="Q315" s="9"/>
      <c r="R315" s="9"/>
    </row>
    <row r="316" spans="13:18" x14ac:dyDescent="0.2">
      <c r="M316" s="9"/>
      <c r="Q316" s="9"/>
      <c r="R316" s="9"/>
    </row>
    <row r="317" spans="13:18" x14ac:dyDescent="0.2">
      <c r="M317" s="9"/>
      <c r="Q317" s="9"/>
      <c r="R317" s="9"/>
    </row>
    <row r="318" spans="13:18" x14ac:dyDescent="0.2">
      <c r="M318" s="9"/>
      <c r="Q318" s="9"/>
      <c r="R318" s="9"/>
    </row>
    <row r="319" spans="13:18" x14ac:dyDescent="0.2">
      <c r="M319" s="9"/>
      <c r="Q319" s="9"/>
      <c r="R319" s="9"/>
    </row>
    <row r="320" spans="13:18" x14ac:dyDescent="0.2">
      <c r="M320" s="9"/>
      <c r="Q320" s="9"/>
      <c r="R320" s="9"/>
    </row>
    <row r="321" spans="13:18" x14ac:dyDescent="0.2">
      <c r="M321" s="9"/>
      <c r="Q321" s="9"/>
      <c r="R321" s="9"/>
    </row>
    <row r="322" spans="13:18" x14ac:dyDescent="0.2">
      <c r="M322" s="9"/>
      <c r="Q322" s="9"/>
      <c r="R322" s="9"/>
    </row>
    <row r="323" spans="13:18" x14ac:dyDescent="0.2">
      <c r="M323" s="9"/>
      <c r="Q323" s="9"/>
      <c r="R323" s="9"/>
    </row>
    <row r="324" spans="13:18" x14ac:dyDescent="0.2">
      <c r="M324" s="9"/>
      <c r="Q324" s="9"/>
      <c r="R324" s="9"/>
    </row>
    <row r="325" spans="13:18" x14ac:dyDescent="0.2">
      <c r="M325" s="9"/>
      <c r="Q325" s="9"/>
      <c r="R325" s="9"/>
    </row>
    <row r="326" spans="13:18" x14ac:dyDescent="0.2">
      <c r="M326" s="9"/>
      <c r="Q326" s="9"/>
      <c r="R326" s="9"/>
    </row>
    <row r="327" spans="13:18" x14ac:dyDescent="0.2">
      <c r="M327" s="9"/>
      <c r="Q327" s="9"/>
      <c r="R327" s="9"/>
    </row>
    <row r="328" spans="13:18" x14ac:dyDescent="0.2">
      <c r="M328" s="9"/>
      <c r="Q328" s="9"/>
      <c r="R328" s="9"/>
    </row>
    <row r="329" spans="13:18" x14ac:dyDescent="0.2">
      <c r="M329" s="9"/>
      <c r="Q329" s="9"/>
      <c r="R329" s="9"/>
    </row>
    <row r="330" spans="13:18" x14ac:dyDescent="0.2">
      <c r="M330" s="9"/>
      <c r="Q330" s="9"/>
      <c r="R330" s="9"/>
    </row>
    <row r="331" spans="13:18" x14ac:dyDescent="0.2">
      <c r="M331" s="9"/>
      <c r="Q331" s="9"/>
      <c r="R331" s="9"/>
    </row>
    <row r="332" spans="13:18" x14ac:dyDescent="0.2">
      <c r="M332" s="9"/>
      <c r="Q332" s="9"/>
      <c r="R332" s="9"/>
    </row>
    <row r="333" spans="13:18" x14ac:dyDescent="0.2">
      <c r="M333" s="9"/>
      <c r="Q333" s="9"/>
      <c r="R333" s="9"/>
    </row>
    <row r="334" spans="13:18" x14ac:dyDescent="0.2">
      <c r="M334" s="9"/>
      <c r="Q334" s="9"/>
      <c r="R334" s="9"/>
    </row>
    <row r="335" spans="13:18" x14ac:dyDescent="0.2">
      <c r="M335" s="9"/>
      <c r="Q335" s="9"/>
      <c r="R335" s="9"/>
    </row>
    <row r="336" spans="13:18" x14ac:dyDescent="0.2">
      <c r="M336" s="9"/>
      <c r="Q336" s="9"/>
      <c r="R336" s="9"/>
    </row>
    <row r="337" spans="13:18" x14ac:dyDescent="0.2">
      <c r="M337" s="9"/>
      <c r="Q337" s="9"/>
      <c r="R337" s="9"/>
    </row>
    <row r="338" spans="13:18" x14ac:dyDescent="0.2">
      <c r="M338" s="9"/>
      <c r="Q338" s="9"/>
      <c r="R338" s="9"/>
    </row>
    <row r="339" spans="13:18" x14ac:dyDescent="0.2">
      <c r="M339" s="9"/>
      <c r="Q339" s="9"/>
      <c r="R339" s="9"/>
    </row>
    <row r="340" spans="13:18" x14ac:dyDescent="0.2">
      <c r="M340" s="9"/>
      <c r="Q340" s="9"/>
      <c r="R340" s="9"/>
    </row>
    <row r="341" spans="13:18" x14ac:dyDescent="0.2">
      <c r="M341" s="9"/>
      <c r="Q341" s="9"/>
      <c r="R341" s="9"/>
    </row>
    <row r="342" spans="13:18" x14ac:dyDescent="0.2">
      <c r="M342" s="9"/>
      <c r="Q342" s="9"/>
      <c r="R342" s="9"/>
    </row>
    <row r="343" spans="13:18" x14ac:dyDescent="0.2">
      <c r="M343" s="9"/>
      <c r="Q343" s="9"/>
      <c r="R343" s="9"/>
    </row>
    <row r="344" spans="13:18" x14ac:dyDescent="0.2">
      <c r="M344" s="9"/>
      <c r="Q344" s="9"/>
      <c r="R344" s="9"/>
    </row>
    <row r="345" spans="13:18" x14ac:dyDescent="0.2">
      <c r="M345" s="9"/>
      <c r="Q345" s="9"/>
      <c r="R345" s="9"/>
    </row>
    <row r="346" spans="13:18" x14ac:dyDescent="0.2">
      <c r="M346" s="9"/>
      <c r="Q346" s="9"/>
      <c r="R346" s="9"/>
    </row>
    <row r="347" spans="13:18" x14ac:dyDescent="0.2">
      <c r="M347" s="9"/>
      <c r="Q347" s="9"/>
      <c r="R347" s="9"/>
    </row>
    <row r="348" spans="13:18" x14ac:dyDescent="0.2">
      <c r="M348" s="9"/>
      <c r="Q348" s="9"/>
      <c r="R348" s="9"/>
    </row>
    <row r="349" spans="13:18" x14ac:dyDescent="0.2">
      <c r="M349" s="9"/>
      <c r="Q349" s="9"/>
      <c r="R349" s="9"/>
    </row>
    <row r="350" spans="13:18" x14ac:dyDescent="0.2">
      <c r="M350" s="9"/>
      <c r="Q350" s="9"/>
      <c r="R350" s="9"/>
    </row>
    <row r="351" spans="13:18" x14ac:dyDescent="0.2">
      <c r="M351" s="9"/>
      <c r="Q351" s="9"/>
      <c r="R351" s="9"/>
    </row>
    <row r="352" spans="13:18" x14ac:dyDescent="0.2">
      <c r="M352" s="9"/>
      <c r="Q352" s="9"/>
      <c r="R352" s="9"/>
    </row>
    <row r="353" spans="13:18" x14ac:dyDescent="0.2">
      <c r="M353" s="9"/>
      <c r="Q353" s="9"/>
      <c r="R353" s="9"/>
    </row>
    <row r="354" spans="13:18" x14ac:dyDescent="0.2">
      <c r="M354" s="9"/>
      <c r="Q354" s="9"/>
      <c r="R354" s="9"/>
    </row>
    <row r="355" spans="13:18" x14ac:dyDescent="0.2">
      <c r="M355" s="9"/>
      <c r="Q355" s="9"/>
      <c r="R355" s="9"/>
    </row>
    <row r="356" spans="13:18" x14ac:dyDescent="0.2">
      <c r="M356" s="9"/>
      <c r="Q356" s="9"/>
      <c r="R356" s="9"/>
    </row>
    <row r="357" spans="13:18" x14ac:dyDescent="0.2">
      <c r="M357" s="9"/>
      <c r="Q357" s="9"/>
      <c r="R357" s="9"/>
    </row>
    <row r="358" spans="13:18" x14ac:dyDescent="0.2">
      <c r="M358" s="9"/>
      <c r="Q358" s="9"/>
      <c r="R358" s="9"/>
    </row>
    <row r="359" spans="13:18" x14ac:dyDescent="0.2">
      <c r="M359" s="9"/>
      <c r="Q359" s="9"/>
      <c r="R359" s="9"/>
    </row>
    <row r="360" spans="13:18" x14ac:dyDescent="0.2">
      <c r="M360" s="9"/>
      <c r="Q360" s="9"/>
      <c r="R360" s="9"/>
    </row>
    <row r="361" spans="13:18" x14ac:dyDescent="0.2">
      <c r="M361" s="9"/>
      <c r="Q361" s="9"/>
      <c r="R361" s="9"/>
    </row>
    <row r="362" spans="13:18" x14ac:dyDescent="0.2">
      <c r="M362" s="9"/>
      <c r="Q362" s="9"/>
      <c r="R362" s="9"/>
    </row>
    <row r="363" spans="13:18" x14ac:dyDescent="0.2">
      <c r="M363" s="9"/>
      <c r="Q363" s="9"/>
      <c r="R363" s="9"/>
    </row>
    <row r="364" spans="13:18" x14ac:dyDescent="0.2">
      <c r="M364" s="9"/>
      <c r="Q364" s="9"/>
      <c r="R364" s="9"/>
    </row>
    <row r="365" spans="13:18" x14ac:dyDescent="0.2">
      <c r="M365" s="9"/>
      <c r="Q365" s="9"/>
      <c r="R365" s="9"/>
    </row>
    <row r="366" spans="13:18" x14ac:dyDescent="0.2">
      <c r="M366" s="9"/>
      <c r="Q366" s="9"/>
      <c r="R366" s="9"/>
    </row>
    <row r="367" spans="13:18" x14ac:dyDescent="0.2">
      <c r="M367" s="9"/>
      <c r="Q367" s="9"/>
      <c r="R367" s="9"/>
    </row>
    <row r="368" spans="13:18" x14ac:dyDescent="0.2">
      <c r="M368" s="9"/>
      <c r="Q368" s="9"/>
      <c r="R368" s="9"/>
    </row>
    <row r="369" spans="13:18" x14ac:dyDescent="0.2">
      <c r="M369" s="9"/>
      <c r="Q369" s="9"/>
      <c r="R369" s="9"/>
    </row>
    <row r="370" spans="13:18" x14ac:dyDescent="0.2">
      <c r="M370" s="9"/>
      <c r="Q370" s="9"/>
      <c r="R370" s="9"/>
    </row>
    <row r="371" spans="13:18" x14ac:dyDescent="0.2">
      <c r="M371" s="9"/>
      <c r="Q371" s="9"/>
      <c r="R371" s="9"/>
    </row>
    <row r="372" spans="13:18" x14ac:dyDescent="0.2">
      <c r="M372" s="9"/>
      <c r="Q372" s="9"/>
      <c r="R372" s="9"/>
    </row>
    <row r="373" spans="13:18" x14ac:dyDescent="0.2">
      <c r="M373" s="9"/>
      <c r="Q373" s="9"/>
      <c r="R373" s="9"/>
    </row>
    <row r="374" spans="13:18" x14ac:dyDescent="0.2">
      <c r="M374" s="9"/>
      <c r="Q374" s="9"/>
      <c r="R374" s="9"/>
    </row>
    <row r="375" spans="13:18" x14ac:dyDescent="0.2">
      <c r="M375" s="9"/>
      <c r="Q375" s="9"/>
      <c r="R375" s="9"/>
    </row>
    <row r="376" spans="13:18" x14ac:dyDescent="0.2">
      <c r="M376" s="9"/>
      <c r="Q376" s="9"/>
      <c r="R376" s="9"/>
    </row>
    <row r="377" spans="13:18" x14ac:dyDescent="0.2">
      <c r="M377" s="9"/>
      <c r="Q377" s="9"/>
      <c r="R377" s="9"/>
    </row>
    <row r="378" spans="13:18" x14ac:dyDescent="0.2">
      <c r="M378" s="9"/>
      <c r="Q378" s="9"/>
      <c r="R378" s="9"/>
    </row>
    <row r="379" spans="13:18" x14ac:dyDescent="0.2">
      <c r="M379" s="9"/>
      <c r="Q379" s="9"/>
      <c r="R379" s="9"/>
    </row>
    <row r="380" spans="13:18" x14ac:dyDescent="0.2">
      <c r="M380" s="9"/>
      <c r="Q380" s="9"/>
      <c r="R380" s="9"/>
    </row>
    <row r="381" spans="13:18" x14ac:dyDescent="0.2">
      <c r="M381" s="9"/>
      <c r="Q381" s="9"/>
      <c r="R381" s="9"/>
    </row>
    <row r="382" spans="13:18" x14ac:dyDescent="0.2">
      <c r="M382" s="9"/>
      <c r="Q382" s="9"/>
      <c r="R382" s="9"/>
    </row>
    <row r="383" spans="13:18" x14ac:dyDescent="0.2">
      <c r="M383" s="9"/>
      <c r="Q383" s="9"/>
      <c r="R383" s="9"/>
    </row>
    <row r="384" spans="13:18" x14ac:dyDescent="0.2">
      <c r="M384" s="9"/>
      <c r="Q384" s="9"/>
      <c r="R384" s="9"/>
    </row>
    <row r="385" spans="13:18" x14ac:dyDescent="0.2">
      <c r="M385" s="9"/>
      <c r="Q385" s="9"/>
      <c r="R385" s="9"/>
    </row>
    <row r="386" spans="13:18" x14ac:dyDescent="0.2">
      <c r="M386" s="9"/>
      <c r="Q386" s="9"/>
      <c r="R386" s="9"/>
    </row>
    <row r="387" spans="13:18" x14ac:dyDescent="0.2">
      <c r="M387" s="9"/>
      <c r="Q387" s="9"/>
      <c r="R387" s="9"/>
    </row>
    <row r="388" spans="13:18" x14ac:dyDescent="0.2">
      <c r="M388" s="9"/>
      <c r="Q388" s="9"/>
      <c r="R388" s="9"/>
    </row>
    <row r="389" spans="13:18" x14ac:dyDescent="0.2">
      <c r="M389" s="9"/>
      <c r="Q389" s="9"/>
      <c r="R389" s="9"/>
    </row>
    <row r="390" spans="13:18" x14ac:dyDescent="0.2">
      <c r="M390" s="9"/>
      <c r="Q390" s="9"/>
      <c r="R390" s="9"/>
    </row>
    <row r="391" spans="13:18" x14ac:dyDescent="0.2">
      <c r="M391" s="9"/>
      <c r="Q391" s="9"/>
      <c r="R391" s="9"/>
    </row>
    <row r="392" spans="13:18" x14ac:dyDescent="0.2">
      <c r="M392" s="9"/>
      <c r="Q392" s="9"/>
      <c r="R392" s="9"/>
    </row>
    <row r="393" spans="13:18" x14ac:dyDescent="0.2">
      <c r="M393" s="9"/>
      <c r="Q393" s="9"/>
      <c r="R393" s="9"/>
    </row>
    <row r="394" spans="13:18" x14ac:dyDescent="0.2">
      <c r="M394" s="9"/>
      <c r="Q394" s="9"/>
      <c r="R394" s="9"/>
    </row>
    <row r="395" spans="13:18" x14ac:dyDescent="0.2">
      <c r="M395" s="9"/>
      <c r="Q395" s="9"/>
      <c r="R395" s="9"/>
    </row>
    <row r="396" spans="13:18" x14ac:dyDescent="0.2">
      <c r="M396" s="9"/>
      <c r="Q396" s="9"/>
      <c r="R396" s="9"/>
    </row>
    <row r="397" spans="13:18" x14ac:dyDescent="0.2">
      <c r="M397" s="9"/>
      <c r="Q397" s="9"/>
      <c r="R397" s="9"/>
    </row>
    <row r="398" spans="13:18" x14ac:dyDescent="0.2">
      <c r="M398" s="9"/>
      <c r="Q398" s="9"/>
      <c r="R398" s="9"/>
    </row>
    <row r="399" spans="13:18" x14ac:dyDescent="0.2">
      <c r="M399" s="9"/>
      <c r="Q399" s="9"/>
      <c r="R399" s="9"/>
    </row>
    <row r="400" spans="13:18" x14ac:dyDescent="0.2">
      <c r="M400" s="9"/>
      <c r="Q400" s="9"/>
      <c r="R400" s="9"/>
    </row>
    <row r="401" spans="13:18" x14ac:dyDescent="0.2">
      <c r="M401" s="9"/>
      <c r="Q401" s="9"/>
      <c r="R401" s="9"/>
    </row>
    <row r="402" spans="13:18" x14ac:dyDescent="0.2">
      <c r="M402" s="9"/>
      <c r="Q402" s="9"/>
      <c r="R402" s="9"/>
    </row>
    <row r="403" spans="13:18" x14ac:dyDescent="0.2">
      <c r="M403" s="9"/>
      <c r="Q403" s="9"/>
      <c r="R403" s="9"/>
    </row>
    <row r="404" spans="13:18" x14ac:dyDescent="0.2">
      <c r="M404" s="9"/>
      <c r="Q404" s="9"/>
      <c r="R404" s="9"/>
    </row>
    <row r="405" spans="13:18" x14ac:dyDescent="0.2">
      <c r="M405" s="9"/>
      <c r="Q405" s="9"/>
      <c r="R405" s="9"/>
    </row>
    <row r="406" spans="13:18" x14ac:dyDescent="0.2">
      <c r="M406" s="9"/>
      <c r="Q406" s="9"/>
      <c r="R406" s="9"/>
    </row>
    <row r="407" spans="13:18" x14ac:dyDescent="0.2">
      <c r="M407" s="9"/>
      <c r="Q407" s="9"/>
      <c r="R407" s="9"/>
    </row>
    <row r="408" spans="13:18" x14ac:dyDescent="0.2">
      <c r="M408" s="9"/>
      <c r="Q408" s="9"/>
      <c r="R408" s="9"/>
    </row>
    <row r="409" spans="13:18" x14ac:dyDescent="0.2">
      <c r="M409" s="9"/>
      <c r="Q409" s="9"/>
      <c r="R409" s="9"/>
    </row>
    <row r="410" spans="13:18" x14ac:dyDescent="0.2">
      <c r="M410" s="9"/>
      <c r="Q410" s="9"/>
      <c r="R410" s="9"/>
    </row>
    <row r="411" spans="13:18" x14ac:dyDescent="0.2">
      <c r="M411" s="9"/>
      <c r="Q411" s="9"/>
      <c r="R411" s="9"/>
    </row>
    <row r="412" spans="13:18" x14ac:dyDescent="0.2">
      <c r="M412" s="9"/>
      <c r="Q412" s="9"/>
      <c r="R412" s="9"/>
    </row>
    <row r="413" spans="13:18" x14ac:dyDescent="0.2">
      <c r="M413" s="9"/>
      <c r="Q413" s="9"/>
      <c r="R413" s="9"/>
    </row>
    <row r="414" spans="13:18" x14ac:dyDescent="0.2">
      <c r="M414" s="9"/>
      <c r="Q414" s="9"/>
      <c r="R414" s="9"/>
    </row>
    <row r="415" spans="13:18" x14ac:dyDescent="0.2">
      <c r="M415" s="9"/>
      <c r="Q415" s="9"/>
      <c r="R415" s="9"/>
    </row>
    <row r="416" spans="13:18" x14ac:dyDescent="0.2">
      <c r="M416" s="9"/>
      <c r="Q416" s="9"/>
      <c r="R416" s="9"/>
    </row>
    <row r="417" spans="13:18" x14ac:dyDescent="0.2">
      <c r="M417" s="9"/>
      <c r="Q417" s="9"/>
      <c r="R417" s="9"/>
    </row>
    <row r="418" spans="13:18" x14ac:dyDescent="0.2">
      <c r="M418" s="9"/>
      <c r="Q418" s="9"/>
      <c r="R418" s="9"/>
    </row>
    <row r="419" spans="13:18" x14ac:dyDescent="0.2">
      <c r="M419" s="9"/>
      <c r="Q419" s="9"/>
      <c r="R419" s="9"/>
    </row>
    <row r="420" spans="13:18" x14ac:dyDescent="0.2">
      <c r="M420" s="9"/>
      <c r="Q420" s="9"/>
      <c r="R420" s="9"/>
    </row>
    <row r="421" spans="13:18" x14ac:dyDescent="0.2">
      <c r="M421" s="9"/>
      <c r="Q421" s="9"/>
      <c r="R421" s="9"/>
    </row>
    <row r="422" spans="13:18" x14ac:dyDescent="0.2">
      <c r="M422" s="9"/>
      <c r="Q422" s="9"/>
      <c r="R422" s="9"/>
    </row>
    <row r="423" spans="13:18" x14ac:dyDescent="0.2">
      <c r="M423" s="9"/>
      <c r="Q423" s="9"/>
      <c r="R423" s="9"/>
    </row>
    <row r="424" spans="13:18" x14ac:dyDescent="0.2">
      <c r="M424" s="9"/>
      <c r="Q424" s="9"/>
      <c r="R424" s="9"/>
    </row>
    <row r="425" spans="13:18" x14ac:dyDescent="0.2">
      <c r="M425" s="9"/>
      <c r="Q425" s="9"/>
      <c r="R425" s="9"/>
    </row>
    <row r="426" spans="13:18" x14ac:dyDescent="0.2">
      <c r="M426" s="9"/>
      <c r="Q426" s="9"/>
      <c r="R426" s="9"/>
    </row>
    <row r="427" spans="13:18" x14ac:dyDescent="0.2">
      <c r="M427" s="9"/>
      <c r="Q427" s="9"/>
      <c r="R427" s="9"/>
    </row>
    <row r="428" spans="13:18" x14ac:dyDescent="0.2">
      <c r="M428" s="9"/>
      <c r="Q428" s="9"/>
      <c r="R428" s="9"/>
    </row>
    <row r="429" spans="13:18" x14ac:dyDescent="0.2">
      <c r="M429" s="9"/>
      <c r="Q429" s="9"/>
      <c r="R429" s="9"/>
    </row>
    <row r="430" spans="13:18" x14ac:dyDescent="0.2">
      <c r="M430" s="9"/>
      <c r="Q430" s="9"/>
      <c r="R430" s="9"/>
    </row>
    <row r="431" spans="13:18" x14ac:dyDescent="0.2">
      <c r="M431" s="9"/>
      <c r="Q431" s="9"/>
      <c r="R431" s="9"/>
    </row>
    <row r="432" spans="13:18" x14ac:dyDescent="0.2">
      <c r="M432" s="9"/>
      <c r="Q432" s="9"/>
      <c r="R432" s="9"/>
    </row>
    <row r="433" spans="13:18" x14ac:dyDescent="0.2">
      <c r="M433" s="9"/>
      <c r="Q433" s="9"/>
      <c r="R433" s="9"/>
    </row>
    <row r="434" spans="13:18" x14ac:dyDescent="0.2">
      <c r="M434" s="9"/>
      <c r="Q434" s="9"/>
      <c r="R434" s="9"/>
    </row>
    <row r="435" spans="13:18" x14ac:dyDescent="0.2">
      <c r="M435" s="9"/>
      <c r="Q435" s="9"/>
      <c r="R435" s="9"/>
    </row>
    <row r="436" spans="13:18" x14ac:dyDescent="0.2">
      <c r="M436" s="9"/>
      <c r="Q436" s="9"/>
      <c r="R436" s="9"/>
    </row>
    <row r="437" spans="13:18" x14ac:dyDescent="0.2">
      <c r="M437" s="9"/>
      <c r="Q437" s="9"/>
      <c r="R437" s="9"/>
    </row>
    <row r="438" spans="13:18" x14ac:dyDescent="0.2">
      <c r="M438" s="9"/>
      <c r="Q438" s="9"/>
      <c r="R438" s="9"/>
    </row>
    <row r="439" spans="13:18" x14ac:dyDescent="0.2">
      <c r="M439" s="9"/>
      <c r="Q439" s="9"/>
      <c r="R439" s="9"/>
    </row>
    <row r="440" spans="13:18" x14ac:dyDescent="0.2">
      <c r="M440" s="9"/>
      <c r="Q440" s="9"/>
      <c r="R440" s="9"/>
    </row>
    <row r="441" spans="13:18" x14ac:dyDescent="0.2">
      <c r="M441" s="9"/>
      <c r="Q441" s="9"/>
      <c r="R441" s="9"/>
    </row>
    <row r="442" spans="13:18" x14ac:dyDescent="0.2">
      <c r="M442" s="9"/>
      <c r="Q442" s="9"/>
      <c r="R442" s="9"/>
    </row>
    <row r="443" spans="13:18" x14ac:dyDescent="0.2">
      <c r="M443" s="9"/>
      <c r="Q443" s="9"/>
      <c r="R443" s="9"/>
    </row>
    <row r="444" spans="13:18" x14ac:dyDescent="0.2">
      <c r="M444" s="9"/>
      <c r="Q444" s="9"/>
      <c r="R444" s="9"/>
    </row>
    <row r="445" spans="13:18" x14ac:dyDescent="0.2">
      <c r="M445" s="9"/>
      <c r="Q445" s="9"/>
      <c r="R445" s="9"/>
    </row>
    <row r="446" spans="13:18" x14ac:dyDescent="0.2">
      <c r="M446" s="9"/>
      <c r="Q446" s="9"/>
      <c r="R446" s="9"/>
    </row>
    <row r="447" spans="13:18" x14ac:dyDescent="0.2">
      <c r="M447" s="9"/>
      <c r="Q447" s="9"/>
      <c r="R447" s="9"/>
    </row>
    <row r="448" spans="13:18" x14ac:dyDescent="0.2">
      <c r="M448" s="9"/>
      <c r="Q448" s="9"/>
      <c r="R448" s="9"/>
    </row>
    <row r="449" spans="13:18" x14ac:dyDescent="0.2">
      <c r="M449" s="9"/>
      <c r="Q449" s="9"/>
      <c r="R449" s="9"/>
    </row>
    <row r="450" spans="13:18" x14ac:dyDescent="0.2">
      <c r="M450" s="9"/>
      <c r="Q450" s="9"/>
      <c r="R450" s="9"/>
    </row>
    <row r="451" spans="13:18" x14ac:dyDescent="0.2">
      <c r="M451" s="9"/>
      <c r="Q451" s="9"/>
      <c r="R451" s="9"/>
    </row>
    <row r="452" spans="13:18" x14ac:dyDescent="0.2">
      <c r="M452" s="9"/>
      <c r="Q452" s="9"/>
      <c r="R452" s="9"/>
    </row>
    <row r="453" spans="13:18" x14ac:dyDescent="0.2">
      <c r="M453" s="9"/>
      <c r="Q453" s="9"/>
      <c r="R453" s="9"/>
    </row>
    <row r="454" spans="13:18" x14ac:dyDescent="0.2">
      <c r="M454" s="9"/>
      <c r="Q454" s="9"/>
      <c r="R454" s="9"/>
    </row>
    <row r="455" spans="13:18" x14ac:dyDescent="0.2">
      <c r="M455" s="9"/>
      <c r="Q455" s="9"/>
      <c r="R455" s="9"/>
    </row>
    <row r="456" spans="13:18" x14ac:dyDescent="0.2">
      <c r="M456" s="9"/>
      <c r="Q456" s="9"/>
      <c r="R456" s="9"/>
    </row>
    <row r="457" spans="13:18" x14ac:dyDescent="0.2">
      <c r="M457" s="9"/>
      <c r="Q457" s="9"/>
      <c r="R457" s="9"/>
    </row>
    <row r="458" spans="13:18" x14ac:dyDescent="0.2">
      <c r="M458" s="9"/>
      <c r="Q458" s="9"/>
      <c r="R458" s="9"/>
    </row>
    <row r="459" spans="13:18" x14ac:dyDescent="0.2">
      <c r="M459" s="9"/>
      <c r="Q459" s="9"/>
      <c r="R459" s="9"/>
    </row>
    <row r="460" spans="13:18" x14ac:dyDescent="0.2">
      <c r="M460" s="9"/>
      <c r="Q460" s="9"/>
      <c r="R460" s="9"/>
    </row>
    <row r="461" spans="13:18" x14ac:dyDescent="0.2">
      <c r="M461" s="9"/>
      <c r="Q461" s="9"/>
      <c r="R461" s="9"/>
    </row>
    <row r="462" spans="13:18" x14ac:dyDescent="0.2">
      <c r="M462" s="9"/>
      <c r="Q462" s="9"/>
      <c r="R462" s="9"/>
    </row>
    <row r="463" spans="13:18" x14ac:dyDescent="0.2">
      <c r="M463" s="9"/>
      <c r="Q463" s="9"/>
      <c r="R463" s="9"/>
    </row>
    <row r="464" spans="13:18" x14ac:dyDescent="0.2">
      <c r="M464" s="9"/>
      <c r="Q464" s="9"/>
      <c r="R464" s="9"/>
    </row>
    <row r="465" spans="13:18" x14ac:dyDescent="0.2">
      <c r="M465" s="9"/>
      <c r="Q465" s="9"/>
      <c r="R465" s="9"/>
    </row>
    <row r="466" spans="13:18" x14ac:dyDescent="0.2">
      <c r="M466" s="9"/>
      <c r="Q466" s="9"/>
      <c r="R466" s="9"/>
    </row>
    <row r="467" spans="13:18" x14ac:dyDescent="0.2">
      <c r="M467" s="9"/>
      <c r="Q467" s="9"/>
      <c r="R467" s="9"/>
    </row>
    <row r="468" spans="13:18" x14ac:dyDescent="0.2">
      <c r="M468" s="9"/>
      <c r="Q468" s="9"/>
      <c r="R468" s="9"/>
    </row>
    <row r="469" spans="13:18" x14ac:dyDescent="0.2">
      <c r="M469" s="9"/>
      <c r="Q469" s="9"/>
      <c r="R469" s="9"/>
    </row>
    <row r="470" spans="13:18" x14ac:dyDescent="0.2">
      <c r="M470" s="9"/>
      <c r="Q470" s="9"/>
      <c r="R470" s="9"/>
    </row>
    <row r="471" spans="13:18" x14ac:dyDescent="0.2">
      <c r="M471" s="9"/>
      <c r="Q471" s="9"/>
      <c r="R471" s="9"/>
    </row>
    <row r="472" spans="13:18" x14ac:dyDescent="0.2">
      <c r="M472" s="9"/>
      <c r="Q472" s="9"/>
      <c r="R472" s="9"/>
    </row>
    <row r="473" spans="13:18" x14ac:dyDescent="0.2">
      <c r="M473" s="9"/>
      <c r="Q473" s="9"/>
      <c r="R473" s="9"/>
    </row>
    <row r="474" spans="13:18" x14ac:dyDescent="0.2">
      <c r="M474" s="9"/>
      <c r="Q474" s="9"/>
      <c r="R474" s="9"/>
    </row>
    <row r="475" spans="13:18" x14ac:dyDescent="0.2">
      <c r="M475" s="9"/>
      <c r="Q475" s="9"/>
      <c r="R475" s="9"/>
    </row>
    <row r="476" spans="13:18" x14ac:dyDescent="0.2">
      <c r="M476" s="9"/>
      <c r="Q476" s="9"/>
      <c r="R476" s="9"/>
    </row>
    <row r="477" spans="13:18" x14ac:dyDescent="0.2">
      <c r="M477" s="9"/>
      <c r="Q477" s="9"/>
      <c r="R477" s="9"/>
    </row>
    <row r="478" spans="13:18" x14ac:dyDescent="0.2">
      <c r="M478" s="9"/>
      <c r="Q478" s="9"/>
      <c r="R478" s="9"/>
    </row>
    <row r="479" spans="13:18" x14ac:dyDescent="0.2">
      <c r="M479" s="9"/>
      <c r="Q479" s="9"/>
      <c r="R479" s="9"/>
    </row>
    <row r="480" spans="13:18" x14ac:dyDescent="0.2">
      <c r="M480" s="9"/>
      <c r="Q480" s="9"/>
      <c r="R480" s="9"/>
    </row>
    <row r="481" spans="13:18" x14ac:dyDescent="0.2">
      <c r="M481" s="9"/>
      <c r="Q481" s="9"/>
      <c r="R481" s="9"/>
    </row>
    <row r="482" spans="13:18" x14ac:dyDescent="0.2">
      <c r="M482" s="9"/>
      <c r="Q482" s="9"/>
      <c r="R482" s="9"/>
    </row>
    <row r="483" spans="13:18" x14ac:dyDescent="0.2">
      <c r="M483" s="9"/>
      <c r="Q483" s="9"/>
      <c r="R483" s="9"/>
    </row>
    <row r="484" spans="13:18" x14ac:dyDescent="0.2">
      <c r="M484" s="9"/>
      <c r="Q484" s="9"/>
      <c r="R484" s="9"/>
    </row>
    <row r="485" spans="13:18" x14ac:dyDescent="0.2">
      <c r="M485" s="9"/>
      <c r="Q485" s="9"/>
      <c r="R485" s="9"/>
    </row>
    <row r="486" spans="13:18" x14ac:dyDescent="0.2">
      <c r="M486" s="9"/>
      <c r="Q486" s="9"/>
      <c r="R486" s="9"/>
    </row>
    <row r="487" spans="13:18" x14ac:dyDescent="0.2">
      <c r="M487" s="9"/>
      <c r="Q487" s="9"/>
      <c r="R487" s="9"/>
    </row>
    <row r="488" spans="13:18" x14ac:dyDescent="0.2">
      <c r="M488" s="9"/>
      <c r="Q488" s="9"/>
      <c r="R488" s="9"/>
    </row>
    <row r="489" spans="13:18" x14ac:dyDescent="0.2">
      <c r="M489" s="9"/>
      <c r="Q489" s="9"/>
      <c r="R489" s="9"/>
    </row>
    <row r="490" spans="13:18" x14ac:dyDescent="0.2">
      <c r="M490" s="9"/>
      <c r="Q490" s="9"/>
      <c r="R490" s="9"/>
    </row>
    <row r="491" spans="13:18" x14ac:dyDescent="0.2">
      <c r="M491" s="9"/>
      <c r="Q491" s="9"/>
      <c r="R491" s="9"/>
    </row>
    <row r="492" spans="13:18" x14ac:dyDescent="0.2">
      <c r="M492" s="9"/>
      <c r="Q492" s="9"/>
      <c r="R492" s="9"/>
    </row>
    <row r="493" spans="13:18" x14ac:dyDescent="0.2">
      <c r="M493" s="9"/>
      <c r="Q493" s="9"/>
      <c r="R493" s="9"/>
    </row>
    <row r="494" spans="13:18" x14ac:dyDescent="0.2">
      <c r="M494" s="9"/>
      <c r="Q494" s="9"/>
      <c r="R494" s="9"/>
    </row>
    <row r="495" spans="13:18" x14ac:dyDescent="0.2">
      <c r="M495" s="9"/>
      <c r="Q495" s="9"/>
      <c r="R495" s="9"/>
    </row>
    <row r="496" spans="13:18" x14ac:dyDescent="0.2">
      <c r="M496" s="9"/>
      <c r="Q496" s="9"/>
      <c r="R496" s="9"/>
    </row>
    <row r="497" spans="13:18" x14ac:dyDescent="0.2">
      <c r="M497" s="9"/>
      <c r="Q497" s="9"/>
      <c r="R497" s="9"/>
    </row>
    <row r="498" spans="13:18" x14ac:dyDescent="0.2">
      <c r="M498" s="9"/>
      <c r="Q498" s="9"/>
      <c r="R498" s="9"/>
    </row>
    <row r="499" spans="13:18" x14ac:dyDescent="0.2">
      <c r="M499" s="9"/>
      <c r="Q499" s="9"/>
      <c r="R499" s="9"/>
    </row>
    <row r="500" spans="13:18" x14ac:dyDescent="0.2">
      <c r="M500" s="9"/>
      <c r="Q500" s="9"/>
      <c r="R500" s="9"/>
    </row>
    <row r="501" spans="13:18" x14ac:dyDescent="0.2">
      <c r="M501" s="9"/>
      <c r="Q501" s="9"/>
      <c r="R501" s="9"/>
    </row>
    <row r="502" spans="13:18" x14ac:dyDescent="0.2">
      <c r="M502" s="9"/>
      <c r="Q502" s="9"/>
      <c r="R502" s="9"/>
    </row>
    <row r="503" spans="13:18" x14ac:dyDescent="0.2">
      <c r="M503" s="9"/>
      <c r="Q503" s="9"/>
      <c r="R503" s="9"/>
    </row>
    <row r="504" spans="13:18" x14ac:dyDescent="0.2">
      <c r="M504" s="9"/>
      <c r="Q504" s="9"/>
      <c r="R504" s="9"/>
    </row>
    <row r="505" spans="13:18" x14ac:dyDescent="0.2">
      <c r="M505" s="9"/>
      <c r="Q505" s="9"/>
      <c r="R505" s="9"/>
    </row>
    <row r="506" spans="13:18" x14ac:dyDescent="0.2">
      <c r="M506" s="9"/>
      <c r="Q506" s="9"/>
      <c r="R506" s="9"/>
    </row>
    <row r="507" spans="13:18" x14ac:dyDescent="0.2">
      <c r="M507" s="9"/>
      <c r="Q507" s="9"/>
      <c r="R507" s="9"/>
    </row>
    <row r="508" spans="13:18" x14ac:dyDescent="0.2">
      <c r="M508" s="9"/>
      <c r="Q508" s="9"/>
      <c r="R508" s="9"/>
    </row>
    <row r="509" spans="13:18" x14ac:dyDescent="0.2">
      <c r="M509" s="9"/>
      <c r="Q509" s="9"/>
      <c r="R509" s="9"/>
    </row>
    <row r="510" spans="13:18" x14ac:dyDescent="0.2">
      <c r="M510" s="9"/>
      <c r="Q510" s="9"/>
      <c r="R510" s="9"/>
    </row>
    <row r="511" spans="13:18" x14ac:dyDescent="0.2">
      <c r="M511" s="9"/>
      <c r="Q511" s="9"/>
      <c r="R511" s="9"/>
    </row>
    <row r="512" spans="13:18" x14ac:dyDescent="0.2">
      <c r="M512" s="9"/>
      <c r="Q512" s="9"/>
      <c r="R512" s="9"/>
    </row>
    <row r="513" spans="13:18" x14ac:dyDescent="0.2">
      <c r="M513" s="9"/>
      <c r="Q513" s="9"/>
      <c r="R513" s="9"/>
    </row>
    <row r="514" spans="13:18" x14ac:dyDescent="0.2">
      <c r="M514" s="9"/>
      <c r="Q514" s="9"/>
      <c r="R514" s="9"/>
    </row>
    <row r="515" spans="13:18" x14ac:dyDescent="0.2">
      <c r="M515" s="9"/>
      <c r="Q515" s="9"/>
      <c r="R515" s="9"/>
    </row>
    <row r="516" spans="13:18" x14ac:dyDescent="0.2">
      <c r="M516" s="9"/>
      <c r="Q516" s="9"/>
      <c r="R516" s="9"/>
    </row>
    <row r="517" spans="13:18" x14ac:dyDescent="0.2">
      <c r="M517" s="9"/>
      <c r="Q517" s="9"/>
      <c r="R517" s="9"/>
    </row>
    <row r="518" spans="13:18" x14ac:dyDescent="0.2">
      <c r="M518" s="9"/>
      <c r="Q518" s="9"/>
      <c r="R518" s="9"/>
    </row>
    <row r="519" spans="13:18" x14ac:dyDescent="0.2">
      <c r="M519" s="9"/>
      <c r="Q519" s="9"/>
      <c r="R519" s="9"/>
    </row>
    <row r="520" spans="13:18" x14ac:dyDescent="0.2">
      <c r="M520" s="9"/>
      <c r="Q520" s="9"/>
      <c r="R520" s="9"/>
    </row>
    <row r="521" spans="13:18" x14ac:dyDescent="0.2">
      <c r="M521" s="9"/>
      <c r="Q521" s="9"/>
      <c r="R521" s="9"/>
    </row>
    <row r="522" spans="13:18" x14ac:dyDescent="0.2">
      <c r="M522" s="9"/>
      <c r="Q522" s="9"/>
      <c r="R522" s="9"/>
    </row>
    <row r="523" spans="13:18" x14ac:dyDescent="0.2">
      <c r="M523" s="9"/>
      <c r="Q523" s="9"/>
      <c r="R523" s="9"/>
    </row>
    <row r="524" spans="13:18" x14ac:dyDescent="0.2">
      <c r="M524" s="9"/>
      <c r="Q524" s="9"/>
      <c r="R524" s="9"/>
    </row>
    <row r="525" spans="13:18" x14ac:dyDescent="0.2">
      <c r="M525" s="9"/>
      <c r="Q525" s="9"/>
      <c r="R525" s="9"/>
    </row>
    <row r="526" spans="13:18" x14ac:dyDescent="0.2">
      <c r="M526" s="9"/>
      <c r="Q526" s="9"/>
      <c r="R526" s="9"/>
    </row>
    <row r="527" spans="13:18" x14ac:dyDescent="0.2">
      <c r="M527" s="9"/>
      <c r="Q527" s="9"/>
      <c r="R527" s="9"/>
    </row>
    <row r="528" spans="13:18" x14ac:dyDescent="0.2">
      <c r="M528" s="9"/>
      <c r="Q528" s="9"/>
      <c r="R528" s="9"/>
    </row>
    <row r="529" spans="13:18" x14ac:dyDescent="0.2">
      <c r="M529" s="9"/>
      <c r="Q529" s="9"/>
      <c r="R529" s="9"/>
    </row>
    <row r="530" spans="13:18" x14ac:dyDescent="0.2">
      <c r="M530" s="9"/>
      <c r="Q530" s="9"/>
      <c r="R530" s="9"/>
    </row>
    <row r="531" spans="13:18" x14ac:dyDescent="0.2">
      <c r="M531" s="9"/>
      <c r="Q531" s="9"/>
      <c r="R531" s="9"/>
    </row>
    <row r="532" spans="13:18" x14ac:dyDescent="0.2">
      <c r="M532" s="9"/>
      <c r="Q532" s="9"/>
      <c r="R532" s="9"/>
    </row>
    <row r="533" spans="13:18" x14ac:dyDescent="0.2">
      <c r="M533" s="9"/>
      <c r="Q533" s="9"/>
      <c r="R533" s="9"/>
    </row>
    <row r="534" spans="13:18" x14ac:dyDescent="0.2">
      <c r="M534" s="9"/>
      <c r="Q534" s="9"/>
      <c r="R534" s="9"/>
    </row>
    <row r="535" spans="13:18" x14ac:dyDescent="0.2">
      <c r="M535" s="9"/>
      <c r="Q535" s="9"/>
      <c r="R535" s="9"/>
    </row>
    <row r="536" spans="13:18" x14ac:dyDescent="0.2">
      <c r="M536" s="9"/>
      <c r="Q536" s="9"/>
      <c r="R536" s="9"/>
    </row>
    <row r="537" spans="13:18" x14ac:dyDescent="0.2">
      <c r="M537" s="9"/>
      <c r="Q537" s="9"/>
      <c r="R537" s="9"/>
    </row>
    <row r="538" spans="13:18" x14ac:dyDescent="0.2">
      <c r="M538" s="9"/>
      <c r="Q538" s="9"/>
      <c r="R538" s="9"/>
    </row>
    <row r="539" spans="13:18" x14ac:dyDescent="0.2">
      <c r="M539" s="9"/>
      <c r="Q539" s="9"/>
      <c r="R539" s="9"/>
    </row>
    <row r="540" spans="13:18" x14ac:dyDescent="0.2">
      <c r="M540" s="9"/>
      <c r="Q540" s="9"/>
      <c r="R540" s="9"/>
    </row>
    <row r="541" spans="13:18" x14ac:dyDescent="0.2">
      <c r="M541" s="9"/>
      <c r="Q541" s="9"/>
      <c r="R541" s="9"/>
    </row>
    <row r="542" spans="13:18" x14ac:dyDescent="0.2">
      <c r="M542" s="9"/>
      <c r="Q542" s="9"/>
      <c r="R542" s="9"/>
    </row>
    <row r="543" spans="13:18" x14ac:dyDescent="0.2">
      <c r="M543" s="9"/>
      <c r="Q543" s="9"/>
      <c r="R543" s="9"/>
    </row>
    <row r="544" spans="13:18" x14ac:dyDescent="0.2">
      <c r="M544" s="9"/>
      <c r="Q544" s="9"/>
      <c r="R544" s="9"/>
    </row>
    <row r="545" spans="13:18" x14ac:dyDescent="0.2">
      <c r="M545" s="9"/>
      <c r="Q545" s="9"/>
      <c r="R545" s="9"/>
    </row>
    <row r="546" spans="13:18" x14ac:dyDescent="0.2">
      <c r="M546" s="9"/>
      <c r="Q546" s="9"/>
      <c r="R546" s="9"/>
    </row>
    <row r="547" spans="13:18" x14ac:dyDescent="0.2">
      <c r="M547" s="9"/>
      <c r="Q547" s="9"/>
      <c r="R547" s="9"/>
    </row>
    <row r="548" spans="13:18" x14ac:dyDescent="0.2">
      <c r="M548" s="9"/>
      <c r="Q548" s="9"/>
      <c r="R548" s="9"/>
    </row>
    <row r="549" spans="13:18" x14ac:dyDescent="0.2">
      <c r="M549" s="9"/>
      <c r="Q549" s="9"/>
      <c r="R549" s="9"/>
    </row>
    <row r="550" spans="13:18" x14ac:dyDescent="0.2">
      <c r="M550" s="9"/>
      <c r="Q550" s="9"/>
      <c r="R550" s="9"/>
    </row>
    <row r="551" spans="13:18" x14ac:dyDescent="0.2">
      <c r="M551" s="9"/>
      <c r="Q551" s="9"/>
      <c r="R551" s="9"/>
    </row>
    <row r="552" spans="13:18" x14ac:dyDescent="0.2">
      <c r="M552" s="9"/>
      <c r="Q552" s="9"/>
      <c r="R552" s="9"/>
    </row>
    <row r="553" spans="13:18" x14ac:dyDescent="0.2">
      <c r="M553" s="9"/>
      <c r="Q553" s="9"/>
      <c r="R553" s="9"/>
    </row>
    <row r="554" spans="13:18" x14ac:dyDescent="0.2">
      <c r="M554" s="9"/>
      <c r="Q554" s="9"/>
      <c r="R554" s="9"/>
    </row>
    <row r="555" spans="13:18" x14ac:dyDescent="0.2">
      <c r="M555" s="9"/>
      <c r="Q555" s="9"/>
      <c r="R555" s="9"/>
    </row>
    <row r="556" spans="13:18" x14ac:dyDescent="0.2">
      <c r="M556" s="9"/>
      <c r="Q556" s="9"/>
      <c r="R556" s="9"/>
    </row>
    <row r="557" spans="13:18" x14ac:dyDescent="0.2">
      <c r="M557" s="9"/>
      <c r="Q557" s="9"/>
      <c r="R557" s="9"/>
    </row>
    <row r="558" spans="13:18" x14ac:dyDescent="0.2">
      <c r="M558" s="9"/>
      <c r="Q558" s="9"/>
      <c r="R558" s="9"/>
    </row>
    <row r="559" spans="13:18" x14ac:dyDescent="0.2">
      <c r="M559" s="9"/>
      <c r="Q559" s="9"/>
      <c r="R559" s="9"/>
    </row>
    <row r="560" spans="13:18" x14ac:dyDescent="0.2">
      <c r="M560" s="9"/>
      <c r="Q560" s="9"/>
      <c r="R560" s="9"/>
    </row>
    <row r="561" spans="13:18" x14ac:dyDescent="0.2">
      <c r="M561" s="9"/>
      <c r="Q561" s="9"/>
      <c r="R561" s="9"/>
    </row>
    <row r="562" spans="13:18" x14ac:dyDescent="0.2">
      <c r="M562" s="9"/>
      <c r="Q562" s="9"/>
      <c r="R562" s="9"/>
    </row>
    <row r="563" spans="13:18" x14ac:dyDescent="0.2">
      <c r="M563" s="9"/>
      <c r="Q563" s="9"/>
      <c r="R563" s="9"/>
    </row>
    <row r="564" spans="13:18" x14ac:dyDescent="0.2">
      <c r="M564" s="9"/>
      <c r="Q564" s="9"/>
      <c r="R564" s="9"/>
    </row>
    <row r="565" spans="13:18" x14ac:dyDescent="0.2">
      <c r="M565" s="9"/>
      <c r="Q565" s="9"/>
      <c r="R565" s="9"/>
    </row>
    <row r="566" spans="13:18" x14ac:dyDescent="0.2">
      <c r="M566" s="9"/>
      <c r="Q566" s="9"/>
      <c r="R566" s="9"/>
    </row>
    <row r="567" spans="13:18" x14ac:dyDescent="0.2">
      <c r="M567" s="9"/>
      <c r="Q567" s="9"/>
      <c r="R567" s="9"/>
    </row>
    <row r="568" spans="13:18" x14ac:dyDescent="0.2">
      <c r="M568" s="9"/>
      <c r="Q568" s="9"/>
      <c r="R568" s="9"/>
    </row>
    <row r="569" spans="13:18" x14ac:dyDescent="0.2">
      <c r="M569" s="9"/>
      <c r="Q569" s="9"/>
      <c r="R569" s="9"/>
    </row>
    <row r="570" spans="13:18" x14ac:dyDescent="0.2">
      <c r="M570" s="9"/>
      <c r="Q570" s="9"/>
      <c r="R570" s="9"/>
    </row>
    <row r="571" spans="13:18" x14ac:dyDescent="0.2">
      <c r="M571" s="9"/>
      <c r="Q571" s="9"/>
      <c r="R571" s="9"/>
    </row>
    <row r="572" spans="13:18" x14ac:dyDescent="0.2">
      <c r="M572" s="9"/>
      <c r="Q572" s="9"/>
      <c r="R572" s="9"/>
    </row>
    <row r="573" spans="13:18" x14ac:dyDescent="0.2">
      <c r="M573" s="9"/>
      <c r="Q573" s="9"/>
      <c r="R573" s="9"/>
    </row>
    <row r="574" spans="13:18" x14ac:dyDescent="0.2">
      <c r="M574" s="9"/>
      <c r="Q574" s="9"/>
      <c r="R574" s="9"/>
    </row>
    <row r="575" spans="13:18" x14ac:dyDescent="0.2">
      <c r="M575" s="9"/>
      <c r="Q575" s="9"/>
      <c r="R575" s="9"/>
    </row>
    <row r="576" spans="13:18" x14ac:dyDescent="0.2">
      <c r="M576" s="9"/>
      <c r="Q576" s="9"/>
      <c r="R576" s="9"/>
    </row>
    <row r="577" spans="13:18" x14ac:dyDescent="0.2">
      <c r="M577" s="9"/>
      <c r="Q577" s="9"/>
      <c r="R577" s="9"/>
    </row>
    <row r="578" spans="13:18" x14ac:dyDescent="0.2">
      <c r="M578" s="9"/>
      <c r="Q578" s="9"/>
      <c r="R578" s="9"/>
    </row>
    <row r="579" spans="13:18" x14ac:dyDescent="0.2">
      <c r="M579" s="9"/>
      <c r="Q579" s="9"/>
      <c r="R579" s="9"/>
    </row>
    <row r="580" spans="13:18" x14ac:dyDescent="0.2">
      <c r="M580" s="9"/>
      <c r="Q580" s="9"/>
      <c r="R580" s="9"/>
    </row>
    <row r="581" spans="13:18" x14ac:dyDescent="0.2">
      <c r="M581" s="9"/>
      <c r="Q581" s="9"/>
      <c r="R581" s="9"/>
    </row>
    <row r="582" spans="13:18" x14ac:dyDescent="0.2">
      <c r="M582" s="9"/>
      <c r="Q582" s="9"/>
      <c r="R582" s="9"/>
    </row>
    <row r="583" spans="13:18" x14ac:dyDescent="0.2">
      <c r="M583" s="9"/>
      <c r="Q583" s="9"/>
      <c r="R583" s="9"/>
    </row>
    <row r="584" spans="13:18" x14ac:dyDescent="0.2">
      <c r="M584" s="9"/>
      <c r="Q584" s="9"/>
      <c r="R584" s="9"/>
    </row>
    <row r="585" spans="13:18" x14ac:dyDescent="0.2">
      <c r="M585" s="9"/>
      <c r="Q585" s="9"/>
      <c r="R585" s="9"/>
    </row>
    <row r="586" spans="13:18" x14ac:dyDescent="0.2">
      <c r="M586" s="9"/>
      <c r="Q586" s="9"/>
      <c r="R586" s="9"/>
    </row>
    <row r="587" spans="13:18" x14ac:dyDescent="0.2">
      <c r="M587" s="9"/>
      <c r="Q587" s="9"/>
      <c r="R587" s="9"/>
    </row>
    <row r="588" spans="13:18" x14ac:dyDescent="0.2">
      <c r="M588" s="9"/>
      <c r="Q588" s="9"/>
      <c r="R588" s="9"/>
    </row>
    <row r="589" spans="13:18" x14ac:dyDescent="0.2">
      <c r="M589" s="9"/>
      <c r="Q589" s="9"/>
      <c r="R589" s="9"/>
    </row>
    <row r="590" spans="13:18" x14ac:dyDescent="0.2">
      <c r="M590" s="9"/>
      <c r="Q590" s="9"/>
      <c r="R590" s="9"/>
    </row>
    <row r="591" spans="13:18" x14ac:dyDescent="0.2">
      <c r="M591" s="9"/>
      <c r="Q591" s="9"/>
      <c r="R591" s="9"/>
    </row>
    <row r="592" spans="13:18" x14ac:dyDescent="0.2">
      <c r="M592" s="9"/>
      <c r="Q592" s="9"/>
      <c r="R592" s="9"/>
    </row>
    <row r="593" spans="13:18" x14ac:dyDescent="0.2">
      <c r="M593" s="9"/>
      <c r="Q593" s="9"/>
      <c r="R593" s="9"/>
    </row>
    <row r="594" spans="13:18" x14ac:dyDescent="0.2">
      <c r="M594" s="9"/>
      <c r="Q594" s="9"/>
      <c r="R594" s="9"/>
    </row>
    <row r="595" spans="13:18" x14ac:dyDescent="0.2">
      <c r="M595" s="9"/>
      <c r="Q595" s="9"/>
      <c r="R595" s="9"/>
    </row>
    <row r="596" spans="13:18" x14ac:dyDescent="0.2">
      <c r="M596" s="9"/>
      <c r="Q596" s="9"/>
      <c r="R596" s="9"/>
    </row>
    <row r="597" spans="13:18" x14ac:dyDescent="0.2">
      <c r="M597" s="9"/>
      <c r="Q597" s="9"/>
      <c r="R597" s="9"/>
    </row>
    <row r="598" spans="13:18" x14ac:dyDescent="0.2">
      <c r="M598" s="9"/>
      <c r="Q598" s="9"/>
      <c r="R598" s="9"/>
    </row>
    <row r="599" spans="13:18" x14ac:dyDescent="0.2">
      <c r="M599" s="9"/>
      <c r="Q599" s="9"/>
      <c r="R599" s="9"/>
    </row>
    <row r="600" spans="13:18" x14ac:dyDescent="0.2">
      <c r="M600" s="9"/>
      <c r="Q600" s="9"/>
      <c r="R600" s="9"/>
    </row>
    <row r="601" spans="13:18" x14ac:dyDescent="0.2">
      <c r="M601" s="9"/>
      <c r="Q601" s="9"/>
      <c r="R601" s="9"/>
    </row>
    <row r="602" spans="13:18" x14ac:dyDescent="0.2">
      <c r="M602" s="9"/>
      <c r="Q602" s="9"/>
      <c r="R602" s="9"/>
    </row>
    <row r="603" spans="13:18" x14ac:dyDescent="0.2">
      <c r="M603" s="9"/>
      <c r="Q603" s="9"/>
      <c r="R603" s="9"/>
    </row>
    <row r="604" spans="13:18" x14ac:dyDescent="0.2">
      <c r="M604" s="9"/>
      <c r="Q604" s="9"/>
      <c r="R604" s="9"/>
    </row>
    <row r="605" spans="13:18" x14ac:dyDescent="0.2">
      <c r="M605" s="9"/>
      <c r="Q605" s="9"/>
      <c r="R605" s="9"/>
    </row>
    <row r="606" spans="13:18" x14ac:dyDescent="0.2">
      <c r="M606" s="9"/>
      <c r="Q606" s="9"/>
      <c r="R606" s="9"/>
    </row>
    <row r="607" spans="13:18" x14ac:dyDescent="0.2">
      <c r="M607" s="9"/>
      <c r="Q607" s="9"/>
      <c r="R607" s="9"/>
    </row>
    <row r="608" spans="13:18" x14ac:dyDescent="0.2">
      <c r="M608" s="9"/>
      <c r="Q608" s="9"/>
      <c r="R608" s="9"/>
    </row>
    <row r="609" spans="13:18" x14ac:dyDescent="0.2">
      <c r="M609" s="9"/>
      <c r="Q609" s="9"/>
      <c r="R609" s="9"/>
    </row>
    <row r="610" spans="13:18" x14ac:dyDescent="0.2">
      <c r="M610" s="9"/>
      <c r="Q610" s="9"/>
      <c r="R610" s="9"/>
    </row>
    <row r="611" spans="13:18" x14ac:dyDescent="0.2">
      <c r="M611" s="9"/>
      <c r="Q611" s="9"/>
      <c r="R611" s="9"/>
    </row>
    <row r="612" spans="13:18" x14ac:dyDescent="0.2">
      <c r="M612" s="9"/>
      <c r="Q612" s="9"/>
      <c r="R612" s="9"/>
    </row>
    <row r="613" spans="13:18" x14ac:dyDescent="0.2">
      <c r="M613" s="9"/>
      <c r="Q613" s="9"/>
      <c r="R613" s="9"/>
    </row>
    <row r="614" spans="13:18" x14ac:dyDescent="0.2">
      <c r="M614" s="9"/>
      <c r="Q614" s="9"/>
      <c r="R614" s="9"/>
    </row>
    <row r="615" spans="13:18" x14ac:dyDescent="0.2">
      <c r="M615" s="9"/>
      <c r="Q615" s="9"/>
      <c r="R615" s="9"/>
    </row>
    <row r="616" spans="13:18" x14ac:dyDescent="0.2">
      <c r="M616" s="9"/>
      <c r="Q616" s="9"/>
      <c r="R616" s="9"/>
    </row>
    <row r="617" spans="13:18" x14ac:dyDescent="0.2">
      <c r="M617" s="9"/>
      <c r="Q617" s="9"/>
      <c r="R617" s="9"/>
    </row>
    <row r="618" spans="13:18" x14ac:dyDescent="0.2">
      <c r="M618" s="9"/>
      <c r="Q618" s="9"/>
      <c r="R618" s="9"/>
    </row>
    <row r="619" spans="13:18" x14ac:dyDescent="0.2">
      <c r="M619" s="9"/>
      <c r="Q619" s="9"/>
      <c r="R619" s="9"/>
    </row>
    <row r="620" spans="13:18" x14ac:dyDescent="0.2">
      <c r="M620" s="9"/>
      <c r="Q620" s="9"/>
      <c r="R620" s="9"/>
    </row>
    <row r="621" spans="13:18" x14ac:dyDescent="0.2">
      <c r="M621" s="9"/>
      <c r="Q621" s="9"/>
      <c r="R621" s="9"/>
    </row>
    <row r="622" spans="13:18" x14ac:dyDescent="0.2">
      <c r="M622" s="9"/>
      <c r="Q622" s="9"/>
      <c r="R622" s="9"/>
    </row>
    <row r="623" spans="13:18" x14ac:dyDescent="0.2">
      <c r="M623" s="9"/>
      <c r="Q623" s="9"/>
      <c r="R623" s="9"/>
    </row>
    <row r="624" spans="13:18" x14ac:dyDescent="0.2">
      <c r="M624" s="9"/>
      <c r="Q624" s="9"/>
      <c r="R624" s="9"/>
    </row>
    <row r="625" spans="13:18" x14ac:dyDescent="0.2">
      <c r="M625" s="9"/>
      <c r="Q625" s="9"/>
      <c r="R625" s="9"/>
    </row>
    <row r="626" spans="13:18" x14ac:dyDescent="0.2">
      <c r="M626" s="9"/>
      <c r="Q626" s="9"/>
      <c r="R626" s="9"/>
    </row>
    <row r="627" spans="13:18" x14ac:dyDescent="0.2">
      <c r="M627" s="9"/>
      <c r="Q627" s="9"/>
      <c r="R627" s="9"/>
    </row>
    <row r="628" spans="13:18" x14ac:dyDescent="0.2">
      <c r="M628" s="9"/>
      <c r="Q628" s="9"/>
      <c r="R628" s="9"/>
    </row>
    <row r="629" spans="13:18" x14ac:dyDescent="0.2">
      <c r="M629" s="9"/>
      <c r="Q629" s="9"/>
      <c r="R629" s="9"/>
    </row>
    <row r="630" spans="13:18" x14ac:dyDescent="0.2">
      <c r="M630" s="9"/>
      <c r="Q630" s="9"/>
      <c r="R630" s="9"/>
    </row>
    <row r="631" spans="13:18" x14ac:dyDescent="0.2">
      <c r="M631" s="9"/>
      <c r="Q631" s="9"/>
      <c r="R631" s="9"/>
    </row>
    <row r="632" spans="13:18" x14ac:dyDescent="0.2">
      <c r="M632" s="9"/>
      <c r="Q632" s="9"/>
      <c r="R632" s="9"/>
    </row>
    <row r="633" spans="13:18" x14ac:dyDescent="0.2">
      <c r="M633" s="9"/>
      <c r="Q633" s="9"/>
      <c r="R633" s="9"/>
    </row>
    <row r="634" spans="13:18" x14ac:dyDescent="0.2">
      <c r="M634" s="9"/>
      <c r="Q634" s="9"/>
      <c r="R634" s="9"/>
    </row>
    <row r="635" spans="13:18" x14ac:dyDescent="0.2">
      <c r="M635" s="9"/>
      <c r="Q635" s="9"/>
      <c r="R635" s="9"/>
    </row>
    <row r="636" spans="13:18" x14ac:dyDescent="0.2">
      <c r="M636" s="9"/>
      <c r="Q636" s="9"/>
      <c r="R636" s="9"/>
    </row>
    <row r="637" spans="13:18" x14ac:dyDescent="0.2">
      <c r="M637" s="9"/>
      <c r="Q637" s="9"/>
      <c r="R637" s="9"/>
    </row>
    <row r="638" spans="13:18" x14ac:dyDescent="0.2">
      <c r="M638" s="9"/>
      <c r="Q638" s="9"/>
      <c r="R638" s="9"/>
    </row>
    <row r="639" spans="13:18" x14ac:dyDescent="0.2">
      <c r="M639" s="9"/>
      <c r="Q639" s="9"/>
      <c r="R639" s="9"/>
    </row>
    <row r="640" spans="13:18" x14ac:dyDescent="0.2">
      <c r="M640" s="9"/>
      <c r="Q640" s="9"/>
      <c r="R640" s="9"/>
    </row>
    <row r="641" spans="13:18" x14ac:dyDescent="0.2">
      <c r="M641" s="9"/>
      <c r="Q641" s="9"/>
      <c r="R641" s="9"/>
    </row>
    <row r="642" spans="13:18" x14ac:dyDescent="0.2">
      <c r="M642" s="9"/>
      <c r="Q642" s="9"/>
      <c r="R642" s="9"/>
    </row>
    <row r="643" spans="13:18" x14ac:dyDescent="0.2">
      <c r="M643" s="9"/>
      <c r="Q643" s="9"/>
      <c r="R643" s="9"/>
    </row>
    <row r="644" spans="13:18" x14ac:dyDescent="0.2">
      <c r="M644" s="9"/>
      <c r="Q644" s="9"/>
      <c r="R644" s="9"/>
    </row>
    <row r="645" spans="13:18" x14ac:dyDescent="0.2">
      <c r="M645" s="9"/>
      <c r="Q645" s="9"/>
      <c r="R645" s="9"/>
    </row>
    <row r="646" spans="13:18" x14ac:dyDescent="0.2">
      <c r="M646" s="9"/>
      <c r="Q646" s="9"/>
      <c r="R646" s="9"/>
    </row>
    <row r="647" spans="13:18" x14ac:dyDescent="0.2">
      <c r="M647" s="9"/>
      <c r="Q647" s="9"/>
      <c r="R647" s="9"/>
    </row>
    <row r="648" spans="13:18" x14ac:dyDescent="0.2">
      <c r="M648" s="9"/>
      <c r="Q648" s="9"/>
      <c r="R648" s="9"/>
    </row>
    <row r="649" spans="13:18" x14ac:dyDescent="0.2">
      <c r="M649" s="9"/>
      <c r="Q649" s="9"/>
      <c r="R649" s="9"/>
    </row>
    <row r="650" spans="13:18" x14ac:dyDescent="0.2">
      <c r="M650" s="9"/>
      <c r="Q650" s="9"/>
      <c r="R650" s="9"/>
    </row>
    <row r="651" spans="13:18" x14ac:dyDescent="0.2">
      <c r="M651" s="9"/>
      <c r="Q651" s="9"/>
      <c r="R651" s="9"/>
    </row>
    <row r="652" spans="13:18" x14ac:dyDescent="0.2">
      <c r="M652" s="9"/>
      <c r="Q652" s="9"/>
      <c r="R652" s="9"/>
    </row>
    <row r="653" spans="13:18" x14ac:dyDescent="0.2">
      <c r="M653" s="9"/>
      <c r="Q653" s="9"/>
      <c r="R653" s="9"/>
    </row>
    <row r="654" spans="13:18" x14ac:dyDescent="0.2">
      <c r="M654" s="9"/>
      <c r="Q654" s="9"/>
      <c r="R654" s="9"/>
    </row>
    <row r="655" spans="13:18" x14ac:dyDescent="0.2">
      <c r="M655" s="9"/>
      <c r="Q655" s="9"/>
      <c r="R655" s="9"/>
    </row>
    <row r="656" spans="13:18" x14ac:dyDescent="0.2">
      <c r="M656" s="9"/>
      <c r="Q656" s="9"/>
      <c r="R656" s="9"/>
    </row>
    <row r="657" spans="13:18" x14ac:dyDescent="0.2">
      <c r="M657" s="9"/>
      <c r="Q657" s="9"/>
      <c r="R657" s="9"/>
    </row>
    <row r="658" spans="13:18" x14ac:dyDescent="0.2">
      <c r="M658" s="9"/>
      <c r="Q658" s="9"/>
      <c r="R658" s="9"/>
    </row>
    <row r="659" spans="13:18" x14ac:dyDescent="0.2">
      <c r="M659" s="9"/>
      <c r="Q659" s="9"/>
      <c r="R659" s="9"/>
    </row>
    <row r="660" spans="13:18" x14ac:dyDescent="0.2">
      <c r="M660" s="9"/>
      <c r="Q660" s="9"/>
      <c r="R660" s="9"/>
    </row>
    <row r="661" spans="13:18" x14ac:dyDescent="0.2">
      <c r="M661" s="9"/>
      <c r="Q661" s="9"/>
      <c r="R661" s="9"/>
    </row>
    <row r="662" spans="13:18" x14ac:dyDescent="0.2">
      <c r="M662" s="9"/>
      <c r="Q662" s="9"/>
      <c r="R662" s="9"/>
    </row>
    <row r="663" spans="13:18" x14ac:dyDescent="0.2">
      <c r="M663" s="9"/>
      <c r="Q663" s="9"/>
      <c r="R663" s="9"/>
    </row>
    <row r="664" spans="13:18" x14ac:dyDescent="0.2">
      <c r="M664" s="9"/>
      <c r="Q664" s="9"/>
      <c r="R664" s="9"/>
    </row>
    <row r="665" spans="13:18" x14ac:dyDescent="0.2">
      <c r="M665" s="9"/>
      <c r="Q665" s="9"/>
      <c r="R665" s="9"/>
    </row>
    <row r="666" spans="13:18" x14ac:dyDescent="0.2">
      <c r="M666" s="9"/>
      <c r="Q666" s="9"/>
      <c r="R666" s="9"/>
    </row>
    <row r="667" spans="13:18" x14ac:dyDescent="0.2">
      <c r="M667" s="9"/>
      <c r="Q667" s="9"/>
      <c r="R667" s="9"/>
    </row>
    <row r="668" spans="13:18" x14ac:dyDescent="0.2">
      <c r="M668" s="9"/>
      <c r="Q668" s="9"/>
      <c r="R668" s="9"/>
    </row>
    <row r="669" spans="13:18" x14ac:dyDescent="0.2">
      <c r="M669" s="9"/>
      <c r="Q669" s="9"/>
      <c r="R669" s="9"/>
    </row>
    <row r="670" spans="13:18" x14ac:dyDescent="0.2">
      <c r="M670" s="9"/>
      <c r="Q670" s="9"/>
      <c r="R670" s="9"/>
    </row>
    <row r="671" spans="13:18" x14ac:dyDescent="0.2">
      <c r="M671" s="9"/>
      <c r="Q671" s="9"/>
      <c r="R671" s="9"/>
    </row>
    <row r="672" spans="13:18" x14ac:dyDescent="0.2">
      <c r="M672" s="9"/>
      <c r="Q672" s="9"/>
      <c r="R672" s="9"/>
    </row>
    <row r="673" spans="13:18" x14ac:dyDescent="0.2">
      <c r="M673" s="9"/>
      <c r="Q673" s="9"/>
      <c r="R673" s="9"/>
    </row>
    <row r="674" spans="13:18" x14ac:dyDescent="0.2">
      <c r="M674" s="9"/>
      <c r="Q674" s="9"/>
      <c r="R674" s="9"/>
    </row>
    <row r="675" spans="13:18" x14ac:dyDescent="0.2">
      <c r="M675" s="9"/>
      <c r="Q675" s="9"/>
      <c r="R675" s="9"/>
    </row>
    <row r="676" spans="13:18" x14ac:dyDescent="0.2">
      <c r="M676" s="9"/>
      <c r="Q676" s="9"/>
      <c r="R676" s="9"/>
    </row>
    <row r="677" spans="13:18" x14ac:dyDescent="0.2">
      <c r="M677" s="9"/>
      <c r="Q677" s="9"/>
      <c r="R677" s="9"/>
    </row>
    <row r="678" spans="13:18" x14ac:dyDescent="0.2">
      <c r="M678" s="9"/>
      <c r="Q678" s="9"/>
      <c r="R678" s="9"/>
    </row>
    <row r="679" spans="13:18" x14ac:dyDescent="0.2">
      <c r="M679" s="9"/>
      <c r="Q679" s="9"/>
      <c r="R679" s="9"/>
    </row>
    <row r="680" spans="13:18" x14ac:dyDescent="0.2">
      <c r="M680" s="9"/>
      <c r="Q680" s="9"/>
      <c r="R680" s="9"/>
    </row>
    <row r="681" spans="13:18" x14ac:dyDescent="0.2">
      <c r="M681" s="9"/>
      <c r="Q681" s="9"/>
      <c r="R681" s="9"/>
    </row>
    <row r="682" spans="13:18" x14ac:dyDescent="0.2">
      <c r="M682" s="9"/>
      <c r="Q682" s="9"/>
      <c r="R682" s="9"/>
    </row>
    <row r="683" spans="13:18" x14ac:dyDescent="0.2">
      <c r="M683" s="9"/>
      <c r="Q683" s="9"/>
      <c r="R683" s="9"/>
    </row>
    <row r="684" spans="13:18" x14ac:dyDescent="0.2">
      <c r="M684" s="9"/>
      <c r="Q684" s="9"/>
      <c r="R684" s="9"/>
    </row>
    <row r="685" spans="13:18" x14ac:dyDescent="0.2">
      <c r="M685" s="9"/>
      <c r="Q685" s="9"/>
      <c r="R685" s="9"/>
    </row>
    <row r="686" spans="13:18" x14ac:dyDescent="0.2">
      <c r="M686" s="9"/>
      <c r="Q686" s="9"/>
      <c r="R686" s="9"/>
    </row>
    <row r="687" spans="13:18" x14ac:dyDescent="0.2">
      <c r="M687" s="9"/>
      <c r="Q687" s="9"/>
      <c r="R687" s="9"/>
    </row>
    <row r="688" spans="13:18" x14ac:dyDescent="0.2">
      <c r="M688" s="9"/>
      <c r="Q688" s="9"/>
      <c r="R688" s="9"/>
    </row>
    <row r="689" spans="13:18" x14ac:dyDescent="0.2">
      <c r="M689" s="9"/>
      <c r="Q689" s="9"/>
      <c r="R689" s="9"/>
    </row>
    <row r="690" spans="13:18" x14ac:dyDescent="0.2">
      <c r="M690" s="9"/>
      <c r="Q690" s="9"/>
      <c r="R690" s="9"/>
    </row>
    <row r="691" spans="13:18" x14ac:dyDescent="0.2">
      <c r="M691" s="9"/>
      <c r="Q691" s="9"/>
      <c r="R691" s="9"/>
    </row>
    <row r="692" spans="13:18" x14ac:dyDescent="0.2">
      <c r="M692" s="9"/>
      <c r="Q692" s="9"/>
      <c r="R692" s="9"/>
    </row>
    <row r="693" spans="13:18" x14ac:dyDescent="0.2">
      <c r="M693" s="9"/>
      <c r="Q693" s="9"/>
      <c r="R693" s="9"/>
    </row>
    <row r="694" spans="13:18" x14ac:dyDescent="0.2">
      <c r="M694" s="9"/>
      <c r="Q694" s="9"/>
      <c r="R694" s="9"/>
    </row>
    <row r="695" spans="13:18" x14ac:dyDescent="0.2">
      <c r="M695" s="9"/>
      <c r="Q695" s="9"/>
      <c r="R695" s="9"/>
    </row>
    <row r="696" spans="13:18" x14ac:dyDescent="0.2">
      <c r="M696" s="9"/>
      <c r="Q696" s="9"/>
      <c r="R696" s="9"/>
    </row>
    <row r="697" spans="13:18" x14ac:dyDescent="0.2">
      <c r="M697" s="9"/>
      <c r="Q697" s="9"/>
      <c r="R697" s="9"/>
    </row>
    <row r="698" spans="13:18" x14ac:dyDescent="0.2">
      <c r="M698" s="9"/>
      <c r="Q698" s="9"/>
      <c r="R698" s="9"/>
    </row>
    <row r="699" spans="13:18" x14ac:dyDescent="0.2">
      <c r="M699" s="9"/>
      <c r="Q699" s="9"/>
      <c r="R699" s="9"/>
    </row>
    <row r="700" spans="13:18" x14ac:dyDescent="0.2">
      <c r="M700" s="9"/>
      <c r="Q700" s="9"/>
      <c r="R700" s="9"/>
    </row>
    <row r="701" spans="13:18" x14ac:dyDescent="0.2">
      <c r="M701" s="9"/>
      <c r="Q701" s="9"/>
      <c r="R701" s="9"/>
    </row>
    <row r="702" spans="13:18" x14ac:dyDescent="0.2">
      <c r="M702" s="9"/>
      <c r="Q702" s="9"/>
      <c r="R702" s="9"/>
    </row>
    <row r="703" spans="13:18" x14ac:dyDescent="0.2">
      <c r="M703" s="9"/>
      <c r="Q703" s="9"/>
      <c r="R703" s="9"/>
    </row>
    <row r="704" spans="13:18" x14ac:dyDescent="0.2">
      <c r="M704" s="9"/>
      <c r="Q704" s="9"/>
      <c r="R704" s="9"/>
    </row>
    <row r="705" spans="13:18" x14ac:dyDescent="0.2">
      <c r="M705" s="9"/>
      <c r="Q705" s="9"/>
      <c r="R705" s="9"/>
    </row>
    <row r="706" spans="13:18" x14ac:dyDescent="0.2">
      <c r="M706" s="9"/>
      <c r="Q706" s="9"/>
      <c r="R706" s="9"/>
    </row>
    <row r="707" spans="13:18" x14ac:dyDescent="0.2">
      <c r="M707" s="9"/>
      <c r="Q707" s="9"/>
      <c r="R707" s="9"/>
    </row>
    <row r="708" spans="13:18" x14ac:dyDescent="0.2">
      <c r="M708" s="9"/>
      <c r="Q708" s="9"/>
      <c r="R708" s="9"/>
    </row>
    <row r="709" spans="13:18" x14ac:dyDescent="0.2">
      <c r="M709" s="9"/>
      <c r="Q709" s="9"/>
      <c r="R709" s="9"/>
    </row>
    <row r="710" spans="13:18" x14ac:dyDescent="0.2">
      <c r="M710" s="9"/>
      <c r="Q710" s="9"/>
      <c r="R710" s="9"/>
    </row>
    <row r="711" spans="13:18" x14ac:dyDescent="0.2">
      <c r="M711" s="9"/>
      <c r="Q711" s="9"/>
      <c r="R711" s="9"/>
    </row>
    <row r="712" spans="13:18" x14ac:dyDescent="0.2">
      <c r="M712" s="9"/>
      <c r="Q712" s="9"/>
      <c r="R712" s="9"/>
    </row>
    <row r="713" spans="13:18" x14ac:dyDescent="0.2">
      <c r="M713" s="9"/>
      <c r="Q713" s="9"/>
      <c r="R713" s="9"/>
    </row>
    <row r="714" spans="13:18" x14ac:dyDescent="0.2">
      <c r="M714" s="9"/>
      <c r="Q714" s="9"/>
      <c r="R714" s="9"/>
    </row>
    <row r="715" spans="13:18" x14ac:dyDescent="0.2">
      <c r="M715" s="9"/>
      <c r="Q715" s="9"/>
      <c r="R715" s="9"/>
    </row>
    <row r="716" spans="13:18" x14ac:dyDescent="0.2">
      <c r="M716" s="9"/>
      <c r="Q716" s="9"/>
      <c r="R716" s="9"/>
    </row>
    <row r="717" spans="13:18" x14ac:dyDescent="0.2">
      <c r="M717" s="9"/>
      <c r="Q717" s="9"/>
      <c r="R717" s="9"/>
    </row>
    <row r="718" spans="13:18" x14ac:dyDescent="0.2">
      <c r="M718" s="9"/>
      <c r="Q718" s="9"/>
      <c r="R718" s="9"/>
    </row>
    <row r="719" spans="13:18" x14ac:dyDescent="0.2">
      <c r="M719" s="9"/>
      <c r="Q719" s="9"/>
      <c r="R719" s="9"/>
    </row>
    <row r="720" spans="13:18" x14ac:dyDescent="0.2">
      <c r="M720" s="9"/>
      <c r="Q720" s="9"/>
      <c r="R720" s="9"/>
    </row>
    <row r="721" spans="13:18" x14ac:dyDescent="0.2">
      <c r="M721" s="9"/>
      <c r="Q721" s="9"/>
      <c r="R721" s="9"/>
    </row>
    <row r="722" spans="13:18" x14ac:dyDescent="0.2">
      <c r="M722" s="9"/>
      <c r="Q722" s="9"/>
      <c r="R722" s="9"/>
    </row>
    <row r="723" spans="13:18" x14ac:dyDescent="0.2">
      <c r="M723" s="9"/>
      <c r="Q723" s="9"/>
      <c r="R723" s="9"/>
    </row>
    <row r="724" spans="13:18" x14ac:dyDescent="0.2">
      <c r="M724" s="9"/>
      <c r="Q724" s="9"/>
      <c r="R724" s="9"/>
    </row>
    <row r="725" spans="13:18" x14ac:dyDescent="0.2">
      <c r="M725" s="9"/>
      <c r="Q725" s="9"/>
      <c r="R725" s="9"/>
    </row>
    <row r="726" spans="13:18" x14ac:dyDescent="0.2">
      <c r="M726" s="9"/>
      <c r="Q726" s="9"/>
      <c r="R726" s="9"/>
    </row>
    <row r="727" spans="13:18" x14ac:dyDescent="0.2">
      <c r="M727" s="9"/>
      <c r="Q727" s="9"/>
      <c r="R727" s="9"/>
    </row>
    <row r="728" spans="13:18" x14ac:dyDescent="0.2">
      <c r="M728" s="9"/>
      <c r="Q728" s="9"/>
      <c r="R728" s="9"/>
    </row>
    <row r="729" spans="13:18" x14ac:dyDescent="0.2">
      <c r="M729" s="9"/>
      <c r="Q729" s="9"/>
      <c r="R729" s="9"/>
    </row>
    <row r="730" spans="13:18" x14ac:dyDescent="0.2">
      <c r="M730" s="9"/>
      <c r="Q730" s="9"/>
      <c r="R730" s="9"/>
    </row>
    <row r="731" spans="13:18" x14ac:dyDescent="0.2">
      <c r="M731" s="9"/>
      <c r="Q731" s="9"/>
      <c r="R731" s="9"/>
    </row>
    <row r="732" spans="13:18" x14ac:dyDescent="0.2">
      <c r="M732" s="9"/>
      <c r="Q732" s="9"/>
      <c r="R732" s="9"/>
    </row>
    <row r="733" spans="13:18" x14ac:dyDescent="0.2">
      <c r="M733" s="9"/>
      <c r="Q733" s="9"/>
      <c r="R733" s="9"/>
    </row>
    <row r="734" spans="13:18" x14ac:dyDescent="0.2">
      <c r="M734" s="9"/>
      <c r="Q734" s="9"/>
      <c r="R734" s="9"/>
    </row>
    <row r="735" spans="13:18" x14ac:dyDescent="0.2">
      <c r="M735" s="9"/>
      <c r="Q735" s="9"/>
      <c r="R735" s="9"/>
    </row>
    <row r="736" spans="13:18" x14ac:dyDescent="0.2">
      <c r="M736" s="9"/>
      <c r="Q736" s="9"/>
      <c r="R736" s="9"/>
    </row>
    <row r="737" spans="13:18" x14ac:dyDescent="0.2">
      <c r="M737" s="9"/>
      <c r="Q737" s="9"/>
      <c r="R737" s="9"/>
    </row>
    <row r="738" spans="13:18" x14ac:dyDescent="0.2">
      <c r="M738" s="9"/>
      <c r="Q738" s="9"/>
      <c r="R738" s="9"/>
    </row>
    <row r="739" spans="13:18" x14ac:dyDescent="0.2">
      <c r="M739" s="9"/>
      <c r="Q739" s="9"/>
      <c r="R739" s="9"/>
    </row>
    <row r="740" spans="13:18" x14ac:dyDescent="0.2">
      <c r="M740" s="9"/>
      <c r="Q740" s="9"/>
      <c r="R740" s="9"/>
    </row>
    <row r="741" spans="13:18" x14ac:dyDescent="0.2">
      <c r="M741" s="9"/>
      <c r="Q741" s="9"/>
      <c r="R741" s="9"/>
    </row>
    <row r="742" spans="13:18" x14ac:dyDescent="0.2">
      <c r="M742" s="9"/>
      <c r="Q742" s="9"/>
      <c r="R742" s="9"/>
    </row>
    <row r="743" spans="13:18" x14ac:dyDescent="0.2">
      <c r="M743" s="9"/>
      <c r="Q743" s="9"/>
      <c r="R743" s="9"/>
    </row>
    <row r="744" spans="13:18" x14ac:dyDescent="0.2">
      <c r="M744" s="9"/>
      <c r="Q744" s="9"/>
      <c r="R744" s="9"/>
    </row>
    <row r="745" spans="13:18" x14ac:dyDescent="0.2">
      <c r="M745" s="9"/>
      <c r="Q745" s="9"/>
      <c r="R745" s="9"/>
    </row>
    <row r="746" spans="13:18" x14ac:dyDescent="0.2">
      <c r="M746" s="9"/>
      <c r="Q746" s="9"/>
      <c r="R746" s="9"/>
    </row>
    <row r="747" spans="13:18" x14ac:dyDescent="0.2">
      <c r="M747" s="9"/>
      <c r="Q747" s="9"/>
      <c r="R747" s="9"/>
    </row>
    <row r="748" spans="13:18" x14ac:dyDescent="0.2">
      <c r="M748" s="9"/>
      <c r="Q748" s="9"/>
      <c r="R748" s="9"/>
    </row>
    <row r="749" spans="13:18" x14ac:dyDescent="0.2">
      <c r="M749" s="9"/>
      <c r="Q749" s="9"/>
      <c r="R749" s="9"/>
    </row>
    <row r="750" spans="13:18" x14ac:dyDescent="0.2">
      <c r="M750" s="9"/>
      <c r="Q750" s="9"/>
      <c r="R750" s="9"/>
    </row>
    <row r="751" spans="13:18" x14ac:dyDescent="0.2">
      <c r="M751" s="9"/>
      <c r="Q751" s="9"/>
      <c r="R751" s="9"/>
    </row>
    <row r="752" spans="13:18" x14ac:dyDescent="0.2">
      <c r="M752" s="9"/>
      <c r="Q752" s="9"/>
      <c r="R752" s="9"/>
    </row>
    <row r="753" spans="13:18" x14ac:dyDescent="0.2">
      <c r="M753" s="9"/>
      <c r="Q753" s="9"/>
      <c r="R753" s="9"/>
    </row>
    <row r="754" spans="13:18" x14ac:dyDescent="0.2">
      <c r="M754" s="9"/>
      <c r="Q754" s="9"/>
      <c r="R754" s="9"/>
    </row>
    <row r="755" spans="13:18" x14ac:dyDescent="0.2">
      <c r="M755" s="9"/>
      <c r="Q755" s="9"/>
      <c r="R755" s="9"/>
    </row>
    <row r="756" spans="13:18" x14ac:dyDescent="0.2">
      <c r="M756" s="9"/>
      <c r="Q756" s="9"/>
      <c r="R756" s="9"/>
    </row>
    <row r="757" spans="13:18" x14ac:dyDescent="0.2">
      <c r="M757" s="9"/>
      <c r="Q757" s="9"/>
      <c r="R757" s="9"/>
    </row>
    <row r="758" spans="13:18" x14ac:dyDescent="0.2">
      <c r="M758" s="9"/>
      <c r="Q758" s="9"/>
      <c r="R758" s="9"/>
    </row>
    <row r="759" spans="13:18" x14ac:dyDescent="0.2">
      <c r="M759" s="9"/>
      <c r="Q759" s="9"/>
      <c r="R759" s="9"/>
    </row>
    <row r="760" spans="13:18" x14ac:dyDescent="0.2">
      <c r="M760" s="9"/>
      <c r="Q760" s="9"/>
      <c r="R760" s="9"/>
    </row>
    <row r="761" spans="13:18" x14ac:dyDescent="0.2">
      <c r="M761" s="9"/>
      <c r="Q761" s="9"/>
      <c r="R761" s="9"/>
    </row>
    <row r="762" spans="13:18" x14ac:dyDescent="0.2">
      <c r="M762" s="9"/>
      <c r="Q762" s="9"/>
      <c r="R762" s="9"/>
    </row>
    <row r="763" spans="13:18" x14ac:dyDescent="0.2">
      <c r="M763" s="9"/>
      <c r="Q763" s="9"/>
      <c r="R763" s="9"/>
    </row>
    <row r="764" spans="13:18" x14ac:dyDescent="0.2">
      <c r="M764" s="9"/>
      <c r="Q764" s="9"/>
      <c r="R764" s="9"/>
    </row>
    <row r="765" spans="13:18" x14ac:dyDescent="0.2">
      <c r="M765" s="9"/>
      <c r="Q765" s="9"/>
      <c r="R765" s="9"/>
    </row>
    <row r="766" spans="13:18" x14ac:dyDescent="0.2">
      <c r="M766" s="9"/>
      <c r="Q766" s="9"/>
      <c r="R766" s="9"/>
    </row>
    <row r="767" spans="13:18" x14ac:dyDescent="0.2">
      <c r="M767" s="9"/>
      <c r="Q767" s="9"/>
      <c r="R767" s="9"/>
    </row>
    <row r="768" spans="13:18" x14ac:dyDescent="0.2">
      <c r="M768" s="9"/>
      <c r="Q768" s="9"/>
      <c r="R768" s="9"/>
    </row>
    <row r="769" spans="13:18" x14ac:dyDescent="0.2">
      <c r="M769" s="9"/>
      <c r="Q769" s="9"/>
      <c r="R769" s="9"/>
    </row>
    <row r="770" spans="13:18" x14ac:dyDescent="0.2">
      <c r="M770" s="9"/>
      <c r="Q770" s="9"/>
      <c r="R770" s="9"/>
    </row>
    <row r="771" spans="13:18" x14ac:dyDescent="0.2">
      <c r="M771" s="9"/>
      <c r="Q771" s="9"/>
      <c r="R771" s="9"/>
    </row>
    <row r="772" spans="13:18" x14ac:dyDescent="0.2">
      <c r="M772" s="9"/>
      <c r="Q772" s="9"/>
      <c r="R772" s="9"/>
    </row>
    <row r="773" spans="13:18" x14ac:dyDescent="0.2">
      <c r="M773" s="9"/>
      <c r="Q773" s="9"/>
      <c r="R773" s="9"/>
    </row>
    <row r="774" spans="13:18" x14ac:dyDescent="0.2">
      <c r="M774" s="9"/>
      <c r="Q774" s="9"/>
      <c r="R774" s="9"/>
    </row>
    <row r="775" spans="13:18" x14ac:dyDescent="0.2">
      <c r="M775" s="9"/>
      <c r="Q775" s="9"/>
      <c r="R775" s="9"/>
    </row>
    <row r="776" spans="13:18" x14ac:dyDescent="0.2">
      <c r="M776" s="9"/>
      <c r="Q776" s="9"/>
      <c r="R776" s="9"/>
    </row>
    <row r="777" spans="13:18" x14ac:dyDescent="0.2">
      <c r="M777" s="9"/>
      <c r="Q777" s="9"/>
      <c r="R777" s="9"/>
    </row>
    <row r="778" spans="13:18" x14ac:dyDescent="0.2">
      <c r="M778" s="9"/>
      <c r="Q778" s="9"/>
      <c r="R778" s="9"/>
    </row>
    <row r="779" spans="13:18" x14ac:dyDescent="0.2">
      <c r="M779" s="9"/>
      <c r="Q779" s="9"/>
      <c r="R779" s="9"/>
    </row>
    <row r="780" spans="13:18" x14ac:dyDescent="0.2">
      <c r="M780" s="9"/>
      <c r="Q780" s="9"/>
      <c r="R780" s="9"/>
    </row>
    <row r="781" spans="13:18" x14ac:dyDescent="0.2">
      <c r="M781" s="9"/>
      <c r="Q781" s="9"/>
      <c r="R781" s="9"/>
    </row>
    <row r="782" spans="13:18" x14ac:dyDescent="0.2">
      <c r="M782" s="9"/>
      <c r="Q782" s="9"/>
      <c r="R782" s="9"/>
    </row>
    <row r="783" spans="13:18" x14ac:dyDescent="0.2">
      <c r="M783" s="9"/>
      <c r="Q783" s="9"/>
      <c r="R783" s="9"/>
    </row>
    <row r="784" spans="13:18" x14ac:dyDescent="0.2">
      <c r="M784" s="9"/>
      <c r="Q784" s="9"/>
      <c r="R784" s="9"/>
    </row>
    <row r="785" spans="13:18" x14ac:dyDescent="0.2">
      <c r="M785" s="9"/>
      <c r="Q785" s="9"/>
      <c r="R785" s="9"/>
    </row>
    <row r="786" spans="13:18" x14ac:dyDescent="0.2">
      <c r="M786" s="9"/>
      <c r="Q786" s="9"/>
      <c r="R786" s="9"/>
    </row>
    <row r="787" spans="13:18" x14ac:dyDescent="0.2">
      <c r="M787" s="9"/>
      <c r="Q787" s="9"/>
      <c r="R787" s="9"/>
    </row>
    <row r="788" spans="13:18" x14ac:dyDescent="0.2">
      <c r="M788" s="9"/>
      <c r="Q788" s="9"/>
      <c r="R788" s="9"/>
    </row>
    <row r="789" spans="13:18" x14ac:dyDescent="0.2">
      <c r="M789" s="9"/>
      <c r="Q789" s="9"/>
      <c r="R789" s="9"/>
    </row>
    <row r="790" spans="13:18" x14ac:dyDescent="0.2">
      <c r="M790" s="9"/>
      <c r="Q790" s="9"/>
      <c r="R790" s="9"/>
    </row>
    <row r="791" spans="13:18" x14ac:dyDescent="0.2">
      <c r="M791" s="9"/>
      <c r="Q791" s="9"/>
      <c r="R791" s="9"/>
    </row>
    <row r="792" spans="13:18" x14ac:dyDescent="0.2">
      <c r="M792" s="9"/>
      <c r="Q792" s="9"/>
      <c r="R792" s="9"/>
    </row>
    <row r="793" spans="13:18" x14ac:dyDescent="0.2">
      <c r="M793" s="9"/>
      <c r="Q793" s="9"/>
      <c r="R793" s="9"/>
    </row>
    <row r="794" spans="13:18" x14ac:dyDescent="0.2">
      <c r="M794" s="9"/>
      <c r="Q794" s="9"/>
      <c r="R794" s="9"/>
    </row>
    <row r="795" spans="13:18" x14ac:dyDescent="0.2">
      <c r="M795" s="9"/>
      <c r="Q795" s="9"/>
      <c r="R795" s="9"/>
    </row>
    <row r="796" spans="13:18" x14ac:dyDescent="0.2">
      <c r="M796" s="9"/>
      <c r="Q796" s="9"/>
      <c r="R796" s="9"/>
    </row>
    <row r="797" spans="13:18" x14ac:dyDescent="0.2">
      <c r="M797" s="9"/>
      <c r="Q797" s="9"/>
      <c r="R797" s="9"/>
    </row>
    <row r="798" spans="13:18" x14ac:dyDescent="0.2">
      <c r="M798" s="9"/>
      <c r="Q798" s="9"/>
      <c r="R798" s="9"/>
    </row>
    <row r="799" spans="13:18" x14ac:dyDescent="0.2">
      <c r="M799" s="9"/>
      <c r="Q799" s="9"/>
      <c r="R799" s="9"/>
    </row>
    <row r="800" spans="13:18" x14ac:dyDescent="0.2">
      <c r="M800" s="9"/>
      <c r="Q800" s="9"/>
      <c r="R800" s="9"/>
    </row>
    <row r="801" spans="13:18" x14ac:dyDescent="0.2">
      <c r="M801" s="9"/>
      <c r="Q801" s="9"/>
      <c r="R801" s="9"/>
    </row>
    <row r="802" spans="13:18" x14ac:dyDescent="0.2">
      <c r="M802" s="9"/>
      <c r="Q802" s="9"/>
      <c r="R802" s="9"/>
    </row>
    <row r="803" spans="13:18" x14ac:dyDescent="0.2">
      <c r="M803" s="9"/>
      <c r="Q803" s="9"/>
      <c r="R803" s="9"/>
    </row>
    <row r="804" spans="13:18" x14ac:dyDescent="0.2">
      <c r="M804" s="9"/>
      <c r="Q804" s="9"/>
      <c r="R804" s="9"/>
    </row>
    <row r="805" spans="13:18" x14ac:dyDescent="0.2">
      <c r="M805" s="9"/>
      <c r="Q805" s="9"/>
      <c r="R805" s="9"/>
    </row>
    <row r="806" spans="13:18" x14ac:dyDescent="0.2">
      <c r="M806" s="9"/>
      <c r="Q806" s="9"/>
      <c r="R806" s="9"/>
    </row>
    <row r="807" spans="13:18" x14ac:dyDescent="0.2">
      <c r="M807" s="9"/>
      <c r="Q807" s="9"/>
      <c r="R807" s="9"/>
    </row>
    <row r="808" spans="13:18" x14ac:dyDescent="0.2">
      <c r="M808" s="9"/>
      <c r="Q808" s="9"/>
      <c r="R808" s="9"/>
    </row>
    <row r="809" spans="13:18" x14ac:dyDescent="0.2">
      <c r="M809" s="9"/>
      <c r="Q809" s="9"/>
      <c r="R809" s="9"/>
    </row>
    <row r="810" spans="13:18" x14ac:dyDescent="0.2">
      <c r="M810" s="9"/>
      <c r="Q810" s="9"/>
      <c r="R810" s="9"/>
    </row>
    <row r="811" spans="13:18" x14ac:dyDescent="0.2">
      <c r="M811" s="9"/>
      <c r="Q811" s="9"/>
      <c r="R811" s="9"/>
    </row>
    <row r="812" spans="13:18" x14ac:dyDescent="0.2">
      <c r="M812" s="9"/>
      <c r="Q812" s="9"/>
      <c r="R812" s="9"/>
    </row>
    <row r="813" spans="13:18" x14ac:dyDescent="0.2">
      <c r="M813" s="9"/>
      <c r="Q813" s="9"/>
      <c r="R813" s="9"/>
    </row>
    <row r="814" spans="13:18" x14ac:dyDescent="0.2">
      <c r="M814" s="9"/>
      <c r="Q814" s="9"/>
      <c r="R814" s="9"/>
    </row>
    <row r="815" spans="13:18" x14ac:dyDescent="0.2">
      <c r="M815" s="9"/>
      <c r="Q815" s="9"/>
      <c r="R815" s="9"/>
    </row>
    <row r="816" spans="13:18" x14ac:dyDescent="0.2">
      <c r="M816" s="9"/>
      <c r="Q816" s="9"/>
      <c r="R816" s="9"/>
    </row>
    <row r="817" spans="13:18" x14ac:dyDescent="0.2">
      <c r="M817" s="9"/>
      <c r="Q817" s="9"/>
      <c r="R817" s="9"/>
    </row>
    <row r="818" spans="13:18" x14ac:dyDescent="0.2">
      <c r="M818" s="9"/>
      <c r="Q818" s="9"/>
      <c r="R818" s="9"/>
    </row>
    <row r="819" spans="13:18" x14ac:dyDescent="0.2">
      <c r="M819" s="9"/>
      <c r="Q819" s="9"/>
      <c r="R819" s="9"/>
    </row>
    <row r="820" spans="13:18" x14ac:dyDescent="0.2">
      <c r="M820" s="9"/>
      <c r="Q820" s="9"/>
      <c r="R820" s="9"/>
    </row>
    <row r="821" spans="13:18" x14ac:dyDescent="0.2">
      <c r="M821" s="9"/>
      <c r="Q821" s="9"/>
      <c r="R821" s="9"/>
    </row>
    <row r="822" spans="13:18" x14ac:dyDescent="0.2">
      <c r="M822" s="9"/>
      <c r="Q822" s="9"/>
      <c r="R822" s="9"/>
    </row>
    <row r="823" spans="13:18" x14ac:dyDescent="0.2">
      <c r="M823" s="9"/>
      <c r="Q823" s="9"/>
      <c r="R823" s="9"/>
    </row>
    <row r="824" spans="13:18" x14ac:dyDescent="0.2">
      <c r="M824" s="9"/>
      <c r="Q824" s="9"/>
      <c r="R824" s="9"/>
    </row>
    <row r="825" spans="13:18" x14ac:dyDescent="0.2">
      <c r="M825" s="9"/>
      <c r="Q825" s="9"/>
      <c r="R825" s="9"/>
    </row>
    <row r="826" spans="13:18" x14ac:dyDescent="0.2">
      <c r="M826" s="9"/>
      <c r="Q826" s="9"/>
      <c r="R826" s="9"/>
    </row>
    <row r="827" spans="13:18" x14ac:dyDescent="0.2">
      <c r="M827" s="9"/>
      <c r="Q827" s="9"/>
      <c r="R827" s="9"/>
    </row>
    <row r="828" spans="13:18" x14ac:dyDescent="0.2">
      <c r="M828" s="9"/>
      <c r="Q828" s="9"/>
      <c r="R828" s="9"/>
    </row>
    <row r="829" spans="13:18" x14ac:dyDescent="0.2">
      <c r="M829" s="9"/>
      <c r="Q829" s="9"/>
      <c r="R829" s="9"/>
    </row>
    <row r="830" spans="13:18" x14ac:dyDescent="0.2">
      <c r="M830" s="9"/>
      <c r="Q830" s="9"/>
      <c r="R830" s="9"/>
    </row>
    <row r="831" spans="13:18" x14ac:dyDescent="0.2">
      <c r="M831" s="9"/>
      <c r="Q831" s="9"/>
      <c r="R831" s="9"/>
    </row>
    <row r="832" spans="13:18" x14ac:dyDescent="0.2">
      <c r="M832" s="9"/>
      <c r="Q832" s="9"/>
      <c r="R832" s="9"/>
    </row>
    <row r="833" spans="13:18" x14ac:dyDescent="0.2">
      <c r="M833" s="9"/>
      <c r="Q833" s="9"/>
      <c r="R833" s="9"/>
    </row>
    <row r="834" spans="13:18" x14ac:dyDescent="0.2">
      <c r="M834" s="9"/>
      <c r="Q834" s="9"/>
      <c r="R834" s="9"/>
    </row>
    <row r="835" spans="13:18" x14ac:dyDescent="0.2">
      <c r="M835" s="9"/>
      <c r="Q835" s="9"/>
      <c r="R835" s="9"/>
    </row>
    <row r="836" spans="13:18" x14ac:dyDescent="0.2">
      <c r="M836" s="9"/>
      <c r="Q836" s="9"/>
      <c r="R836" s="9"/>
    </row>
    <row r="837" spans="13:18" x14ac:dyDescent="0.2">
      <c r="M837" s="9"/>
      <c r="Q837" s="9"/>
      <c r="R837" s="9"/>
    </row>
    <row r="838" spans="13:18" x14ac:dyDescent="0.2">
      <c r="M838" s="9"/>
      <c r="Q838" s="9"/>
      <c r="R838" s="9"/>
    </row>
    <row r="839" spans="13:18" x14ac:dyDescent="0.2">
      <c r="M839" s="9"/>
      <c r="Q839" s="9"/>
      <c r="R839" s="9"/>
    </row>
    <row r="840" spans="13:18" x14ac:dyDescent="0.2">
      <c r="M840" s="9"/>
      <c r="Q840" s="9"/>
      <c r="R840" s="9"/>
    </row>
    <row r="841" spans="13:18" x14ac:dyDescent="0.2">
      <c r="M841" s="9"/>
      <c r="Q841" s="9"/>
      <c r="R841" s="9"/>
    </row>
    <row r="842" spans="13:18" x14ac:dyDescent="0.2">
      <c r="M842" s="9"/>
      <c r="Q842" s="9"/>
      <c r="R842" s="9"/>
    </row>
    <row r="843" spans="13:18" x14ac:dyDescent="0.2">
      <c r="M843" s="9"/>
      <c r="Q843" s="9"/>
      <c r="R843" s="9"/>
    </row>
    <row r="844" spans="13:18" x14ac:dyDescent="0.2">
      <c r="M844" s="9"/>
      <c r="Q844" s="9"/>
      <c r="R844" s="9"/>
    </row>
    <row r="845" spans="13:18" x14ac:dyDescent="0.2">
      <c r="M845" s="9"/>
      <c r="Q845" s="9"/>
      <c r="R845" s="9"/>
    </row>
    <row r="846" spans="13:18" x14ac:dyDescent="0.2">
      <c r="M846" s="9"/>
      <c r="Q846" s="9"/>
      <c r="R846" s="9"/>
    </row>
    <row r="847" spans="13:18" x14ac:dyDescent="0.2">
      <c r="M847" s="9"/>
      <c r="Q847" s="9"/>
      <c r="R847" s="9"/>
    </row>
    <row r="848" spans="13:18" x14ac:dyDescent="0.2">
      <c r="M848" s="9"/>
      <c r="Q848" s="9"/>
      <c r="R848" s="9"/>
    </row>
    <row r="849" spans="13:18" x14ac:dyDescent="0.2">
      <c r="M849" s="9"/>
      <c r="Q849" s="9"/>
      <c r="R849" s="9"/>
    </row>
    <row r="850" spans="13:18" x14ac:dyDescent="0.2">
      <c r="M850" s="9"/>
      <c r="Q850" s="9"/>
      <c r="R850" s="9"/>
    </row>
    <row r="851" spans="13:18" x14ac:dyDescent="0.2">
      <c r="M851" s="9"/>
      <c r="Q851" s="9"/>
      <c r="R851" s="9"/>
    </row>
    <row r="852" spans="13:18" x14ac:dyDescent="0.2">
      <c r="M852" s="9"/>
      <c r="Q852" s="9"/>
      <c r="R852" s="9"/>
    </row>
    <row r="853" spans="13:18" x14ac:dyDescent="0.2">
      <c r="M853" s="9"/>
      <c r="Q853" s="9"/>
      <c r="R853" s="9"/>
    </row>
    <row r="854" spans="13:18" x14ac:dyDescent="0.2">
      <c r="M854" s="9"/>
      <c r="Q854" s="9"/>
      <c r="R854" s="9"/>
    </row>
    <row r="855" spans="13:18" x14ac:dyDescent="0.2">
      <c r="M855" s="9"/>
      <c r="Q855" s="9"/>
      <c r="R855" s="9"/>
    </row>
    <row r="856" spans="13:18" x14ac:dyDescent="0.2">
      <c r="M856" s="9"/>
      <c r="Q856" s="9"/>
      <c r="R856" s="9"/>
    </row>
    <row r="857" spans="13:18" x14ac:dyDescent="0.2">
      <c r="M857" s="9"/>
      <c r="Q857" s="9"/>
      <c r="R857" s="9"/>
    </row>
    <row r="858" spans="13:18" x14ac:dyDescent="0.2">
      <c r="M858" s="9"/>
      <c r="Q858" s="9"/>
      <c r="R858" s="9"/>
    </row>
    <row r="859" spans="13:18" x14ac:dyDescent="0.2">
      <c r="M859" s="9"/>
      <c r="Q859" s="9"/>
      <c r="R859" s="9"/>
    </row>
    <row r="860" spans="13:18" x14ac:dyDescent="0.2">
      <c r="M860" s="9"/>
      <c r="Q860" s="9"/>
      <c r="R860" s="9"/>
    </row>
    <row r="861" spans="13:18" x14ac:dyDescent="0.2">
      <c r="M861" s="9"/>
      <c r="Q861" s="9"/>
      <c r="R861" s="9"/>
    </row>
    <row r="862" spans="13:18" x14ac:dyDescent="0.2">
      <c r="M862" s="9"/>
      <c r="Q862" s="9"/>
      <c r="R862" s="9"/>
    </row>
    <row r="863" spans="13:18" x14ac:dyDescent="0.2">
      <c r="M863" s="9"/>
      <c r="Q863" s="9"/>
      <c r="R863" s="9"/>
    </row>
    <row r="864" spans="13:18" x14ac:dyDescent="0.2">
      <c r="M864" s="9"/>
      <c r="Q864" s="9"/>
      <c r="R864" s="9"/>
    </row>
    <row r="865" spans="13:18" x14ac:dyDescent="0.2">
      <c r="M865" s="9"/>
      <c r="Q865" s="9"/>
      <c r="R865" s="9"/>
    </row>
    <row r="866" spans="13:18" x14ac:dyDescent="0.2">
      <c r="M866" s="9"/>
      <c r="Q866" s="9"/>
      <c r="R866" s="9"/>
    </row>
    <row r="867" spans="13:18" x14ac:dyDescent="0.2">
      <c r="M867" s="9"/>
      <c r="Q867" s="9"/>
      <c r="R867" s="9"/>
    </row>
    <row r="868" spans="13:18" x14ac:dyDescent="0.2">
      <c r="M868" s="9"/>
      <c r="Q868" s="9"/>
      <c r="R868" s="9"/>
    </row>
    <row r="869" spans="13:18" x14ac:dyDescent="0.2">
      <c r="M869" s="9"/>
      <c r="Q869" s="9"/>
      <c r="R869" s="9"/>
    </row>
    <row r="870" spans="13:18" x14ac:dyDescent="0.2">
      <c r="M870" s="9"/>
      <c r="Q870" s="9"/>
      <c r="R870" s="9"/>
    </row>
    <row r="871" spans="13:18" x14ac:dyDescent="0.2">
      <c r="M871" s="9"/>
      <c r="Q871" s="9"/>
      <c r="R871" s="9"/>
    </row>
    <row r="872" spans="13:18" x14ac:dyDescent="0.2">
      <c r="M872" s="9"/>
      <c r="Q872" s="9"/>
      <c r="R872" s="9"/>
    </row>
    <row r="873" spans="13:18" x14ac:dyDescent="0.2">
      <c r="M873" s="9"/>
      <c r="Q873" s="9"/>
      <c r="R873" s="9"/>
    </row>
    <row r="874" spans="13:18" x14ac:dyDescent="0.2">
      <c r="M874" s="9"/>
      <c r="Q874" s="9"/>
      <c r="R874" s="9"/>
    </row>
    <row r="875" spans="13:18" x14ac:dyDescent="0.2">
      <c r="M875" s="9"/>
      <c r="Q875" s="9"/>
      <c r="R875" s="9"/>
    </row>
    <row r="876" spans="13:18" x14ac:dyDescent="0.2">
      <c r="M876" s="9"/>
      <c r="Q876" s="9"/>
      <c r="R876" s="9"/>
    </row>
    <row r="877" spans="13:18" x14ac:dyDescent="0.2">
      <c r="M877" s="9"/>
      <c r="Q877" s="9"/>
      <c r="R877" s="9"/>
    </row>
    <row r="878" spans="13:18" x14ac:dyDescent="0.2">
      <c r="M878" s="9"/>
      <c r="Q878" s="9"/>
      <c r="R878" s="9"/>
    </row>
    <row r="879" spans="13:18" x14ac:dyDescent="0.2">
      <c r="M879" s="9"/>
      <c r="Q879" s="9"/>
      <c r="R879" s="9"/>
    </row>
    <row r="880" spans="13:18" x14ac:dyDescent="0.2">
      <c r="M880" s="9"/>
      <c r="Q880" s="9"/>
      <c r="R880" s="9"/>
    </row>
    <row r="881" spans="13:18" x14ac:dyDescent="0.2">
      <c r="M881" s="9"/>
      <c r="Q881" s="9"/>
      <c r="R881" s="9"/>
    </row>
    <row r="882" spans="13:18" x14ac:dyDescent="0.2">
      <c r="M882" s="9"/>
      <c r="Q882" s="9"/>
      <c r="R882" s="9"/>
    </row>
    <row r="883" spans="13:18" x14ac:dyDescent="0.2">
      <c r="M883" s="9"/>
      <c r="Q883" s="9"/>
      <c r="R883" s="9"/>
    </row>
    <row r="884" spans="13:18" x14ac:dyDescent="0.2">
      <c r="M884" s="9"/>
      <c r="Q884" s="9"/>
      <c r="R884" s="9"/>
    </row>
    <row r="885" spans="13:18" x14ac:dyDescent="0.2">
      <c r="M885" s="9"/>
      <c r="Q885" s="9"/>
      <c r="R885" s="9"/>
    </row>
    <row r="886" spans="13:18" x14ac:dyDescent="0.2">
      <c r="M886" s="9"/>
      <c r="Q886" s="9"/>
      <c r="R886" s="9"/>
    </row>
    <row r="887" spans="13:18" x14ac:dyDescent="0.2">
      <c r="M887" s="9"/>
      <c r="Q887" s="9"/>
      <c r="R887" s="9"/>
    </row>
    <row r="888" spans="13:18" x14ac:dyDescent="0.2">
      <c r="M888" s="9"/>
      <c r="Q888" s="9"/>
      <c r="R888" s="9"/>
    </row>
    <row r="889" spans="13:18" x14ac:dyDescent="0.2">
      <c r="M889" s="9"/>
      <c r="Q889" s="9"/>
      <c r="R889" s="9"/>
    </row>
    <row r="890" spans="13:18" x14ac:dyDescent="0.2">
      <c r="M890" s="9"/>
      <c r="Q890" s="9"/>
      <c r="R890" s="9"/>
    </row>
    <row r="891" spans="13:18" x14ac:dyDescent="0.2">
      <c r="M891" s="9"/>
      <c r="Q891" s="9"/>
      <c r="R891" s="9"/>
    </row>
    <row r="892" spans="13:18" x14ac:dyDescent="0.2">
      <c r="M892" s="9"/>
      <c r="Q892" s="9"/>
      <c r="R892" s="9"/>
    </row>
    <row r="893" spans="13:18" x14ac:dyDescent="0.2">
      <c r="M893" s="9"/>
      <c r="Q893" s="9"/>
      <c r="R893" s="9"/>
    </row>
    <row r="894" spans="13:18" x14ac:dyDescent="0.2">
      <c r="M894" s="9"/>
      <c r="Q894" s="9"/>
      <c r="R894" s="9"/>
    </row>
    <row r="895" spans="13:18" x14ac:dyDescent="0.2">
      <c r="M895" s="9"/>
      <c r="Q895" s="9"/>
      <c r="R895" s="9"/>
    </row>
    <row r="896" spans="13:18" x14ac:dyDescent="0.2">
      <c r="M896" s="9"/>
      <c r="Q896" s="9"/>
      <c r="R896" s="9"/>
    </row>
    <row r="897" spans="13:18" x14ac:dyDescent="0.2">
      <c r="M897" s="9"/>
      <c r="Q897" s="9"/>
      <c r="R897" s="9"/>
    </row>
    <row r="898" spans="13:18" x14ac:dyDescent="0.2">
      <c r="M898" s="9"/>
      <c r="Q898" s="9"/>
      <c r="R898" s="9"/>
    </row>
    <row r="899" spans="13:18" x14ac:dyDescent="0.2">
      <c r="M899" s="9"/>
      <c r="Q899" s="9"/>
      <c r="R899" s="9"/>
    </row>
    <row r="900" spans="13:18" x14ac:dyDescent="0.2">
      <c r="M900" s="9"/>
      <c r="Q900" s="9"/>
      <c r="R900" s="9"/>
    </row>
    <row r="901" spans="13:18" x14ac:dyDescent="0.2">
      <c r="M901" s="9"/>
      <c r="Q901" s="9"/>
      <c r="R901" s="9"/>
    </row>
    <row r="902" spans="13:18" x14ac:dyDescent="0.2">
      <c r="M902" s="9"/>
      <c r="Q902" s="9"/>
      <c r="R902" s="9"/>
    </row>
    <row r="903" spans="13:18" x14ac:dyDescent="0.2">
      <c r="M903" s="9"/>
      <c r="Q903" s="9"/>
      <c r="R903" s="9"/>
    </row>
    <row r="904" spans="13:18" x14ac:dyDescent="0.2">
      <c r="M904" s="9"/>
      <c r="Q904" s="9"/>
      <c r="R904" s="9"/>
    </row>
    <row r="905" spans="13:18" x14ac:dyDescent="0.2">
      <c r="M905" s="9"/>
      <c r="Q905" s="9"/>
      <c r="R905" s="9"/>
    </row>
    <row r="906" spans="13:18" x14ac:dyDescent="0.2">
      <c r="M906" s="9"/>
      <c r="Q906" s="9"/>
      <c r="R906" s="9"/>
    </row>
    <row r="907" spans="13:18" x14ac:dyDescent="0.2">
      <c r="M907" s="9"/>
      <c r="Q907" s="9"/>
      <c r="R907" s="9"/>
    </row>
    <row r="908" spans="13:18" x14ac:dyDescent="0.2">
      <c r="M908" s="9"/>
      <c r="Q908" s="9"/>
      <c r="R908" s="9"/>
    </row>
    <row r="909" spans="13:18" x14ac:dyDescent="0.2">
      <c r="M909" s="9"/>
      <c r="Q909" s="9"/>
      <c r="R909" s="9"/>
    </row>
    <row r="910" spans="13:18" x14ac:dyDescent="0.2">
      <c r="M910" s="9"/>
      <c r="Q910" s="9"/>
      <c r="R910" s="9"/>
    </row>
    <row r="911" spans="13:18" x14ac:dyDescent="0.2">
      <c r="M911" s="9"/>
      <c r="Q911" s="9"/>
      <c r="R911" s="9"/>
    </row>
    <row r="912" spans="13:18" x14ac:dyDescent="0.2">
      <c r="M912" s="9"/>
      <c r="Q912" s="9"/>
      <c r="R912" s="9"/>
    </row>
    <row r="913" spans="13:18" x14ac:dyDescent="0.2">
      <c r="M913" s="9"/>
      <c r="Q913" s="9"/>
      <c r="R913" s="9"/>
    </row>
    <row r="914" spans="13:18" x14ac:dyDescent="0.2">
      <c r="M914" s="9"/>
      <c r="Q914" s="9"/>
      <c r="R914" s="9"/>
    </row>
    <row r="915" spans="13:18" x14ac:dyDescent="0.2">
      <c r="M915" s="9"/>
      <c r="Q915" s="9"/>
      <c r="R915" s="9"/>
    </row>
    <row r="916" spans="13:18" x14ac:dyDescent="0.2">
      <c r="M916" s="9"/>
      <c r="Q916" s="9"/>
      <c r="R916" s="9"/>
    </row>
    <row r="917" spans="13:18" x14ac:dyDescent="0.2">
      <c r="M917" s="9"/>
      <c r="Q917" s="9"/>
      <c r="R917" s="9"/>
    </row>
    <row r="918" spans="13:18" x14ac:dyDescent="0.2">
      <c r="M918" s="9"/>
      <c r="Q918" s="9"/>
      <c r="R918" s="9"/>
    </row>
    <row r="919" spans="13:18" x14ac:dyDescent="0.2">
      <c r="M919" s="9"/>
      <c r="Q919" s="9"/>
      <c r="R919" s="9"/>
    </row>
    <row r="920" spans="13:18" x14ac:dyDescent="0.2">
      <c r="M920" s="9"/>
      <c r="Q920" s="9"/>
      <c r="R920" s="9"/>
    </row>
    <row r="921" spans="13:18" x14ac:dyDescent="0.2">
      <c r="M921" s="9"/>
      <c r="Q921" s="9"/>
      <c r="R921" s="9"/>
    </row>
    <row r="922" spans="13:18" x14ac:dyDescent="0.2">
      <c r="M922" s="9"/>
      <c r="Q922" s="9"/>
      <c r="R922" s="9"/>
    </row>
    <row r="923" spans="13:18" x14ac:dyDescent="0.2">
      <c r="M923" s="9"/>
      <c r="Q923" s="9"/>
      <c r="R923" s="9"/>
    </row>
    <row r="924" spans="13:18" x14ac:dyDescent="0.2">
      <c r="M924" s="9"/>
      <c r="Q924" s="9"/>
      <c r="R924" s="9"/>
    </row>
    <row r="925" spans="13:18" x14ac:dyDescent="0.2">
      <c r="M925" s="9"/>
      <c r="Q925" s="9"/>
      <c r="R925" s="9"/>
    </row>
    <row r="926" spans="13:18" x14ac:dyDescent="0.2">
      <c r="M926" s="9"/>
      <c r="Q926" s="9"/>
      <c r="R926" s="9"/>
    </row>
    <row r="927" spans="13:18" x14ac:dyDescent="0.2">
      <c r="M927" s="9"/>
      <c r="Q927" s="9"/>
      <c r="R927" s="9"/>
    </row>
    <row r="928" spans="13:18" x14ac:dyDescent="0.2">
      <c r="M928" s="9"/>
      <c r="Q928" s="9"/>
      <c r="R928" s="9"/>
    </row>
    <row r="929" spans="13:18" x14ac:dyDescent="0.2">
      <c r="M929" s="9"/>
      <c r="Q929" s="9"/>
      <c r="R929" s="9"/>
    </row>
    <row r="930" spans="13:18" x14ac:dyDescent="0.2">
      <c r="M930" s="9"/>
      <c r="Q930" s="9"/>
      <c r="R930" s="9"/>
    </row>
    <row r="931" spans="13:18" x14ac:dyDescent="0.2">
      <c r="M931" s="9"/>
      <c r="Q931" s="9"/>
      <c r="R931" s="9"/>
    </row>
    <row r="932" spans="13:18" x14ac:dyDescent="0.2">
      <c r="M932" s="9"/>
      <c r="Q932" s="9"/>
      <c r="R932" s="9"/>
    </row>
    <row r="933" spans="13:18" x14ac:dyDescent="0.2">
      <c r="M933" s="9"/>
      <c r="Q933" s="9"/>
      <c r="R933" s="9"/>
    </row>
    <row r="934" spans="13:18" x14ac:dyDescent="0.2">
      <c r="M934" s="9"/>
      <c r="Q934" s="9"/>
      <c r="R934" s="9"/>
    </row>
    <row r="935" spans="13:18" x14ac:dyDescent="0.2">
      <c r="M935" s="9"/>
      <c r="Q935" s="9"/>
      <c r="R935" s="9"/>
    </row>
    <row r="936" spans="13:18" x14ac:dyDescent="0.2">
      <c r="M936" s="9"/>
      <c r="Q936" s="9"/>
      <c r="R936" s="9"/>
    </row>
    <row r="937" spans="13:18" x14ac:dyDescent="0.2">
      <c r="M937" s="9"/>
      <c r="Q937" s="9"/>
      <c r="R937" s="9"/>
    </row>
    <row r="938" spans="13:18" x14ac:dyDescent="0.2">
      <c r="M938" s="9"/>
      <c r="Q938" s="9"/>
      <c r="R938" s="9"/>
    </row>
    <row r="939" spans="13:18" x14ac:dyDescent="0.2">
      <c r="M939" s="9"/>
      <c r="Q939" s="9"/>
      <c r="R939" s="9"/>
    </row>
    <row r="940" spans="13:18" x14ac:dyDescent="0.2">
      <c r="M940" s="9"/>
      <c r="Q940" s="9"/>
      <c r="R940" s="9"/>
    </row>
    <row r="941" spans="13:18" x14ac:dyDescent="0.2">
      <c r="M941" s="9"/>
      <c r="Q941" s="9"/>
      <c r="R941" s="9"/>
    </row>
    <row r="942" spans="13:18" x14ac:dyDescent="0.2">
      <c r="M942" s="9"/>
      <c r="Q942" s="9"/>
      <c r="R942" s="9"/>
    </row>
    <row r="943" spans="13:18" x14ac:dyDescent="0.2">
      <c r="M943" s="9"/>
      <c r="Q943" s="9"/>
      <c r="R943" s="9"/>
    </row>
    <row r="944" spans="13:18" x14ac:dyDescent="0.2">
      <c r="M944" s="9"/>
      <c r="Q944" s="9"/>
      <c r="R944" s="9"/>
    </row>
    <row r="945" spans="13:18" x14ac:dyDescent="0.2">
      <c r="M945" s="9"/>
      <c r="Q945" s="9"/>
      <c r="R945" s="9"/>
    </row>
    <row r="946" spans="13:18" x14ac:dyDescent="0.2">
      <c r="M946" s="9"/>
      <c r="Q946" s="9"/>
      <c r="R946" s="9"/>
    </row>
    <row r="947" spans="13:18" x14ac:dyDescent="0.2">
      <c r="M947" s="9"/>
      <c r="Q947" s="9"/>
      <c r="R947" s="9"/>
    </row>
    <row r="948" spans="13:18" x14ac:dyDescent="0.2">
      <c r="M948" s="9"/>
      <c r="Q948" s="9"/>
      <c r="R948" s="9"/>
    </row>
    <row r="949" spans="13:18" x14ac:dyDescent="0.2">
      <c r="M949" s="9"/>
      <c r="Q949" s="9"/>
      <c r="R949" s="9"/>
    </row>
    <row r="950" spans="13:18" x14ac:dyDescent="0.2">
      <c r="M950" s="9"/>
      <c r="Q950" s="9"/>
      <c r="R950" s="9"/>
    </row>
    <row r="951" spans="13:18" x14ac:dyDescent="0.2">
      <c r="M951" s="9"/>
      <c r="Q951" s="9"/>
      <c r="R951" s="9"/>
    </row>
    <row r="952" spans="13:18" x14ac:dyDescent="0.2">
      <c r="M952" s="9"/>
      <c r="Q952" s="9"/>
      <c r="R952" s="9"/>
    </row>
    <row r="953" spans="13:18" x14ac:dyDescent="0.2">
      <c r="M953" s="9"/>
      <c r="Q953" s="9"/>
      <c r="R953" s="9"/>
    </row>
    <row r="954" spans="13:18" x14ac:dyDescent="0.2">
      <c r="M954" s="9"/>
      <c r="Q954" s="9"/>
      <c r="R954" s="9"/>
    </row>
    <row r="955" spans="13:18" x14ac:dyDescent="0.2">
      <c r="M955" s="9"/>
      <c r="Q955" s="9"/>
      <c r="R955" s="9"/>
    </row>
    <row r="956" spans="13:18" x14ac:dyDescent="0.2">
      <c r="M956" s="9"/>
      <c r="Q956" s="9"/>
      <c r="R956" s="9"/>
    </row>
    <row r="957" spans="13:18" x14ac:dyDescent="0.2">
      <c r="M957" s="9"/>
      <c r="Q957" s="9"/>
      <c r="R957" s="9"/>
    </row>
    <row r="958" spans="13:18" x14ac:dyDescent="0.2">
      <c r="M958" s="9"/>
      <c r="Q958" s="9"/>
      <c r="R958" s="9"/>
    </row>
    <row r="959" spans="13:18" x14ac:dyDescent="0.2">
      <c r="M959" s="9"/>
      <c r="Q959" s="9"/>
      <c r="R959" s="9"/>
    </row>
    <row r="960" spans="13:18" x14ac:dyDescent="0.2">
      <c r="M960" s="9"/>
      <c r="Q960" s="9"/>
      <c r="R960" s="9"/>
    </row>
    <row r="961" spans="13:18" x14ac:dyDescent="0.2">
      <c r="M961" s="9"/>
      <c r="Q961" s="9"/>
      <c r="R961" s="9"/>
    </row>
    <row r="962" spans="13:18" x14ac:dyDescent="0.2">
      <c r="M962" s="9"/>
      <c r="Q962" s="9"/>
      <c r="R962" s="9"/>
    </row>
    <row r="963" spans="13:18" x14ac:dyDescent="0.2">
      <c r="M963" s="9"/>
      <c r="Q963" s="9"/>
      <c r="R963" s="9"/>
    </row>
    <row r="964" spans="13:18" x14ac:dyDescent="0.2">
      <c r="M964" s="9"/>
      <c r="Q964" s="9"/>
      <c r="R964" s="9"/>
    </row>
    <row r="965" spans="13:18" x14ac:dyDescent="0.2">
      <c r="M965" s="9"/>
      <c r="Q965" s="9"/>
      <c r="R965" s="9"/>
    </row>
    <row r="966" spans="13:18" x14ac:dyDescent="0.2">
      <c r="M966" s="9"/>
      <c r="Q966" s="9"/>
      <c r="R966" s="9"/>
    </row>
    <row r="967" spans="13:18" x14ac:dyDescent="0.2">
      <c r="M967" s="9"/>
      <c r="Q967" s="9"/>
      <c r="R967" s="9"/>
    </row>
    <row r="968" spans="13:18" x14ac:dyDescent="0.2">
      <c r="M968" s="9"/>
      <c r="Q968" s="9"/>
      <c r="R968" s="9"/>
    </row>
    <row r="969" spans="13:18" x14ac:dyDescent="0.2">
      <c r="M969" s="9"/>
      <c r="Q969" s="9"/>
      <c r="R969" s="9"/>
    </row>
    <row r="970" spans="13:18" x14ac:dyDescent="0.2">
      <c r="M970" s="9"/>
      <c r="Q970" s="9"/>
      <c r="R970" s="9"/>
    </row>
    <row r="971" spans="13:18" x14ac:dyDescent="0.2">
      <c r="M971" s="9"/>
      <c r="Q971" s="9"/>
      <c r="R971" s="9"/>
    </row>
    <row r="972" spans="13:18" x14ac:dyDescent="0.2">
      <c r="M972" s="9"/>
      <c r="Q972" s="9"/>
      <c r="R972" s="9"/>
    </row>
    <row r="973" spans="13:18" x14ac:dyDescent="0.2">
      <c r="M973" s="9"/>
      <c r="Q973" s="9"/>
      <c r="R973" s="9"/>
    </row>
    <row r="974" spans="13:18" x14ac:dyDescent="0.2">
      <c r="M974" s="9"/>
      <c r="Q974" s="9"/>
      <c r="R974" s="9"/>
    </row>
    <row r="975" spans="13:18" x14ac:dyDescent="0.2">
      <c r="M975" s="9"/>
      <c r="Q975" s="9"/>
      <c r="R975" s="9"/>
    </row>
    <row r="976" spans="13:18" x14ac:dyDescent="0.2">
      <c r="M976" s="9"/>
      <c r="Q976" s="9"/>
      <c r="R976" s="9"/>
    </row>
    <row r="977" spans="13:18" x14ac:dyDescent="0.2">
      <c r="M977" s="9"/>
      <c r="Q977" s="9"/>
      <c r="R977" s="9"/>
    </row>
    <row r="978" spans="13:18" x14ac:dyDescent="0.2">
      <c r="M978" s="9"/>
      <c r="Q978" s="9"/>
      <c r="R978" s="9"/>
    </row>
    <row r="979" spans="13:18" x14ac:dyDescent="0.2">
      <c r="M979" s="9"/>
      <c r="Q979" s="9"/>
      <c r="R979" s="9"/>
    </row>
    <row r="980" spans="13:18" x14ac:dyDescent="0.2">
      <c r="M980" s="9"/>
      <c r="Q980" s="9"/>
      <c r="R980" s="9"/>
    </row>
    <row r="981" spans="13:18" x14ac:dyDescent="0.2">
      <c r="M981" s="9"/>
      <c r="Q981" s="9"/>
      <c r="R981" s="9"/>
    </row>
    <row r="982" spans="13:18" x14ac:dyDescent="0.2">
      <c r="M982" s="9"/>
      <c r="Q982" s="9"/>
      <c r="R982" s="9"/>
    </row>
    <row r="983" spans="13:18" x14ac:dyDescent="0.2">
      <c r="M983" s="9"/>
      <c r="Q983" s="9"/>
      <c r="R983" s="9"/>
    </row>
    <row r="984" spans="13:18" x14ac:dyDescent="0.2">
      <c r="M984" s="9"/>
      <c r="Q984" s="9"/>
      <c r="R984" s="9"/>
    </row>
    <row r="985" spans="13:18" x14ac:dyDescent="0.2">
      <c r="M985" s="9"/>
      <c r="Q985" s="9"/>
      <c r="R985" s="9"/>
    </row>
    <row r="986" spans="13:18" x14ac:dyDescent="0.2">
      <c r="M986" s="9"/>
      <c r="Q986" s="9"/>
      <c r="R986" s="9"/>
    </row>
    <row r="987" spans="13:18" x14ac:dyDescent="0.2">
      <c r="M987" s="9"/>
      <c r="Q987" s="9"/>
      <c r="R987" s="9"/>
    </row>
    <row r="988" spans="13:18" x14ac:dyDescent="0.2">
      <c r="M988" s="9"/>
      <c r="Q988" s="9"/>
      <c r="R988" s="9"/>
    </row>
    <row r="989" spans="13:18" x14ac:dyDescent="0.2">
      <c r="M989" s="9"/>
      <c r="Q989" s="9"/>
      <c r="R989" s="9"/>
    </row>
    <row r="990" spans="13:18" x14ac:dyDescent="0.2">
      <c r="M990" s="9"/>
      <c r="Q990" s="9"/>
      <c r="R990" s="9"/>
    </row>
    <row r="991" spans="13:18" x14ac:dyDescent="0.2">
      <c r="M991" s="9"/>
      <c r="Q991" s="9"/>
      <c r="R991" s="9"/>
    </row>
    <row r="992" spans="13:18" x14ac:dyDescent="0.2">
      <c r="M992" s="9"/>
      <c r="Q992" s="9"/>
      <c r="R992" s="9"/>
    </row>
    <row r="993" spans="13:18" x14ac:dyDescent="0.2">
      <c r="M993" s="9"/>
      <c r="Q993" s="9"/>
      <c r="R993" s="9"/>
    </row>
    <row r="994" spans="13:18" x14ac:dyDescent="0.2">
      <c r="M994" s="9"/>
      <c r="Q994" s="9"/>
      <c r="R994" s="9"/>
    </row>
    <row r="995" spans="13:18" x14ac:dyDescent="0.2">
      <c r="M995" s="9"/>
      <c r="Q995" s="9"/>
      <c r="R995" s="9"/>
    </row>
    <row r="996" spans="13:18" x14ac:dyDescent="0.2">
      <c r="M996" s="9"/>
      <c r="Q996" s="9"/>
      <c r="R996" s="9"/>
    </row>
    <row r="997" spans="13:18" x14ac:dyDescent="0.2">
      <c r="M997" s="9"/>
      <c r="Q997" s="9"/>
      <c r="R997" s="9"/>
    </row>
    <row r="998" spans="13:18" x14ac:dyDescent="0.2">
      <c r="M998" s="9"/>
      <c r="Q998" s="9"/>
      <c r="R998" s="9"/>
    </row>
    <row r="999" spans="13:18" x14ac:dyDescent="0.2">
      <c r="M999" s="9"/>
      <c r="Q999" s="9"/>
      <c r="R999" s="9"/>
    </row>
    <row r="1000" spans="13:18" x14ac:dyDescent="0.2">
      <c r="M1000" s="9"/>
      <c r="Q1000" s="9"/>
      <c r="R1000" s="9"/>
    </row>
    <row r="1001" spans="13:18" x14ac:dyDescent="0.2">
      <c r="M1001" s="9"/>
      <c r="Q1001" s="9"/>
      <c r="R1001" s="9"/>
    </row>
    <row r="1002" spans="13:18" x14ac:dyDescent="0.2">
      <c r="M1002" s="9"/>
      <c r="Q1002" s="9"/>
      <c r="R1002" s="9"/>
    </row>
    <row r="1003" spans="13:18" x14ac:dyDescent="0.2">
      <c r="M1003" s="9"/>
      <c r="Q1003" s="9"/>
      <c r="R1003" s="9"/>
    </row>
    <row r="1004" spans="13:18" x14ac:dyDescent="0.2">
      <c r="M1004" s="9"/>
      <c r="Q1004" s="9"/>
      <c r="R1004" s="9"/>
    </row>
    <row r="1005" spans="13:18" x14ac:dyDescent="0.2">
      <c r="M1005" s="9"/>
      <c r="Q1005" s="9"/>
      <c r="R1005" s="9"/>
    </row>
    <row r="1006" spans="13:18" x14ac:dyDescent="0.2">
      <c r="M1006" s="9"/>
      <c r="Q1006" s="9"/>
      <c r="R1006" s="9"/>
    </row>
    <row r="1007" spans="13:18" x14ac:dyDescent="0.2">
      <c r="M1007" s="9"/>
      <c r="Q1007" s="9"/>
      <c r="R1007" s="9"/>
    </row>
    <row r="1008" spans="13:18" x14ac:dyDescent="0.2">
      <c r="M1008" s="9"/>
      <c r="Q1008" s="9"/>
      <c r="R1008" s="9"/>
    </row>
    <row r="1009" spans="13:18" x14ac:dyDescent="0.2">
      <c r="M1009" s="9"/>
      <c r="Q1009" s="9"/>
      <c r="R1009" s="9"/>
    </row>
    <row r="1010" spans="13:18" x14ac:dyDescent="0.2">
      <c r="M1010" s="9"/>
      <c r="Q1010" s="9"/>
      <c r="R1010" s="9"/>
    </row>
    <row r="1011" spans="13:18" x14ac:dyDescent="0.2">
      <c r="M1011" s="9"/>
      <c r="Q1011" s="9"/>
      <c r="R1011" s="9"/>
    </row>
    <row r="1012" spans="13:18" x14ac:dyDescent="0.2">
      <c r="M1012" s="9"/>
      <c r="Q1012" s="9"/>
      <c r="R1012" s="9"/>
    </row>
    <row r="1013" spans="13:18" x14ac:dyDescent="0.2">
      <c r="M1013" s="9"/>
      <c r="Q1013" s="9"/>
      <c r="R1013" s="9"/>
    </row>
    <row r="1014" spans="13:18" x14ac:dyDescent="0.2">
      <c r="M1014" s="9"/>
      <c r="Q1014" s="9"/>
      <c r="R1014" s="9"/>
    </row>
    <row r="1015" spans="13:18" x14ac:dyDescent="0.2">
      <c r="M1015" s="9"/>
      <c r="Q1015" s="9"/>
      <c r="R1015" s="9"/>
    </row>
    <row r="1016" spans="13:18" x14ac:dyDescent="0.2">
      <c r="M1016" s="9"/>
      <c r="Q1016" s="9"/>
      <c r="R1016" s="9"/>
    </row>
    <row r="1017" spans="13:18" x14ac:dyDescent="0.2">
      <c r="M1017" s="9"/>
      <c r="Q1017" s="9"/>
      <c r="R1017" s="9"/>
    </row>
    <row r="1018" spans="13:18" x14ac:dyDescent="0.2">
      <c r="M1018" s="9"/>
      <c r="Q1018" s="9"/>
      <c r="R1018" s="9"/>
    </row>
    <row r="1019" spans="13:18" x14ac:dyDescent="0.2">
      <c r="M1019" s="9"/>
      <c r="Q1019" s="9"/>
      <c r="R1019" s="9"/>
    </row>
    <row r="1020" spans="13:18" x14ac:dyDescent="0.2">
      <c r="M1020" s="9"/>
      <c r="Q1020" s="9"/>
      <c r="R1020" s="9"/>
    </row>
    <row r="1021" spans="13:18" x14ac:dyDescent="0.2">
      <c r="M1021" s="9"/>
      <c r="Q1021" s="9"/>
      <c r="R1021" s="9"/>
    </row>
    <row r="1022" spans="13:18" x14ac:dyDescent="0.2">
      <c r="M1022" s="9"/>
      <c r="Q1022" s="9"/>
      <c r="R1022" s="9"/>
    </row>
    <row r="1023" spans="13:18" x14ac:dyDescent="0.2">
      <c r="M1023" s="9"/>
      <c r="Q1023" s="9"/>
      <c r="R1023" s="9"/>
    </row>
    <row r="1024" spans="13:18" x14ac:dyDescent="0.2">
      <c r="M1024" s="9"/>
      <c r="Q1024" s="9"/>
      <c r="R1024" s="9"/>
    </row>
    <row r="1025" spans="13:18" x14ac:dyDescent="0.2">
      <c r="M1025" s="9"/>
      <c r="Q1025" s="9"/>
      <c r="R1025" s="9"/>
    </row>
    <row r="1026" spans="13:18" x14ac:dyDescent="0.2">
      <c r="M1026" s="9"/>
      <c r="Q1026" s="9"/>
      <c r="R1026" s="9"/>
    </row>
    <row r="1027" spans="13:18" x14ac:dyDescent="0.2">
      <c r="M1027" s="9"/>
      <c r="Q1027" s="9"/>
      <c r="R1027" s="9"/>
    </row>
    <row r="1028" spans="13:18" x14ac:dyDescent="0.2">
      <c r="M1028" s="9"/>
      <c r="Q1028" s="9"/>
      <c r="R1028" s="9"/>
    </row>
    <row r="1029" spans="13:18" x14ac:dyDescent="0.2">
      <c r="M1029" s="9"/>
      <c r="Q1029" s="9"/>
      <c r="R1029" s="9"/>
    </row>
    <row r="1030" spans="13:18" x14ac:dyDescent="0.2">
      <c r="M1030" s="9"/>
      <c r="Q1030" s="9"/>
      <c r="R1030" s="9"/>
    </row>
    <row r="1031" spans="13:18" x14ac:dyDescent="0.2">
      <c r="M1031" s="9"/>
      <c r="Q1031" s="9"/>
      <c r="R1031" s="9"/>
    </row>
    <row r="1032" spans="13:18" x14ac:dyDescent="0.2">
      <c r="M1032" s="9"/>
      <c r="Q1032" s="9"/>
      <c r="R1032" s="9"/>
    </row>
    <row r="1033" spans="13:18" x14ac:dyDescent="0.2">
      <c r="M1033" s="9"/>
      <c r="Q1033" s="9"/>
      <c r="R1033" s="9"/>
    </row>
    <row r="1034" spans="13:18" x14ac:dyDescent="0.2">
      <c r="M1034" s="9"/>
      <c r="Q1034" s="9"/>
      <c r="R1034" s="9"/>
    </row>
    <row r="1035" spans="13:18" x14ac:dyDescent="0.2">
      <c r="M1035" s="9"/>
      <c r="Q1035" s="9"/>
      <c r="R1035" s="9"/>
    </row>
    <row r="1036" spans="13:18" x14ac:dyDescent="0.2">
      <c r="M1036" s="9"/>
      <c r="Q1036" s="9"/>
      <c r="R1036" s="9"/>
    </row>
    <row r="1037" spans="13:18" x14ac:dyDescent="0.2">
      <c r="M1037" s="9"/>
      <c r="Q1037" s="9"/>
      <c r="R1037" s="9"/>
    </row>
    <row r="1038" spans="13:18" x14ac:dyDescent="0.2">
      <c r="M1038" s="9"/>
      <c r="Q1038" s="9"/>
      <c r="R1038" s="9"/>
    </row>
    <row r="1039" spans="13:18" x14ac:dyDescent="0.2">
      <c r="M1039" s="9"/>
      <c r="Q1039" s="9"/>
      <c r="R1039" s="9"/>
    </row>
    <row r="1040" spans="13:18" x14ac:dyDescent="0.2">
      <c r="M1040" s="9"/>
      <c r="Q1040" s="9"/>
      <c r="R1040" s="9"/>
    </row>
    <row r="1041" spans="13:18" x14ac:dyDescent="0.2">
      <c r="M1041" s="9"/>
      <c r="Q1041" s="9"/>
      <c r="R1041" s="9"/>
    </row>
    <row r="1042" spans="13:18" x14ac:dyDescent="0.2">
      <c r="M1042" s="9"/>
      <c r="Q1042" s="9"/>
      <c r="R1042" s="9"/>
    </row>
    <row r="1043" spans="13:18" x14ac:dyDescent="0.2">
      <c r="M1043" s="9"/>
      <c r="Q1043" s="9"/>
      <c r="R1043" s="9"/>
    </row>
    <row r="1044" spans="13:18" x14ac:dyDescent="0.2">
      <c r="M1044" s="9"/>
      <c r="Q1044" s="9"/>
      <c r="R1044" s="9"/>
    </row>
    <row r="1045" spans="13:18" x14ac:dyDescent="0.2">
      <c r="M1045" s="9"/>
      <c r="Q1045" s="9"/>
      <c r="R1045" s="9"/>
    </row>
    <row r="1046" spans="13:18" x14ac:dyDescent="0.2">
      <c r="M1046" s="9"/>
      <c r="Q1046" s="9"/>
      <c r="R1046" s="9"/>
    </row>
    <row r="1047" spans="13:18" x14ac:dyDescent="0.2">
      <c r="M1047" s="9"/>
      <c r="Q1047" s="9"/>
      <c r="R1047" s="9"/>
    </row>
    <row r="1048" spans="13:18" x14ac:dyDescent="0.2">
      <c r="M1048" s="9"/>
      <c r="Q1048" s="9"/>
      <c r="R1048" s="9"/>
    </row>
    <row r="1049" spans="13:18" x14ac:dyDescent="0.2">
      <c r="M1049" s="9"/>
      <c r="Q1049" s="9"/>
      <c r="R1049" s="9"/>
    </row>
    <row r="1050" spans="13:18" x14ac:dyDescent="0.2">
      <c r="M1050" s="9"/>
      <c r="Q1050" s="9"/>
      <c r="R1050" s="9"/>
    </row>
    <row r="1051" spans="13:18" x14ac:dyDescent="0.2">
      <c r="M1051" s="9"/>
      <c r="Q1051" s="9"/>
      <c r="R1051" s="9"/>
    </row>
    <row r="1052" spans="13:18" x14ac:dyDescent="0.2">
      <c r="M1052" s="9"/>
      <c r="Q1052" s="9"/>
      <c r="R1052" s="9"/>
    </row>
    <row r="1053" spans="13:18" x14ac:dyDescent="0.2">
      <c r="M1053" s="9"/>
      <c r="Q1053" s="9"/>
      <c r="R1053" s="9"/>
    </row>
    <row r="1054" spans="13:18" x14ac:dyDescent="0.2">
      <c r="M1054" s="9"/>
      <c r="Q1054" s="9"/>
      <c r="R1054" s="9"/>
    </row>
    <row r="1055" spans="13:18" x14ac:dyDescent="0.2">
      <c r="M1055" s="9"/>
      <c r="Q1055" s="9"/>
      <c r="R1055" s="9"/>
    </row>
    <row r="1056" spans="13:18" x14ac:dyDescent="0.2">
      <c r="M1056" s="9"/>
      <c r="Q1056" s="9"/>
      <c r="R1056" s="9"/>
    </row>
    <row r="1057" spans="13:18" x14ac:dyDescent="0.2">
      <c r="M1057" s="9"/>
      <c r="Q1057" s="9"/>
      <c r="R1057" s="9"/>
    </row>
    <row r="1058" spans="13:18" x14ac:dyDescent="0.2">
      <c r="M1058" s="9"/>
      <c r="Q1058" s="9"/>
      <c r="R1058" s="9"/>
    </row>
    <row r="1059" spans="13:18" x14ac:dyDescent="0.2">
      <c r="M1059" s="9"/>
      <c r="Q1059" s="9"/>
      <c r="R1059" s="9"/>
    </row>
    <row r="1060" spans="13:18" x14ac:dyDescent="0.2">
      <c r="M1060" s="9"/>
      <c r="Q1060" s="9"/>
      <c r="R1060" s="9"/>
    </row>
    <row r="1061" spans="13:18" x14ac:dyDescent="0.2">
      <c r="M1061" s="9"/>
      <c r="Q1061" s="9"/>
      <c r="R1061" s="9"/>
    </row>
    <row r="1062" spans="13:18" x14ac:dyDescent="0.2">
      <c r="M1062" s="9"/>
      <c r="Q1062" s="9"/>
      <c r="R1062" s="9"/>
    </row>
    <row r="1063" spans="13:18" x14ac:dyDescent="0.2">
      <c r="M1063" s="9"/>
      <c r="Q1063" s="9"/>
      <c r="R1063" s="9"/>
    </row>
    <row r="1064" spans="13:18" x14ac:dyDescent="0.2">
      <c r="M1064" s="9"/>
      <c r="Q1064" s="9"/>
      <c r="R1064" s="9"/>
    </row>
    <row r="1065" spans="13:18" x14ac:dyDescent="0.2">
      <c r="M1065" s="9"/>
      <c r="Q1065" s="9"/>
      <c r="R1065" s="9"/>
    </row>
    <row r="1066" spans="13:18" x14ac:dyDescent="0.2">
      <c r="M1066" s="9"/>
      <c r="Q1066" s="9"/>
      <c r="R1066" s="9"/>
    </row>
    <row r="1067" spans="13:18" x14ac:dyDescent="0.2">
      <c r="M1067" s="9"/>
      <c r="Q1067" s="9"/>
      <c r="R1067" s="9"/>
    </row>
    <row r="1068" spans="13:18" x14ac:dyDescent="0.2">
      <c r="M1068" s="9"/>
      <c r="Q1068" s="9"/>
      <c r="R1068" s="9"/>
    </row>
    <row r="1069" spans="13:18" x14ac:dyDescent="0.2">
      <c r="M1069" s="9"/>
      <c r="Q1069" s="9"/>
      <c r="R1069" s="9"/>
    </row>
    <row r="1070" spans="13:18" x14ac:dyDescent="0.2">
      <c r="M1070" s="9"/>
      <c r="Q1070" s="9"/>
      <c r="R1070" s="9"/>
    </row>
    <row r="1071" spans="13:18" x14ac:dyDescent="0.2">
      <c r="M1071" s="9"/>
      <c r="Q1071" s="9"/>
      <c r="R1071" s="9"/>
    </row>
    <row r="1072" spans="13:18" x14ac:dyDescent="0.2">
      <c r="M1072" s="9"/>
      <c r="Q1072" s="9"/>
      <c r="R1072" s="9"/>
    </row>
    <row r="1073" spans="13:18" x14ac:dyDescent="0.2">
      <c r="M1073" s="9"/>
      <c r="Q1073" s="9"/>
      <c r="R1073" s="9"/>
    </row>
    <row r="1074" spans="13:18" x14ac:dyDescent="0.2">
      <c r="M1074" s="9"/>
      <c r="Q1074" s="9"/>
      <c r="R1074" s="9"/>
    </row>
    <row r="1075" spans="13:18" x14ac:dyDescent="0.2">
      <c r="M1075" s="9"/>
      <c r="Q1075" s="9"/>
      <c r="R1075" s="9"/>
    </row>
    <row r="1076" spans="13:18" x14ac:dyDescent="0.2">
      <c r="M1076" s="9"/>
      <c r="Q1076" s="9"/>
      <c r="R1076" s="9"/>
    </row>
    <row r="1077" spans="13:18" x14ac:dyDescent="0.2">
      <c r="M1077" s="9"/>
      <c r="Q1077" s="9"/>
      <c r="R1077" s="9"/>
    </row>
    <row r="1078" spans="13:18" x14ac:dyDescent="0.2">
      <c r="M1078" s="9"/>
      <c r="Q1078" s="9"/>
      <c r="R1078" s="9"/>
    </row>
    <row r="1079" spans="13:18" x14ac:dyDescent="0.2">
      <c r="M1079" s="9"/>
      <c r="Q1079" s="9"/>
      <c r="R1079" s="9"/>
    </row>
    <row r="1080" spans="13:18" x14ac:dyDescent="0.2">
      <c r="M1080" s="9"/>
      <c r="Q1080" s="9"/>
      <c r="R1080" s="9"/>
    </row>
    <row r="1081" spans="13:18" x14ac:dyDescent="0.2">
      <c r="M1081" s="9"/>
      <c r="Q1081" s="9"/>
      <c r="R1081" s="9"/>
    </row>
    <row r="1082" spans="13:18" x14ac:dyDescent="0.2">
      <c r="M1082" s="9"/>
      <c r="Q1082" s="9"/>
      <c r="R1082" s="9"/>
    </row>
    <row r="1083" spans="13:18" x14ac:dyDescent="0.2">
      <c r="M1083" s="9"/>
      <c r="Q1083" s="9"/>
      <c r="R1083" s="9"/>
    </row>
    <row r="1084" spans="13:18" x14ac:dyDescent="0.2">
      <c r="M1084" s="9"/>
      <c r="Q1084" s="9"/>
      <c r="R1084" s="9"/>
    </row>
    <row r="1085" spans="13:18" x14ac:dyDescent="0.2">
      <c r="M1085" s="9"/>
      <c r="Q1085" s="9"/>
      <c r="R1085" s="9"/>
    </row>
    <row r="1086" spans="13:18" x14ac:dyDescent="0.2">
      <c r="M1086" s="9"/>
      <c r="Q1086" s="9"/>
      <c r="R1086" s="9"/>
    </row>
    <row r="1087" spans="13:18" x14ac:dyDescent="0.2">
      <c r="M1087" s="9"/>
      <c r="Q1087" s="9"/>
      <c r="R1087" s="9"/>
    </row>
    <row r="1088" spans="13:18" x14ac:dyDescent="0.2">
      <c r="M1088" s="9"/>
      <c r="Q1088" s="9"/>
      <c r="R1088" s="9"/>
    </row>
    <row r="1089" spans="13:18" x14ac:dyDescent="0.2">
      <c r="M1089" s="9"/>
      <c r="Q1089" s="9"/>
      <c r="R1089" s="9"/>
    </row>
    <row r="1090" spans="13:18" x14ac:dyDescent="0.2">
      <c r="M1090" s="9"/>
      <c r="Q1090" s="9"/>
      <c r="R1090" s="9"/>
    </row>
    <row r="1091" spans="13:18" x14ac:dyDescent="0.2">
      <c r="M1091" s="9"/>
      <c r="Q1091" s="9"/>
      <c r="R1091" s="9"/>
    </row>
    <row r="1092" spans="13:18" x14ac:dyDescent="0.2">
      <c r="M1092" s="9"/>
      <c r="Q1092" s="9"/>
      <c r="R1092" s="9"/>
    </row>
    <row r="1093" spans="13:18" x14ac:dyDescent="0.2">
      <c r="M1093" s="9"/>
      <c r="Q1093" s="9"/>
      <c r="R1093" s="9"/>
    </row>
    <row r="1094" spans="13:18" x14ac:dyDescent="0.2">
      <c r="M1094" s="9"/>
      <c r="Q1094" s="9"/>
      <c r="R1094" s="9"/>
    </row>
    <row r="1095" spans="13:18" x14ac:dyDescent="0.2">
      <c r="M1095" s="9"/>
      <c r="Q1095" s="9"/>
      <c r="R1095" s="9"/>
    </row>
    <row r="1096" spans="13:18" x14ac:dyDescent="0.2">
      <c r="M1096" s="9"/>
      <c r="Q1096" s="9"/>
      <c r="R1096" s="9"/>
    </row>
    <row r="1097" spans="13:18" x14ac:dyDescent="0.2">
      <c r="M1097" s="9"/>
      <c r="Q1097" s="9"/>
      <c r="R1097" s="9"/>
    </row>
    <row r="1098" spans="13:18" x14ac:dyDescent="0.2">
      <c r="M1098" s="9"/>
      <c r="Q1098" s="9"/>
      <c r="R1098" s="9"/>
    </row>
    <row r="1099" spans="13:18" x14ac:dyDescent="0.2">
      <c r="M1099" s="9"/>
      <c r="Q1099" s="9"/>
      <c r="R1099" s="9"/>
    </row>
    <row r="1100" spans="13:18" x14ac:dyDescent="0.2">
      <c r="M1100" s="9"/>
      <c r="Q1100" s="9"/>
      <c r="R1100" s="9"/>
    </row>
    <row r="1101" spans="13:18" x14ac:dyDescent="0.2">
      <c r="M1101" s="9"/>
      <c r="Q1101" s="9"/>
      <c r="R1101" s="9"/>
    </row>
    <row r="1102" spans="13:18" x14ac:dyDescent="0.2">
      <c r="M1102" s="9"/>
      <c r="Q1102" s="9"/>
      <c r="R1102" s="9"/>
    </row>
    <row r="1103" spans="13:18" x14ac:dyDescent="0.2">
      <c r="M1103" s="9"/>
      <c r="Q1103" s="9"/>
      <c r="R1103" s="9"/>
    </row>
    <row r="1104" spans="13:18" x14ac:dyDescent="0.2">
      <c r="M1104" s="9"/>
      <c r="Q1104" s="9"/>
      <c r="R1104" s="9"/>
    </row>
    <row r="1105" spans="13:18" x14ac:dyDescent="0.2">
      <c r="M1105" s="9"/>
      <c r="Q1105" s="9"/>
      <c r="R1105" s="9"/>
    </row>
    <row r="1106" spans="13:18" x14ac:dyDescent="0.2">
      <c r="M1106" s="9"/>
      <c r="Q1106" s="9"/>
      <c r="R1106" s="9"/>
    </row>
    <row r="1107" spans="13:18" x14ac:dyDescent="0.2">
      <c r="M1107" s="9"/>
      <c r="Q1107" s="9"/>
      <c r="R1107" s="9"/>
    </row>
    <row r="1108" spans="13:18" x14ac:dyDescent="0.2">
      <c r="M1108" s="9"/>
      <c r="Q1108" s="9"/>
      <c r="R1108" s="9"/>
    </row>
    <row r="1109" spans="13:18" x14ac:dyDescent="0.2">
      <c r="M1109" s="9"/>
      <c r="Q1109" s="9"/>
      <c r="R1109" s="9"/>
    </row>
    <row r="1110" spans="13:18" x14ac:dyDescent="0.2">
      <c r="M1110" s="9"/>
      <c r="Q1110" s="9"/>
      <c r="R1110" s="9"/>
    </row>
    <row r="1111" spans="13:18" x14ac:dyDescent="0.2">
      <c r="M1111" s="9"/>
      <c r="Q1111" s="9"/>
      <c r="R1111" s="9"/>
    </row>
    <row r="1112" spans="13:18" x14ac:dyDescent="0.2">
      <c r="M1112" s="9"/>
      <c r="Q1112" s="9"/>
      <c r="R1112" s="9"/>
    </row>
    <row r="1113" spans="13:18" x14ac:dyDescent="0.2">
      <c r="M1113" s="9"/>
      <c r="Q1113" s="9"/>
      <c r="R1113" s="9"/>
    </row>
    <row r="1114" spans="13:18" x14ac:dyDescent="0.2">
      <c r="M1114" s="9"/>
      <c r="Q1114" s="9"/>
      <c r="R1114" s="9"/>
    </row>
    <row r="1115" spans="13:18" x14ac:dyDescent="0.2">
      <c r="M1115" s="9"/>
      <c r="Q1115" s="9"/>
      <c r="R1115" s="9"/>
    </row>
    <row r="1116" spans="13:18" x14ac:dyDescent="0.2">
      <c r="M1116" s="9"/>
      <c r="Q1116" s="9"/>
      <c r="R1116" s="9"/>
    </row>
    <row r="1117" spans="13:18" x14ac:dyDescent="0.2">
      <c r="M1117" s="9"/>
      <c r="Q1117" s="9"/>
      <c r="R1117" s="9"/>
    </row>
    <row r="1118" spans="13:18" x14ac:dyDescent="0.2">
      <c r="M1118" s="9"/>
      <c r="Q1118" s="9"/>
      <c r="R1118" s="9"/>
    </row>
    <row r="1119" spans="13:18" x14ac:dyDescent="0.2">
      <c r="M1119" s="9"/>
      <c r="Q1119" s="9"/>
      <c r="R1119" s="9"/>
    </row>
    <row r="1120" spans="13:18" x14ac:dyDescent="0.2">
      <c r="M1120" s="9"/>
      <c r="Q1120" s="9"/>
      <c r="R1120" s="9"/>
    </row>
    <row r="1121" spans="13:18" x14ac:dyDescent="0.2">
      <c r="M1121" s="9"/>
      <c r="Q1121" s="9"/>
      <c r="R1121" s="9"/>
    </row>
    <row r="1122" spans="13:18" x14ac:dyDescent="0.2">
      <c r="M1122" s="9"/>
      <c r="Q1122" s="9"/>
      <c r="R1122" s="9"/>
    </row>
    <row r="1123" spans="13:18" x14ac:dyDescent="0.2">
      <c r="M1123" s="9"/>
      <c r="Q1123" s="9"/>
      <c r="R1123" s="9"/>
    </row>
    <row r="1124" spans="13:18" x14ac:dyDescent="0.2">
      <c r="M1124" s="9"/>
      <c r="Q1124" s="9"/>
      <c r="R1124" s="9"/>
    </row>
    <row r="1125" spans="13:18" x14ac:dyDescent="0.2">
      <c r="M1125" s="9"/>
      <c r="Q1125" s="9"/>
      <c r="R1125" s="9"/>
    </row>
    <row r="1126" spans="13:18" x14ac:dyDescent="0.2">
      <c r="M1126" s="9"/>
      <c r="Q1126" s="9"/>
      <c r="R1126" s="9"/>
    </row>
    <row r="1127" spans="13:18" x14ac:dyDescent="0.2">
      <c r="M1127" s="9"/>
      <c r="Q1127" s="9"/>
      <c r="R1127" s="9"/>
    </row>
    <row r="1128" spans="13:18" x14ac:dyDescent="0.2">
      <c r="M1128" s="9"/>
      <c r="Q1128" s="9"/>
      <c r="R1128" s="9"/>
    </row>
    <row r="1129" spans="13:18" x14ac:dyDescent="0.2">
      <c r="M1129" s="9"/>
      <c r="Q1129" s="9"/>
      <c r="R1129" s="9"/>
    </row>
    <row r="1130" spans="13:18" x14ac:dyDescent="0.2">
      <c r="M1130" s="9"/>
      <c r="Q1130" s="9"/>
      <c r="R1130" s="9"/>
    </row>
    <row r="1131" spans="13:18" x14ac:dyDescent="0.2">
      <c r="M1131" s="9"/>
      <c r="Q1131" s="9"/>
      <c r="R1131" s="9"/>
    </row>
    <row r="1132" spans="13:18" x14ac:dyDescent="0.2">
      <c r="M1132" s="9"/>
      <c r="Q1132" s="9"/>
      <c r="R1132" s="9"/>
    </row>
    <row r="1133" spans="13:18" x14ac:dyDescent="0.2">
      <c r="M1133" s="9"/>
      <c r="Q1133" s="9"/>
      <c r="R1133" s="9"/>
    </row>
    <row r="1134" spans="13:18" x14ac:dyDescent="0.2">
      <c r="M1134" s="9"/>
      <c r="Q1134" s="9"/>
      <c r="R1134" s="9"/>
    </row>
    <row r="1135" spans="13:18" x14ac:dyDescent="0.2">
      <c r="M1135" s="9"/>
      <c r="Q1135" s="9"/>
      <c r="R1135" s="9"/>
    </row>
    <row r="1136" spans="13:18" x14ac:dyDescent="0.2">
      <c r="M1136" s="9"/>
      <c r="Q1136" s="9"/>
      <c r="R1136" s="9"/>
    </row>
    <row r="1137" spans="13:18" x14ac:dyDescent="0.2">
      <c r="M1137" s="9"/>
      <c r="Q1137" s="9"/>
      <c r="R1137" s="9"/>
    </row>
    <row r="1138" spans="13:18" x14ac:dyDescent="0.2">
      <c r="M1138" s="9"/>
      <c r="Q1138" s="9"/>
      <c r="R1138" s="9"/>
    </row>
    <row r="1139" spans="13:18" x14ac:dyDescent="0.2">
      <c r="M1139" s="9"/>
      <c r="Q1139" s="9"/>
      <c r="R1139" s="9"/>
    </row>
    <row r="1140" spans="13:18" x14ac:dyDescent="0.2">
      <c r="M1140" s="9"/>
      <c r="Q1140" s="9"/>
      <c r="R1140" s="9"/>
    </row>
    <row r="1141" spans="13:18" x14ac:dyDescent="0.2">
      <c r="M1141" s="9"/>
      <c r="Q1141" s="9"/>
      <c r="R1141" s="9"/>
    </row>
    <row r="1142" spans="13:18" x14ac:dyDescent="0.2">
      <c r="M1142" s="9"/>
      <c r="Q1142" s="9"/>
      <c r="R1142" s="9"/>
    </row>
    <row r="1143" spans="13:18" x14ac:dyDescent="0.2">
      <c r="M1143" s="9"/>
      <c r="Q1143" s="9"/>
      <c r="R1143" s="9"/>
    </row>
    <row r="1144" spans="13:18" x14ac:dyDescent="0.2">
      <c r="M1144" s="9"/>
      <c r="Q1144" s="9"/>
      <c r="R1144" s="9"/>
    </row>
    <row r="1145" spans="13:18" x14ac:dyDescent="0.2">
      <c r="M1145" s="9"/>
      <c r="Q1145" s="9"/>
      <c r="R1145" s="9"/>
    </row>
    <row r="1146" spans="13:18" x14ac:dyDescent="0.2">
      <c r="M1146" s="9"/>
      <c r="Q1146" s="9"/>
      <c r="R1146" s="9"/>
    </row>
    <row r="1147" spans="13:18" x14ac:dyDescent="0.2">
      <c r="M1147" s="9"/>
      <c r="Q1147" s="9"/>
      <c r="R1147" s="9"/>
    </row>
    <row r="1148" spans="13:18" x14ac:dyDescent="0.2">
      <c r="M1148" s="9"/>
      <c r="Q1148" s="9"/>
      <c r="R1148" s="9"/>
    </row>
    <row r="1149" spans="13:18" x14ac:dyDescent="0.2">
      <c r="M1149" s="9"/>
      <c r="Q1149" s="9"/>
      <c r="R1149" s="9"/>
    </row>
    <row r="1150" spans="13:18" x14ac:dyDescent="0.2">
      <c r="M1150" s="9"/>
      <c r="Q1150" s="9"/>
      <c r="R1150" s="9"/>
    </row>
    <row r="1151" spans="13:18" x14ac:dyDescent="0.2">
      <c r="M1151" s="9"/>
      <c r="Q1151" s="9"/>
      <c r="R1151" s="9"/>
    </row>
    <row r="1152" spans="13:18" x14ac:dyDescent="0.2">
      <c r="M1152" s="9"/>
      <c r="Q1152" s="9"/>
      <c r="R1152" s="9"/>
    </row>
    <row r="1153" spans="13:18" x14ac:dyDescent="0.2">
      <c r="M1153" s="9"/>
      <c r="Q1153" s="9"/>
      <c r="R1153" s="9"/>
    </row>
    <row r="1154" spans="13:18" x14ac:dyDescent="0.2">
      <c r="M1154" s="9"/>
      <c r="Q1154" s="9"/>
      <c r="R1154" s="9"/>
    </row>
    <row r="1155" spans="13:18" x14ac:dyDescent="0.2">
      <c r="M1155" s="9"/>
      <c r="Q1155" s="9"/>
      <c r="R1155" s="9"/>
    </row>
    <row r="1156" spans="13:18" x14ac:dyDescent="0.2">
      <c r="M1156" s="9"/>
      <c r="Q1156" s="9"/>
      <c r="R1156" s="9"/>
    </row>
    <row r="1157" spans="13:18" x14ac:dyDescent="0.2">
      <c r="M1157" s="9"/>
      <c r="Q1157" s="9"/>
      <c r="R1157" s="9"/>
    </row>
    <row r="1158" spans="13:18" x14ac:dyDescent="0.2">
      <c r="M1158" s="9"/>
      <c r="Q1158" s="9"/>
      <c r="R1158" s="9"/>
    </row>
    <row r="1159" spans="13:18" x14ac:dyDescent="0.2">
      <c r="M1159" s="9"/>
      <c r="Q1159" s="9"/>
      <c r="R1159" s="9"/>
    </row>
    <row r="1160" spans="13:18" x14ac:dyDescent="0.2">
      <c r="M1160" s="9"/>
      <c r="Q1160" s="9"/>
      <c r="R1160" s="9"/>
    </row>
    <row r="1161" spans="13:18" x14ac:dyDescent="0.2">
      <c r="M1161" s="9"/>
      <c r="Q1161" s="9"/>
      <c r="R1161" s="9"/>
    </row>
    <row r="1162" spans="13:18" x14ac:dyDescent="0.2">
      <c r="M1162" s="9"/>
      <c r="Q1162" s="9"/>
      <c r="R1162" s="9"/>
    </row>
    <row r="1163" spans="13:18" x14ac:dyDescent="0.2">
      <c r="M1163" s="9"/>
      <c r="Q1163" s="9"/>
      <c r="R1163" s="9"/>
    </row>
    <row r="1164" spans="13:18" x14ac:dyDescent="0.2">
      <c r="M1164" s="9"/>
      <c r="Q1164" s="9"/>
      <c r="R1164" s="9"/>
    </row>
    <row r="1165" spans="13:18" x14ac:dyDescent="0.2">
      <c r="M1165" s="9"/>
      <c r="Q1165" s="9"/>
      <c r="R1165" s="9"/>
    </row>
    <row r="1166" spans="13:18" x14ac:dyDescent="0.2">
      <c r="M1166" s="9"/>
      <c r="Q1166" s="9"/>
      <c r="R1166" s="9"/>
    </row>
    <row r="1167" spans="13:18" x14ac:dyDescent="0.2">
      <c r="M1167" s="9"/>
      <c r="Q1167" s="9"/>
      <c r="R1167" s="9"/>
    </row>
    <row r="1168" spans="13:18" x14ac:dyDescent="0.2">
      <c r="M1168" s="9"/>
      <c r="Q1168" s="9"/>
      <c r="R1168" s="9"/>
    </row>
    <row r="1169" spans="13:18" x14ac:dyDescent="0.2">
      <c r="M1169" s="9"/>
      <c r="Q1169" s="9"/>
      <c r="R1169" s="9"/>
    </row>
    <row r="1170" spans="13:18" x14ac:dyDescent="0.2">
      <c r="M1170" s="9"/>
      <c r="Q1170" s="9"/>
      <c r="R1170" s="9"/>
    </row>
    <row r="1171" spans="13:18" x14ac:dyDescent="0.2">
      <c r="M1171" s="9"/>
      <c r="Q1171" s="9"/>
      <c r="R1171" s="9"/>
    </row>
    <row r="1172" spans="13:18" x14ac:dyDescent="0.2">
      <c r="M1172" s="9"/>
      <c r="Q1172" s="9"/>
      <c r="R1172" s="9"/>
    </row>
    <row r="1173" spans="13:18" x14ac:dyDescent="0.2">
      <c r="M1173" s="9"/>
      <c r="Q1173" s="9"/>
      <c r="R1173" s="9"/>
    </row>
    <row r="1174" spans="13:18" x14ac:dyDescent="0.2">
      <c r="M1174" s="9"/>
      <c r="Q1174" s="9"/>
      <c r="R1174" s="9"/>
    </row>
    <row r="1175" spans="13:18" x14ac:dyDescent="0.2">
      <c r="M1175" s="9"/>
      <c r="Q1175" s="9"/>
      <c r="R1175" s="9"/>
    </row>
    <row r="1176" spans="13:18" x14ac:dyDescent="0.2">
      <c r="M1176" s="9"/>
      <c r="Q1176" s="9"/>
      <c r="R1176" s="9"/>
    </row>
    <row r="1177" spans="13:18" x14ac:dyDescent="0.2">
      <c r="M1177" s="9"/>
      <c r="Q1177" s="9"/>
      <c r="R1177" s="9"/>
    </row>
    <row r="1178" spans="13:18" x14ac:dyDescent="0.2">
      <c r="M1178" s="9"/>
      <c r="Q1178" s="9"/>
      <c r="R1178" s="9"/>
    </row>
    <row r="1179" spans="13:18" x14ac:dyDescent="0.2">
      <c r="M1179" s="9"/>
      <c r="Q1179" s="9"/>
      <c r="R1179" s="9"/>
    </row>
    <row r="1180" spans="13:18" x14ac:dyDescent="0.2">
      <c r="M1180" s="9"/>
      <c r="Q1180" s="9"/>
      <c r="R1180" s="9"/>
    </row>
    <row r="1181" spans="13:18" x14ac:dyDescent="0.2">
      <c r="M1181" s="9"/>
      <c r="Q1181" s="9"/>
      <c r="R1181" s="9"/>
    </row>
    <row r="1182" spans="13:18" x14ac:dyDescent="0.2">
      <c r="M1182" s="9"/>
      <c r="Q1182" s="9"/>
      <c r="R1182" s="9"/>
    </row>
    <row r="1183" spans="13:18" x14ac:dyDescent="0.2">
      <c r="M1183" s="9"/>
      <c r="Q1183" s="9"/>
      <c r="R1183" s="9"/>
    </row>
    <row r="1184" spans="13:18" x14ac:dyDescent="0.2">
      <c r="M1184" s="9"/>
      <c r="Q1184" s="9"/>
      <c r="R1184" s="9"/>
    </row>
    <row r="1185" spans="13:18" x14ac:dyDescent="0.2">
      <c r="M1185" s="9"/>
      <c r="Q1185" s="9"/>
      <c r="R1185" s="9"/>
    </row>
    <row r="1186" spans="13:18" x14ac:dyDescent="0.2">
      <c r="M1186" s="9"/>
      <c r="Q1186" s="9"/>
      <c r="R1186" s="9"/>
    </row>
    <row r="1187" spans="13:18" x14ac:dyDescent="0.2">
      <c r="M1187" s="9"/>
      <c r="Q1187" s="9"/>
      <c r="R1187" s="9"/>
    </row>
    <row r="1188" spans="13:18" x14ac:dyDescent="0.2">
      <c r="M1188" s="9"/>
      <c r="Q1188" s="9"/>
      <c r="R1188" s="9"/>
    </row>
    <row r="1189" spans="13:18" x14ac:dyDescent="0.2">
      <c r="M1189" s="9"/>
      <c r="Q1189" s="9"/>
      <c r="R1189" s="9"/>
    </row>
    <row r="1190" spans="13:18" x14ac:dyDescent="0.2">
      <c r="M1190" s="9"/>
      <c r="Q1190" s="9"/>
      <c r="R1190" s="9"/>
    </row>
    <row r="1191" spans="13:18" x14ac:dyDescent="0.2">
      <c r="M1191" s="9"/>
      <c r="Q1191" s="9"/>
      <c r="R1191" s="9"/>
    </row>
    <row r="1192" spans="13:18" x14ac:dyDescent="0.2">
      <c r="M1192" s="9"/>
      <c r="Q1192" s="9"/>
      <c r="R1192" s="9"/>
    </row>
    <row r="1193" spans="13:18" x14ac:dyDescent="0.2">
      <c r="M1193" s="9"/>
      <c r="Q1193" s="9"/>
      <c r="R1193" s="9"/>
    </row>
    <row r="1194" spans="13:18" x14ac:dyDescent="0.2">
      <c r="M1194" s="9"/>
      <c r="Q1194" s="9"/>
      <c r="R1194" s="9"/>
    </row>
    <row r="1195" spans="13:18" x14ac:dyDescent="0.2">
      <c r="M1195" s="9"/>
      <c r="Q1195" s="9"/>
      <c r="R1195" s="9"/>
    </row>
    <row r="1196" spans="13:18" x14ac:dyDescent="0.2">
      <c r="M1196" s="9"/>
      <c r="Q1196" s="9"/>
      <c r="R1196" s="9"/>
    </row>
    <row r="1197" spans="13:18" x14ac:dyDescent="0.2">
      <c r="M1197" s="9"/>
      <c r="Q1197" s="9"/>
      <c r="R1197" s="9"/>
    </row>
    <row r="1198" spans="13:18" x14ac:dyDescent="0.2">
      <c r="M1198" s="9"/>
      <c r="Q1198" s="9"/>
      <c r="R1198" s="9"/>
    </row>
    <row r="1199" spans="13:18" x14ac:dyDescent="0.2">
      <c r="M1199" s="9"/>
      <c r="Q1199" s="9"/>
      <c r="R1199" s="9"/>
    </row>
    <row r="1200" spans="13:18" x14ac:dyDescent="0.2">
      <c r="M1200" s="9"/>
      <c r="Q1200" s="9"/>
      <c r="R1200" s="9"/>
    </row>
    <row r="1201" spans="13:18" x14ac:dyDescent="0.2">
      <c r="M1201" s="9"/>
      <c r="Q1201" s="9"/>
      <c r="R1201" s="9"/>
    </row>
    <row r="1202" spans="13:18" x14ac:dyDescent="0.2">
      <c r="M1202" s="9"/>
      <c r="Q1202" s="9"/>
      <c r="R1202" s="9"/>
    </row>
    <row r="1203" spans="13:18" x14ac:dyDescent="0.2">
      <c r="M1203" s="9"/>
      <c r="Q1203" s="9"/>
      <c r="R1203" s="9"/>
    </row>
    <row r="1204" spans="13:18" x14ac:dyDescent="0.2">
      <c r="M1204" s="9"/>
      <c r="Q1204" s="9"/>
      <c r="R1204" s="9"/>
    </row>
    <row r="1205" spans="13:18" x14ac:dyDescent="0.2">
      <c r="M1205" s="9"/>
      <c r="Q1205" s="9"/>
      <c r="R1205" s="9"/>
    </row>
    <row r="1206" spans="13:18" x14ac:dyDescent="0.2">
      <c r="M1206" s="9"/>
      <c r="Q1206" s="9"/>
      <c r="R1206" s="9"/>
    </row>
    <row r="1207" spans="13:18" x14ac:dyDescent="0.2">
      <c r="M1207" s="9"/>
      <c r="Q1207" s="9"/>
      <c r="R1207" s="9"/>
    </row>
    <row r="1208" spans="13:18" x14ac:dyDescent="0.2">
      <c r="M1208" s="9"/>
      <c r="Q1208" s="9"/>
      <c r="R1208" s="9"/>
    </row>
    <row r="1209" spans="13:18" x14ac:dyDescent="0.2">
      <c r="M1209" s="9"/>
      <c r="Q1209" s="9"/>
      <c r="R1209" s="9"/>
    </row>
    <row r="1210" spans="13:18" x14ac:dyDescent="0.2">
      <c r="M1210" s="9"/>
      <c r="Q1210" s="9"/>
      <c r="R1210" s="9"/>
    </row>
    <row r="1211" spans="13:18" x14ac:dyDescent="0.2">
      <c r="M1211" s="9"/>
      <c r="Q1211" s="9"/>
      <c r="R1211" s="9"/>
    </row>
    <row r="1212" spans="13:18" x14ac:dyDescent="0.2">
      <c r="M1212" s="9"/>
      <c r="Q1212" s="9"/>
      <c r="R1212" s="9"/>
    </row>
    <row r="1213" spans="13:18" x14ac:dyDescent="0.2">
      <c r="M1213" s="9"/>
      <c r="Q1213" s="9"/>
      <c r="R1213" s="9"/>
    </row>
    <row r="1214" spans="13:18" x14ac:dyDescent="0.2">
      <c r="M1214" s="9"/>
      <c r="Q1214" s="9"/>
      <c r="R1214" s="9"/>
    </row>
    <row r="1215" spans="13:18" x14ac:dyDescent="0.2">
      <c r="M1215" s="9"/>
      <c r="Q1215" s="9"/>
      <c r="R1215" s="9"/>
    </row>
    <row r="1216" spans="13:18" x14ac:dyDescent="0.2">
      <c r="M1216" s="9"/>
      <c r="Q1216" s="9"/>
      <c r="R1216" s="9"/>
    </row>
    <row r="1217" spans="13:18" x14ac:dyDescent="0.2">
      <c r="M1217" s="9"/>
      <c r="Q1217" s="9"/>
      <c r="R1217" s="9"/>
    </row>
    <row r="1218" spans="13:18" x14ac:dyDescent="0.2">
      <c r="M1218" s="9"/>
      <c r="Q1218" s="9"/>
      <c r="R1218" s="9"/>
    </row>
    <row r="1219" spans="13:18" x14ac:dyDescent="0.2">
      <c r="M1219" s="9"/>
      <c r="Q1219" s="9"/>
      <c r="R1219" s="9"/>
    </row>
    <row r="1220" spans="13:18" x14ac:dyDescent="0.2">
      <c r="M1220" s="9"/>
      <c r="Q1220" s="9"/>
      <c r="R1220" s="9"/>
    </row>
    <row r="1221" spans="13:18" x14ac:dyDescent="0.2">
      <c r="M1221" s="9"/>
      <c r="Q1221" s="9"/>
      <c r="R1221" s="9"/>
    </row>
    <row r="1222" spans="13:18" x14ac:dyDescent="0.2">
      <c r="M1222" s="9"/>
      <c r="Q1222" s="9"/>
      <c r="R1222" s="9"/>
    </row>
    <row r="1223" spans="13:18" x14ac:dyDescent="0.2">
      <c r="M1223" s="9"/>
      <c r="Q1223" s="9"/>
      <c r="R1223" s="9"/>
    </row>
    <row r="1224" spans="13:18" x14ac:dyDescent="0.2">
      <c r="M1224" s="9"/>
      <c r="Q1224" s="9"/>
      <c r="R1224" s="9"/>
    </row>
    <row r="1225" spans="13:18" x14ac:dyDescent="0.2">
      <c r="M1225" s="9"/>
      <c r="Q1225" s="9"/>
      <c r="R1225" s="9"/>
    </row>
    <row r="1226" spans="13:18" x14ac:dyDescent="0.2">
      <c r="M1226" s="9"/>
      <c r="Q1226" s="9"/>
      <c r="R1226" s="9"/>
    </row>
    <row r="1227" spans="13:18" x14ac:dyDescent="0.2">
      <c r="M1227" s="9"/>
      <c r="Q1227" s="9"/>
      <c r="R1227" s="9"/>
    </row>
    <row r="1228" spans="13:18" x14ac:dyDescent="0.2">
      <c r="M1228" s="9"/>
      <c r="Q1228" s="9"/>
      <c r="R1228" s="9"/>
    </row>
    <row r="1229" spans="13:18" x14ac:dyDescent="0.2">
      <c r="M1229" s="9"/>
      <c r="Q1229" s="9"/>
      <c r="R1229" s="9"/>
    </row>
    <row r="1230" spans="13:18" x14ac:dyDescent="0.2">
      <c r="M1230" s="9"/>
      <c r="Q1230" s="9"/>
      <c r="R1230" s="9"/>
    </row>
    <row r="1231" spans="13:18" x14ac:dyDescent="0.2">
      <c r="M1231" s="9"/>
      <c r="Q1231" s="9"/>
      <c r="R1231" s="9"/>
    </row>
    <row r="1232" spans="13:18" x14ac:dyDescent="0.2">
      <c r="M1232" s="9"/>
      <c r="Q1232" s="9"/>
      <c r="R1232" s="9"/>
    </row>
    <row r="1233" spans="13:18" x14ac:dyDescent="0.2">
      <c r="M1233" s="9"/>
      <c r="Q1233" s="9"/>
      <c r="R1233" s="9"/>
    </row>
    <row r="1234" spans="13:18" x14ac:dyDescent="0.2">
      <c r="M1234" s="9"/>
      <c r="Q1234" s="9"/>
      <c r="R1234" s="9"/>
    </row>
    <row r="1235" spans="13:18" x14ac:dyDescent="0.2">
      <c r="M1235" s="9"/>
      <c r="Q1235" s="9"/>
      <c r="R1235" s="9"/>
    </row>
    <row r="1236" spans="13:18" x14ac:dyDescent="0.2">
      <c r="M1236" s="9"/>
      <c r="Q1236" s="9"/>
      <c r="R1236" s="9"/>
    </row>
    <row r="1237" spans="13:18" x14ac:dyDescent="0.2">
      <c r="M1237" s="9"/>
      <c r="Q1237" s="9"/>
      <c r="R1237" s="9"/>
    </row>
    <row r="1238" spans="13:18" x14ac:dyDescent="0.2">
      <c r="M1238" s="9"/>
      <c r="Q1238" s="9"/>
      <c r="R1238" s="9"/>
    </row>
    <row r="1239" spans="13:18" x14ac:dyDescent="0.2">
      <c r="M1239" s="9"/>
      <c r="Q1239" s="9"/>
      <c r="R1239" s="9"/>
    </row>
    <row r="1240" spans="13:18" x14ac:dyDescent="0.2">
      <c r="M1240" s="9"/>
      <c r="Q1240" s="9"/>
      <c r="R1240" s="9"/>
    </row>
    <row r="1241" spans="13:18" x14ac:dyDescent="0.2">
      <c r="M1241" s="9"/>
      <c r="Q1241" s="9"/>
      <c r="R1241" s="9"/>
    </row>
    <row r="1242" spans="13:18" x14ac:dyDescent="0.2">
      <c r="M1242" s="9"/>
      <c r="Q1242" s="9"/>
      <c r="R1242" s="9"/>
    </row>
    <row r="1243" spans="13:18" x14ac:dyDescent="0.2">
      <c r="M1243" s="9"/>
      <c r="Q1243" s="9"/>
      <c r="R1243" s="9"/>
    </row>
    <row r="1244" spans="13:18" x14ac:dyDescent="0.2">
      <c r="M1244" s="9"/>
      <c r="Q1244" s="9"/>
      <c r="R1244" s="9"/>
    </row>
    <row r="1245" spans="13:18" x14ac:dyDescent="0.2">
      <c r="M1245" s="9"/>
      <c r="Q1245" s="9"/>
      <c r="R1245" s="9"/>
    </row>
    <row r="1246" spans="13:18" x14ac:dyDescent="0.2">
      <c r="M1246" s="9"/>
      <c r="Q1246" s="9"/>
      <c r="R1246" s="9"/>
    </row>
    <row r="1247" spans="13:18" x14ac:dyDescent="0.2">
      <c r="M1247" s="9"/>
      <c r="Q1247" s="9"/>
      <c r="R1247" s="9"/>
    </row>
    <row r="1248" spans="13:18" x14ac:dyDescent="0.2">
      <c r="M1248" s="9"/>
      <c r="Q1248" s="9"/>
      <c r="R1248" s="9"/>
    </row>
    <row r="1249" spans="13:18" x14ac:dyDescent="0.2">
      <c r="M1249" s="9"/>
      <c r="Q1249" s="9"/>
      <c r="R1249" s="9"/>
    </row>
    <row r="1250" spans="13:18" x14ac:dyDescent="0.2">
      <c r="M1250" s="9"/>
      <c r="Q1250" s="9"/>
      <c r="R1250" s="9"/>
    </row>
    <row r="1251" spans="13:18" x14ac:dyDescent="0.2">
      <c r="M1251" s="9"/>
      <c r="Q1251" s="9"/>
      <c r="R1251" s="9"/>
    </row>
    <row r="1252" spans="13:18" x14ac:dyDescent="0.2">
      <c r="M1252" s="9"/>
      <c r="Q1252" s="9"/>
      <c r="R1252" s="9"/>
    </row>
    <row r="1253" spans="13:18" x14ac:dyDescent="0.2">
      <c r="M1253" s="9"/>
      <c r="Q1253" s="9"/>
      <c r="R1253" s="9"/>
    </row>
    <row r="1254" spans="13:18" x14ac:dyDescent="0.2">
      <c r="M1254" s="9"/>
      <c r="Q1254" s="9"/>
      <c r="R1254" s="9"/>
    </row>
    <row r="1255" spans="13:18" x14ac:dyDescent="0.2">
      <c r="M1255" s="9"/>
      <c r="Q1255" s="9"/>
      <c r="R1255" s="9"/>
    </row>
    <row r="1256" spans="13:18" x14ac:dyDescent="0.2">
      <c r="M1256" s="9"/>
      <c r="Q1256" s="9"/>
      <c r="R1256" s="9"/>
    </row>
    <row r="1257" spans="13:18" x14ac:dyDescent="0.2">
      <c r="M1257" s="9"/>
      <c r="Q1257" s="9"/>
      <c r="R1257" s="9"/>
    </row>
    <row r="1258" spans="13:18" x14ac:dyDescent="0.2">
      <c r="M1258" s="9"/>
      <c r="Q1258" s="9"/>
      <c r="R1258" s="9"/>
    </row>
    <row r="1259" spans="13:18" x14ac:dyDescent="0.2">
      <c r="M1259" s="9"/>
      <c r="Q1259" s="9"/>
      <c r="R1259" s="9"/>
    </row>
    <row r="1260" spans="13:18" x14ac:dyDescent="0.2">
      <c r="M1260" s="9"/>
      <c r="Q1260" s="9"/>
      <c r="R1260" s="9"/>
    </row>
    <row r="1261" spans="13:18" x14ac:dyDescent="0.2">
      <c r="M1261" s="9"/>
      <c r="Q1261" s="9"/>
      <c r="R1261" s="9"/>
    </row>
    <row r="1262" spans="13:18" x14ac:dyDescent="0.2">
      <c r="M1262" s="9"/>
      <c r="Q1262" s="9"/>
      <c r="R1262" s="9"/>
    </row>
    <row r="1263" spans="13:18" x14ac:dyDescent="0.2">
      <c r="M1263" s="9"/>
      <c r="Q1263" s="9"/>
      <c r="R1263" s="9"/>
    </row>
    <row r="1264" spans="13:18" x14ac:dyDescent="0.2">
      <c r="M1264" s="9"/>
      <c r="Q1264" s="9"/>
      <c r="R1264" s="9"/>
    </row>
    <row r="1265" spans="13:18" x14ac:dyDescent="0.2">
      <c r="M1265" s="9"/>
      <c r="Q1265" s="9"/>
      <c r="R1265" s="9"/>
    </row>
    <row r="1266" spans="13:18" x14ac:dyDescent="0.2">
      <c r="M1266" s="9"/>
      <c r="Q1266" s="9"/>
      <c r="R1266" s="9"/>
    </row>
    <row r="1267" spans="13:18" x14ac:dyDescent="0.2">
      <c r="M1267" s="9"/>
      <c r="Q1267" s="9"/>
      <c r="R1267" s="9"/>
    </row>
    <row r="1268" spans="13:18" x14ac:dyDescent="0.2">
      <c r="M1268" s="9"/>
      <c r="Q1268" s="9"/>
      <c r="R1268" s="9"/>
    </row>
    <row r="1269" spans="13:18" x14ac:dyDescent="0.2">
      <c r="M1269" s="9"/>
      <c r="Q1269" s="9"/>
      <c r="R1269" s="9"/>
    </row>
    <row r="1270" spans="13:18" x14ac:dyDescent="0.2">
      <c r="M1270" s="9"/>
      <c r="Q1270" s="9"/>
      <c r="R1270" s="9"/>
    </row>
    <row r="1271" spans="13:18" x14ac:dyDescent="0.2">
      <c r="M1271" s="9"/>
      <c r="Q1271" s="9"/>
      <c r="R1271" s="9"/>
    </row>
    <row r="1272" spans="13:18" x14ac:dyDescent="0.2">
      <c r="M1272" s="9"/>
      <c r="Q1272" s="9"/>
      <c r="R1272" s="9"/>
    </row>
    <row r="1273" spans="13:18" x14ac:dyDescent="0.2">
      <c r="M1273" s="9"/>
      <c r="Q1273" s="9"/>
      <c r="R1273" s="9"/>
    </row>
    <row r="1274" spans="13:18" x14ac:dyDescent="0.2">
      <c r="M1274" s="9"/>
      <c r="Q1274" s="9"/>
      <c r="R1274" s="9"/>
    </row>
    <row r="1275" spans="13:18" x14ac:dyDescent="0.2">
      <c r="M1275" s="9"/>
      <c r="Q1275" s="9"/>
      <c r="R1275" s="9"/>
    </row>
    <row r="1276" spans="13:18" x14ac:dyDescent="0.2">
      <c r="M1276" s="9"/>
      <c r="Q1276" s="9"/>
      <c r="R1276" s="9"/>
    </row>
    <row r="1277" spans="13:18" x14ac:dyDescent="0.2">
      <c r="M1277" s="9"/>
      <c r="Q1277" s="9"/>
      <c r="R1277" s="9"/>
    </row>
    <row r="1278" spans="13:18" x14ac:dyDescent="0.2">
      <c r="M1278" s="9"/>
      <c r="Q1278" s="9"/>
      <c r="R1278" s="9"/>
    </row>
    <row r="1279" spans="13:18" x14ac:dyDescent="0.2">
      <c r="M1279" s="9"/>
      <c r="Q1279" s="9"/>
      <c r="R1279" s="9"/>
    </row>
    <row r="1280" spans="13:18" x14ac:dyDescent="0.2">
      <c r="M1280" s="9"/>
      <c r="Q1280" s="9"/>
      <c r="R1280" s="9"/>
    </row>
    <row r="1281" spans="13:18" x14ac:dyDescent="0.2">
      <c r="M1281" s="9"/>
      <c r="Q1281" s="9"/>
      <c r="R1281" s="9"/>
    </row>
    <row r="1282" spans="13:18" x14ac:dyDescent="0.2">
      <c r="M1282" s="9"/>
      <c r="Q1282" s="9"/>
      <c r="R1282" s="9"/>
    </row>
    <row r="1283" spans="13:18" x14ac:dyDescent="0.2">
      <c r="M1283" s="9"/>
      <c r="Q1283" s="9"/>
      <c r="R1283" s="9"/>
    </row>
    <row r="1284" spans="13:18" x14ac:dyDescent="0.2">
      <c r="M1284" s="9"/>
      <c r="Q1284" s="9"/>
      <c r="R1284" s="9"/>
    </row>
    <row r="1285" spans="13:18" x14ac:dyDescent="0.2">
      <c r="M1285" s="9"/>
      <c r="Q1285" s="9"/>
      <c r="R1285" s="9"/>
    </row>
    <row r="1286" spans="13:18" x14ac:dyDescent="0.2">
      <c r="M1286" s="9"/>
      <c r="Q1286" s="9"/>
      <c r="R1286" s="9"/>
    </row>
    <row r="1287" spans="13:18" x14ac:dyDescent="0.2">
      <c r="M1287" s="9"/>
      <c r="Q1287" s="9"/>
      <c r="R1287" s="9"/>
    </row>
    <row r="1288" spans="13:18" x14ac:dyDescent="0.2">
      <c r="M1288" s="9"/>
      <c r="Q1288" s="9"/>
      <c r="R1288" s="9"/>
    </row>
    <row r="1289" spans="13:18" x14ac:dyDescent="0.2">
      <c r="M1289" s="9"/>
      <c r="Q1289" s="9"/>
      <c r="R1289" s="9"/>
    </row>
    <row r="1290" spans="13:18" x14ac:dyDescent="0.2">
      <c r="M1290" s="9"/>
      <c r="Q1290" s="9"/>
      <c r="R1290" s="9"/>
    </row>
    <row r="1291" spans="13:18" x14ac:dyDescent="0.2">
      <c r="M1291" s="9"/>
      <c r="Q1291" s="9"/>
      <c r="R1291" s="9"/>
    </row>
    <row r="1292" spans="13:18" x14ac:dyDescent="0.2">
      <c r="M1292" s="9"/>
      <c r="Q1292" s="9"/>
      <c r="R1292" s="9"/>
    </row>
    <row r="1293" spans="13:18" x14ac:dyDescent="0.2">
      <c r="M1293" s="9"/>
      <c r="Q1293" s="9"/>
      <c r="R1293" s="9"/>
    </row>
    <row r="1294" spans="13:18" x14ac:dyDescent="0.2">
      <c r="M1294" s="9"/>
      <c r="Q1294" s="9"/>
      <c r="R1294" s="9"/>
    </row>
    <row r="1295" spans="13:18" x14ac:dyDescent="0.2">
      <c r="M1295" s="9"/>
      <c r="Q1295" s="9"/>
      <c r="R1295" s="9"/>
    </row>
    <row r="1296" spans="13:18" x14ac:dyDescent="0.2">
      <c r="M1296" s="9"/>
      <c r="Q1296" s="9"/>
      <c r="R1296" s="9"/>
    </row>
    <row r="1297" spans="13:18" x14ac:dyDescent="0.2">
      <c r="M1297" s="9"/>
      <c r="Q1297" s="9"/>
      <c r="R1297" s="9"/>
    </row>
    <row r="1298" spans="13:18" x14ac:dyDescent="0.2">
      <c r="M1298" s="9"/>
      <c r="Q1298" s="9"/>
      <c r="R1298" s="9"/>
    </row>
    <row r="1299" spans="13:18" x14ac:dyDescent="0.2">
      <c r="M1299" s="9"/>
      <c r="Q1299" s="9"/>
      <c r="R1299" s="9"/>
    </row>
    <row r="1300" spans="13:18" x14ac:dyDescent="0.2">
      <c r="M1300" s="9"/>
      <c r="Q1300" s="9"/>
      <c r="R1300" s="9"/>
    </row>
    <row r="1301" spans="13:18" x14ac:dyDescent="0.2">
      <c r="M1301" s="9"/>
      <c r="Q1301" s="9"/>
      <c r="R1301" s="9"/>
    </row>
    <row r="1302" spans="13:18" x14ac:dyDescent="0.2">
      <c r="M1302" s="9"/>
      <c r="Q1302" s="9"/>
      <c r="R1302" s="9"/>
    </row>
    <row r="1303" spans="13:18" x14ac:dyDescent="0.2">
      <c r="M1303" s="9"/>
      <c r="Q1303" s="9"/>
      <c r="R1303" s="9"/>
    </row>
    <row r="1304" spans="13:18" x14ac:dyDescent="0.2">
      <c r="M1304" s="9"/>
      <c r="Q1304" s="9"/>
      <c r="R1304" s="9"/>
    </row>
    <row r="1305" spans="13:18" x14ac:dyDescent="0.2">
      <c r="M1305" s="9"/>
      <c r="Q1305" s="9"/>
      <c r="R1305" s="9"/>
    </row>
    <row r="1306" spans="13:18" x14ac:dyDescent="0.2">
      <c r="M1306" s="9"/>
      <c r="Q1306" s="9"/>
      <c r="R1306" s="9"/>
    </row>
    <row r="1307" spans="13:18" x14ac:dyDescent="0.2">
      <c r="M1307" s="9"/>
      <c r="Q1307" s="9"/>
      <c r="R1307" s="9"/>
    </row>
    <row r="1308" spans="13:18" x14ac:dyDescent="0.2">
      <c r="M1308" s="9"/>
      <c r="Q1308" s="9"/>
      <c r="R1308" s="9"/>
    </row>
    <row r="1309" spans="13:18" x14ac:dyDescent="0.2">
      <c r="M1309" s="9"/>
      <c r="Q1309" s="9"/>
      <c r="R1309" s="9"/>
    </row>
    <row r="1310" spans="13:18" x14ac:dyDescent="0.2">
      <c r="M1310" s="9"/>
      <c r="Q1310" s="9"/>
      <c r="R1310" s="9"/>
    </row>
    <row r="1311" spans="13:18" x14ac:dyDescent="0.2">
      <c r="M1311" s="9"/>
      <c r="Q1311" s="9"/>
      <c r="R1311" s="9"/>
    </row>
    <row r="1312" spans="13:18" x14ac:dyDescent="0.2">
      <c r="M1312" s="9"/>
      <c r="Q1312" s="9"/>
      <c r="R1312" s="9"/>
    </row>
    <row r="1313" spans="13:18" x14ac:dyDescent="0.2">
      <c r="M1313" s="9"/>
      <c r="Q1313" s="9"/>
      <c r="R1313" s="9"/>
    </row>
    <row r="1314" spans="13:18" x14ac:dyDescent="0.2">
      <c r="M1314" s="9"/>
      <c r="Q1314" s="9"/>
      <c r="R1314" s="9"/>
    </row>
    <row r="1315" spans="13:18" x14ac:dyDescent="0.2">
      <c r="M1315" s="9"/>
      <c r="Q1315" s="9"/>
      <c r="R1315" s="9"/>
    </row>
    <row r="1316" spans="13:18" x14ac:dyDescent="0.2">
      <c r="M1316" s="9"/>
      <c r="Q1316" s="9"/>
      <c r="R1316" s="9"/>
    </row>
    <row r="1317" spans="13:18" x14ac:dyDescent="0.2">
      <c r="M1317" s="9"/>
      <c r="Q1317" s="9"/>
      <c r="R1317" s="9"/>
    </row>
    <row r="1318" spans="13:18" x14ac:dyDescent="0.2">
      <c r="M1318" s="9"/>
      <c r="Q1318" s="9"/>
      <c r="R1318" s="9"/>
    </row>
    <row r="1319" spans="13:18" x14ac:dyDescent="0.2">
      <c r="M1319" s="9"/>
      <c r="Q1319" s="9"/>
      <c r="R1319" s="9"/>
    </row>
    <row r="1320" spans="13:18" x14ac:dyDescent="0.2">
      <c r="M1320" s="9"/>
      <c r="Q1320" s="9"/>
      <c r="R1320" s="9"/>
    </row>
    <row r="1321" spans="13:18" x14ac:dyDescent="0.2">
      <c r="M1321" s="9"/>
      <c r="Q1321" s="9"/>
      <c r="R1321" s="9"/>
    </row>
    <row r="1322" spans="13:18" x14ac:dyDescent="0.2">
      <c r="M1322" s="9"/>
      <c r="Q1322" s="9"/>
      <c r="R1322" s="9"/>
    </row>
    <row r="1323" spans="13:18" x14ac:dyDescent="0.2">
      <c r="M1323" s="9"/>
      <c r="Q1323" s="9"/>
      <c r="R1323" s="9"/>
    </row>
    <row r="1324" spans="13:18" x14ac:dyDescent="0.2">
      <c r="M1324" s="9"/>
      <c r="Q1324" s="9"/>
      <c r="R1324" s="9"/>
    </row>
    <row r="1325" spans="13:18" x14ac:dyDescent="0.2">
      <c r="M1325" s="9"/>
      <c r="Q1325" s="9"/>
      <c r="R1325" s="9"/>
    </row>
    <row r="1326" spans="13:18" x14ac:dyDescent="0.2">
      <c r="M1326" s="9"/>
      <c r="Q1326" s="9"/>
      <c r="R1326" s="9"/>
    </row>
    <row r="1327" spans="13:18" x14ac:dyDescent="0.2">
      <c r="M1327" s="9"/>
      <c r="Q1327" s="9"/>
      <c r="R1327" s="9"/>
    </row>
    <row r="1328" spans="13:18" x14ac:dyDescent="0.2">
      <c r="M1328" s="9"/>
      <c r="Q1328" s="9"/>
      <c r="R1328" s="9"/>
    </row>
    <row r="1329" spans="13:18" x14ac:dyDescent="0.2">
      <c r="M1329" s="9"/>
      <c r="Q1329" s="9"/>
      <c r="R1329" s="9"/>
    </row>
    <row r="1330" spans="13:18" x14ac:dyDescent="0.2">
      <c r="M1330" s="9"/>
      <c r="Q1330" s="9"/>
      <c r="R1330" s="9"/>
    </row>
    <row r="1331" spans="13:18" x14ac:dyDescent="0.2">
      <c r="M1331" s="9"/>
      <c r="Q1331" s="9"/>
      <c r="R1331" s="9"/>
    </row>
    <row r="1332" spans="13:18" x14ac:dyDescent="0.2">
      <c r="M1332" s="9"/>
      <c r="Q1332" s="9"/>
      <c r="R1332" s="9"/>
    </row>
    <row r="1333" spans="13:18" x14ac:dyDescent="0.2">
      <c r="M1333" s="9"/>
      <c r="Q1333" s="9"/>
      <c r="R1333" s="9"/>
    </row>
    <row r="1334" spans="13:18" x14ac:dyDescent="0.2">
      <c r="M1334" s="9"/>
      <c r="Q1334" s="9"/>
      <c r="R1334" s="9"/>
    </row>
    <row r="1335" spans="13:18" x14ac:dyDescent="0.2">
      <c r="M1335" s="9"/>
      <c r="Q1335" s="9"/>
      <c r="R1335" s="9"/>
    </row>
    <row r="1336" spans="13:18" x14ac:dyDescent="0.2">
      <c r="M1336" s="9"/>
      <c r="Q1336" s="9"/>
      <c r="R1336" s="9"/>
    </row>
    <row r="1337" spans="13:18" x14ac:dyDescent="0.2">
      <c r="M1337" s="9"/>
      <c r="Q1337" s="9"/>
      <c r="R1337" s="9"/>
    </row>
    <row r="1338" spans="13:18" x14ac:dyDescent="0.2">
      <c r="M1338" s="9"/>
      <c r="Q1338" s="9"/>
      <c r="R1338" s="9"/>
    </row>
    <row r="1339" spans="13:18" x14ac:dyDescent="0.2">
      <c r="M1339" s="9"/>
      <c r="Q1339" s="9"/>
      <c r="R1339" s="9"/>
    </row>
    <row r="1340" spans="13:18" x14ac:dyDescent="0.2">
      <c r="M1340" s="9"/>
      <c r="Q1340" s="9"/>
      <c r="R1340" s="9"/>
    </row>
    <row r="1341" spans="13:18" x14ac:dyDescent="0.2">
      <c r="M1341" s="9"/>
      <c r="Q1341" s="9"/>
      <c r="R1341" s="9"/>
    </row>
    <row r="1342" spans="13:18" x14ac:dyDescent="0.2">
      <c r="M1342" s="9"/>
      <c r="Q1342" s="9"/>
      <c r="R1342" s="9"/>
    </row>
    <row r="1343" spans="13:18" x14ac:dyDescent="0.2">
      <c r="M1343" s="9"/>
      <c r="Q1343" s="9"/>
      <c r="R1343" s="9"/>
    </row>
    <row r="1344" spans="13:18" x14ac:dyDescent="0.2">
      <c r="M1344" s="9"/>
      <c r="Q1344" s="9"/>
      <c r="R1344" s="9"/>
    </row>
    <row r="1345" spans="13:18" x14ac:dyDescent="0.2">
      <c r="M1345" s="9"/>
      <c r="Q1345" s="9"/>
      <c r="R1345" s="9"/>
    </row>
    <row r="1346" spans="13:18" x14ac:dyDescent="0.2">
      <c r="M1346" s="9"/>
      <c r="Q1346" s="9"/>
      <c r="R1346" s="9"/>
    </row>
    <row r="1347" spans="13:18" x14ac:dyDescent="0.2">
      <c r="M1347" s="9"/>
      <c r="Q1347" s="9"/>
      <c r="R1347" s="9"/>
    </row>
    <row r="1348" spans="13:18" x14ac:dyDescent="0.2">
      <c r="M1348" s="9"/>
      <c r="Q1348" s="9"/>
      <c r="R1348" s="9"/>
    </row>
    <row r="1349" spans="13:18" x14ac:dyDescent="0.2">
      <c r="M1349" s="9"/>
      <c r="Q1349" s="9"/>
      <c r="R1349" s="9"/>
    </row>
    <row r="1350" spans="13:18" x14ac:dyDescent="0.2">
      <c r="M1350" s="9"/>
      <c r="Q1350" s="9"/>
      <c r="R1350" s="9"/>
    </row>
    <row r="1351" spans="13:18" x14ac:dyDescent="0.2">
      <c r="M1351" s="9"/>
      <c r="Q1351" s="9"/>
      <c r="R1351" s="9"/>
    </row>
    <row r="1352" spans="13:18" x14ac:dyDescent="0.2">
      <c r="M1352" s="9"/>
      <c r="Q1352" s="9"/>
      <c r="R1352" s="9"/>
    </row>
    <row r="1353" spans="13:18" x14ac:dyDescent="0.2">
      <c r="M1353" s="9"/>
      <c r="Q1353" s="9"/>
      <c r="R1353" s="9"/>
    </row>
    <row r="1354" spans="13:18" x14ac:dyDescent="0.2">
      <c r="M1354" s="9"/>
      <c r="Q1354" s="9"/>
      <c r="R1354" s="9"/>
    </row>
    <row r="1355" spans="13:18" x14ac:dyDescent="0.2">
      <c r="M1355" s="9"/>
      <c r="Q1355" s="9"/>
      <c r="R1355" s="9"/>
    </row>
    <row r="1356" spans="13:18" x14ac:dyDescent="0.2">
      <c r="M1356" s="9"/>
      <c r="Q1356" s="9"/>
      <c r="R1356" s="9"/>
    </row>
    <row r="1357" spans="13:18" x14ac:dyDescent="0.2">
      <c r="M1357" s="9"/>
      <c r="Q1357" s="9"/>
      <c r="R1357" s="9"/>
    </row>
    <row r="1358" spans="13:18" x14ac:dyDescent="0.2">
      <c r="M1358" s="9"/>
      <c r="Q1358" s="9"/>
      <c r="R1358" s="9"/>
    </row>
    <row r="1359" spans="13:18" x14ac:dyDescent="0.2">
      <c r="M1359" s="9"/>
      <c r="Q1359" s="9"/>
      <c r="R1359" s="9"/>
    </row>
    <row r="1360" spans="13:18" x14ac:dyDescent="0.2">
      <c r="M1360" s="9"/>
      <c r="Q1360" s="9"/>
      <c r="R1360" s="9"/>
    </row>
    <row r="1361" spans="13:18" x14ac:dyDescent="0.2">
      <c r="M1361" s="9"/>
      <c r="Q1361" s="9"/>
      <c r="R1361" s="9"/>
    </row>
    <row r="1362" spans="13:18" x14ac:dyDescent="0.2">
      <c r="M1362" s="9"/>
      <c r="Q1362" s="9"/>
      <c r="R1362" s="9"/>
    </row>
    <row r="1363" spans="13:18" x14ac:dyDescent="0.2">
      <c r="M1363" s="9"/>
      <c r="Q1363" s="9"/>
      <c r="R1363" s="9"/>
    </row>
    <row r="1364" spans="13:18" x14ac:dyDescent="0.2">
      <c r="M1364" s="9"/>
      <c r="Q1364" s="9"/>
      <c r="R1364" s="9"/>
    </row>
    <row r="1365" spans="13:18" x14ac:dyDescent="0.2">
      <c r="M1365" s="9"/>
      <c r="Q1365" s="9"/>
      <c r="R1365" s="9"/>
    </row>
    <row r="1366" spans="13:18" x14ac:dyDescent="0.2">
      <c r="M1366" s="9"/>
      <c r="Q1366" s="9"/>
      <c r="R1366" s="9"/>
    </row>
    <row r="1367" spans="13:18" x14ac:dyDescent="0.2">
      <c r="M1367" s="9"/>
      <c r="Q1367" s="9"/>
      <c r="R1367" s="9"/>
    </row>
    <row r="1368" spans="13:18" x14ac:dyDescent="0.2">
      <c r="M1368" s="9"/>
      <c r="Q1368" s="9"/>
      <c r="R1368" s="9"/>
    </row>
    <row r="1369" spans="13:18" x14ac:dyDescent="0.2">
      <c r="M1369" s="9"/>
      <c r="Q1369" s="9"/>
      <c r="R1369" s="9"/>
    </row>
    <row r="1370" spans="13:18" x14ac:dyDescent="0.2">
      <c r="M1370" s="9"/>
      <c r="Q1370" s="9"/>
      <c r="R1370" s="9"/>
    </row>
    <row r="1371" spans="13:18" x14ac:dyDescent="0.2">
      <c r="M1371" s="9"/>
      <c r="Q1371" s="9"/>
      <c r="R1371" s="9"/>
    </row>
    <row r="1372" spans="13:18" x14ac:dyDescent="0.2">
      <c r="M1372" s="9"/>
      <c r="Q1372" s="9"/>
      <c r="R1372" s="9"/>
    </row>
    <row r="1373" spans="13:18" x14ac:dyDescent="0.2">
      <c r="M1373" s="9"/>
      <c r="Q1373" s="9"/>
      <c r="R1373" s="9"/>
    </row>
    <row r="1374" spans="13:18" x14ac:dyDescent="0.2">
      <c r="M1374" s="9"/>
      <c r="Q1374" s="9"/>
      <c r="R1374" s="9"/>
    </row>
    <row r="1375" spans="13:18" x14ac:dyDescent="0.2">
      <c r="M1375" s="9"/>
      <c r="Q1375" s="9"/>
      <c r="R1375" s="9"/>
    </row>
    <row r="1376" spans="13:18" x14ac:dyDescent="0.2">
      <c r="M1376" s="9"/>
      <c r="Q1376" s="9"/>
      <c r="R1376" s="9"/>
    </row>
    <row r="1377" spans="13:18" x14ac:dyDescent="0.2">
      <c r="M1377" s="9"/>
      <c r="Q1377" s="9"/>
      <c r="R1377" s="9"/>
    </row>
    <row r="1378" spans="13:18" x14ac:dyDescent="0.2">
      <c r="M1378" s="9"/>
      <c r="Q1378" s="9"/>
      <c r="R1378" s="9"/>
    </row>
    <row r="1379" spans="13:18" x14ac:dyDescent="0.2">
      <c r="M1379" s="9"/>
      <c r="Q1379" s="9"/>
      <c r="R1379" s="9"/>
    </row>
    <row r="1380" spans="13:18" x14ac:dyDescent="0.2">
      <c r="M1380" s="9"/>
      <c r="Q1380" s="9"/>
      <c r="R1380" s="9"/>
    </row>
    <row r="1381" spans="13:18" x14ac:dyDescent="0.2">
      <c r="M1381" s="9"/>
      <c r="Q1381" s="9"/>
      <c r="R1381" s="9"/>
    </row>
    <row r="1382" spans="13:18" x14ac:dyDescent="0.2">
      <c r="M1382" s="9"/>
      <c r="Q1382" s="9"/>
      <c r="R1382" s="9"/>
    </row>
    <row r="1383" spans="13:18" x14ac:dyDescent="0.2">
      <c r="M1383" s="9"/>
      <c r="Q1383" s="9"/>
      <c r="R1383" s="9"/>
    </row>
    <row r="1384" spans="13:18" x14ac:dyDescent="0.2">
      <c r="M1384" s="9"/>
      <c r="Q1384" s="9"/>
      <c r="R1384" s="9"/>
    </row>
    <row r="1385" spans="13:18" x14ac:dyDescent="0.2">
      <c r="M1385" s="9"/>
      <c r="Q1385" s="9"/>
      <c r="R1385" s="9"/>
    </row>
    <row r="1386" spans="13:18" x14ac:dyDescent="0.2">
      <c r="M1386" s="9"/>
      <c r="Q1386" s="9"/>
      <c r="R1386" s="9"/>
    </row>
    <row r="1387" spans="13:18" x14ac:dyDescent="0.2">
      <c r="M1387" s="9"/>
      <c r="Q1387" s="9"/>
      <c r="R1387" s="9"/>
    </row>
    <row r="1388" spans="13:18" x14ac:dyDescent="0.2">
      <c r="M1388" s="9"/>
      <c r="Q1388" s="9"/>
      <c r="R1388" s="9"/>
    </row>
    <row r="1389" spans="13:18" x14ac:dyDescent="0.2">
      <c r="M1389" s="9"/>
      <c r="Q1389" s="9"/>
      <c r="R1389" s="9"/>
    </row>
    <row r="1390" spans="13:18" x14ac:dyDescent="0.2">
      <c r="M1390" s="9"/>
      <c r="Q1390" s="9"/>
      <c r="R1390" s="9"/>
    </row>
    <row r="1391" spans="13:18" x14ac:dyDescent="0.2">
      <c r="M1391" s="9"/>
      <c r="Q1391" s="9"/>
      <c r="R1391" s="9"/>
    </row>
    <row r="1392" spans="13:18" x14ac:dyDescent="0.2">
      <c r="M1392" s="9"/>
      <c r="Q1392" s="9"/>
      <c r="R1392" s="9"/>
    </row>
    <row r="1393" spans="13:18" x14ac:dyDescent="0.2">
      <c r="M1393" s="9"/>
      <c r="Q1393" s="9"/>
      <c r="R1393" s="9"/>
    </row>
    <row r="1394" spans="13:18" x14ac:dyDescent="0.2">
      <c r="M1394" s="9"/>
      <c r="Q1394" s="9"/>
      <c r="R1394" s="9"/>
    </row>
    <row r="1395" spans="13:18" x14ac:dyDescent="0.2">
      <c r="M1395" s="9"/>
      <c r="Q1395" s="9"/>
      <c r="R1395" s="9"/>
    </row>
    <row r="1396" spans="13:18" x14ac:dyDescent="0.2">
      <c r="M1396" s="9"/>
      <c r="Q1396" s="9"/>
      <c r="R1396" s="9"/>
    </row>
    <row r="1397" spans="13:18" x14ac:dyDescent="0.2">
      <c r="M1397" s="9"/>
      <c r="Q1397" s="9"/>
      <c r="R1397" s="9"/>
    </row>
    <row r="1398" spans="13:18" x14ac:dyDescent="0.2">
      <c r="M1398" s="9"/>
      <c r="Q1398" s="9"/>
      <c r="R1398" s="9"/>
    </row>
    <row r="1399" spans="13:18" x14ac:dyDescent="0.2">
      <c r="M1399" s="9"/>
      <c r="Q1399" s="9"/>
      <c r="R1399" s="9"/>
    </row>
    <row r="1400" spans="13:18" x14ac:dyDescent="0.2">
      <c r="M1400" s="9"/>
      <c r="Q1400" s="9"/>
      <c r="R1400" s="9"/>
    </row>
    <row r="1401" spans="13:18" x14ac:dyDescent="0.2">
      <c r="M1401" s="9"/>
      <c r="Q1401" s="9"/>
      <c r="R1401" s="9"/>
    </row>
    <row r="1402" spans="13:18" x14ac:dyDescent="0.2">
      <c r="M1402" s="9"/>
      <c r="Q1402" s="9"/>
      <c r="R1402" s="9"/>
    </row>
    <row r="1403" spans="13:18" x14ac:dyDescent="0.2">
      <c r="M1403" s="9"/>
      <c r="Q1403" s="9"/>
      <c r="R1403" s="9"/>
    </row>
    <row r="1404" spans="13:18" x14ac:dyDescent="0.2">
      <c r="M1404" s="9"/>
      <c r="Q1404" s="9"/>
      <c r="R1404" s="9"/>
    </row>
    <row r="1405" spans="13:18" x14ac:dyDescent="0.2">
      <c r="M1405" s="9"/>
      <c r="Q1405" s="9"/>
      <c r="R1405" s="9"/>
    </row>
    <row r="1406" spans="13:18" x14ac:dyDescent="0.2">
      <c r="M1406" s="9"/>
      <c r="Q1406" s="9"/>
      <c r="R1406" s="9"/>
    </row>
    <row r="1407" spans="13:18" x14ac:dyDescent="0.2">
      <c r="M1407" s="9"/>
      <c r="Q1407" s="9"/>
      <c r="R1407" s="9"/>
    </row>
    <row r="1408" spans="13:18" x14ac:dyDescent="0.2">
      <c r="M1408" s="9"/>
      <c r="Q1408" s="9"/>
      <c r="R1408" s="9"/>
    </row>
    <row r="1409" spans="13:18" x14ac:dyDescent="0.2">
      <c r="M1409" s="9"/>
      <c r="Q1409" s="9"/>
      <c r="R1409" s="9"/>
    </row>
    <row r="1410" spans="13:18" x14ac:dyDescent="0.2">
      <c r="M1410" s="9"/>
      <c r="Q1410" s="9"/>
      <c r="R1410" s="9"/>
    </row>
    <row r="1411" spans="13:18" x14ac:dyDescent="0.2">
      <c r="M1411" s="9"/>
      <c r="Q1411" s="9"/>
      <c r="R1411" s="9"/>
    </row>
    <row r="1412" spans="13:18" x14ac:dyDescent="0.2">
      <c r="M1412" s="9"/>
      <c r="Q1412" s="9"/>
      <c r="R1412" s="9"/>
    </row>
    <row r="1413" spans="13:18" x14ac:dyDescent="0.2">
      <c r="M1413" s="9"/>
      <c r="Q1413" s="9"/>
      <c r="R1413" s="9"/>
    </row>
    <row r="1414" spans="13:18" x14ac:dyDescent="0.2">
      <c r="M1414" s="9"/>
      <c r="Q1414" s="9"/>
      <c r="R1414" s="9"/>
    </row>
    <row r="1415" spans="13:18" x14ac:dyDescent="0.2">
      <c r="M1415" s="9"/>
      <c r="Q1415" s="9"/>
      <c r="R1415" s="9"/>
    </row>
    <row r="1416" spans="13:18" x14ac:dyDescent="0.2">
      <c r="M1416" s="9"/>
      <c r="Q1416" s="9"/>
      <c r="R1416" s="9"/>
    </row>
    <row r="1417" spans="13:18" x14ac:dyDescent="0.2">
      <c r="M1417" s="9"/>
      <c r="Q1417" s="9"/>
      <c r="R1417" s="9"/>
    </row>
    <row r="1418" spans="13:18" x14ac:dyDescent="0.2">
      <c r="M1418" s="9"/>
      <c r="Q1418" s="9"/>
      <c r="R1418" s="9"/>
    </row>
    <row r="1419" spans="13:18" x14ac:dyDescent="0.2">
      <c r="M1419" s="9"/>
      <c r="Q1419" s="9"/>
      <c r="R1419" s="9"/>
    </row>
    <row r="1420" spans="13:18" x14ac:dyDescent="0.2">
      <c r="M1420" s="9"/>
      <c r="Q1420" s="9"/>
      <c r="R1420" s="9"/>
    </row>
    <row r="1421" spans="13:18" x14ac:dyDescent="0.2">
      <c r="M1421" s="9"/>
      <c r="Q1421" s="9"/>
      <c r="R1421" s="9"/>
    </row>
    <row r="1422" spans="13:18" x14ac:dyDescent="0.2">
      <c r="M1422" s="9"/>
      <c r="Q1422" s="9"/>
      <c r="R1422" s="9"/>
    </row>
    <row r="1423" spans="13:18" x14ac:dyDescent="0.2">
      <c r="M1423" s="9"/>
      <c r="Q1423" s="9"/>
      <c r="R1423" s="9"/>
    </row>
    <row r="1424" spans="13:18" x14ac:dyDescent="0.2">
      <c r="M1424" s="9"/>
      <c r="Q1424" s="9"/>
      <c r="R1424" s="9"/>
    </row>
    <row r="1425" spans="13:18" x14ac:dyDescent="0.2">
      <c r="M1425" s="9"/>
      <c r="Q1425" s="9"/>
      <c r="R1425" s="9"/>
    </row>
    <row r="1426" spans="13:18" x14ac:dyDescent="0.2">
      <c r="M1426" s="9"/>
      <c r="Q1426" s="9"/>
      <c r="R1426" s="9"/>
    </row>
    <row r="1427" spans="13:18" x14ac:dyDescent="0.2">
      <c r="M1427" s="9"/>
      <c r="Q1427" s="9"/>
      <c r="R1427" s="9"/>
    </row>
    <row r="1428" spans="13:18" x14ac:dyDescent="0.2">
      <c r="M1428" s="9"/>
      <c r="Q1428" s="9"/>
      <c r="R1428" s="9"/>
    </row>
    <row r="1429" spans="13:18" x14ac:dyDescent="0.2">
      <c r="M1429" s="9"/>
      <c r="Q1429" s="9"/>
      <c r="R1429" s="9"/>
    </row>
    <row r="1430" spans="13:18" x14ac:dyDescent="0.2">
      <c r="M1430" s="9"/>
      <c r="Q1430" s="9"/>
      <c r="R1430" s="9"/>
    </row>
    <row r="1431" spans="13:18" x14ac:dyDescent="0.2">
      <c r="M1431" s="9"/>
      <c r="Q1431" s="9"/>
      <c r="R1431" s="9"/>
    </row>
    <row r="1432" spans="13:18" x14ac:dyDescent="0.2">
      <c r="M1432" s="9"/>
      <c r="Q1432" s="9"/>
      <c r="R1432" s="9"/>
    </row>
    <row r="1433" spans="13:18" x14ac:dyDescent="0.2">
      <c r="M1433" s="9"/>
      <c r="Q1433" s="9"/>
      <c r="R1433" s="9"/>
    </row>
    <row r="1434" spans="13:18" x14ac:dyDescent="0.2">
      <c r="M1434" s="9"/>
      <c r="Q1434" s="9"/>
      <c r="R1434" s="9"/>
    </row>
    <row r="1435" spans="13:18" x14ac:dyDescent="0.2">
      <c r="M1435" s="9"/>
      <c r="Q1435" s="9"/>
      <c r="R1435" s="9"/>
    </row>
    <row r="1436" spans="13:18" x14ac:dyDescent="0.2">
      <c r="M1436" s="9"/>
      <c r="Q1436" s="9"/>
      <c r="R1436" s="9"/>
    </row>
    <row r="1437" spans="13:18" x14ac:dyDescent="0.2">
      <c r="M1437" s="9"/>
      <c r="Q1437" s="9"/>
      <c r="R1437" s="9"/>
    </row>
    <row r="1438" spans="13:18" x14ac:dyDescent="0.2">
      <c r="M1438" s="9"/>
      <c r="Q1438" s="9"/>
      <c r="R1438" s="9"/>
    </row>
    <row r="1439" spans="13:18" x14ac:dyDescent="0.2">
      <c r="M1439" s="9"/>
      <c r="Q1439" s="9"/>
      <c r="R1439" s="9"/>
    </row>
    <row r="1440" spans="13:18" x14ac:dyDescent="0.2">
      <c r="M1440" s="9"/>
      <c r="Q1440" s="9"/>
      <c r="R1440" s="9"/>
    </row>
    <row r="1441" spans="13:18" x14ac:dyDescent="0.2">
      <c r="M1441" s="9"/>
      <c r="Q1441" s="9"/>
      <c r="R1441" s="9"/>
    </row>
    <row r="1442" spans="13:18" x14ac:dyDescent="0.2">
      <c r="M1442" s="9"/>
      <c r="Q1442" s="9"/>
      <c r="R1442" s="9"/>
    </row>
    <row r="1443" spans="13:18" x14ac:dyDescent="0.2">
      <c r="M1443" s="9"/>
      <c r="Q1443" s="9"/>
      <c r="R1443" s="9"/>
    </row>
    <row r="1444" spans="13:18" x14ac:dyDescent="0.2">
      <c r="M1444" s="9"/>
      <c r="Q1444" s="9"/>
      <c r="R1444" s="9"/>
    </row>
    <row r="1445" spans="13:18" x14ac:dyDescent="0.2">
      <c r="M1445" s="9"/>
      <c r="Q1445" s="9"/>
      <c r="R1445" s="9"/>
    </row>
    <row r="1446" spans="13:18" x14ac:dyDescent="0.2">
      <c r="M1446" s="9"/>
      <c r="Q1446" s="9"/>
      <c r="R1446" s="9"/>
    </row>
    <row r="1447" spans="13:18" x14ac:dyDescent="0.2">
      <c r="M1447" s="9"/>
      <c r="Q1447" s="9"/>
      <c r="R1447" s="9"/>
    </row>
    <row r="1448" spans="13:18" x14ac:dyDescent="0.2">
      <c r="M1448" s="9"/>
      <c r="Q1448" s="9"/>
      <c r="R1448" s="9"/>
    </row>
    <row r="1449" spans="13:18" x14ac:dyDescent="0.2">
      <c r="M1449" s="9"/>
      <c r="Q1449" s="9"/>
      <c r="R1449" s="9"/>
    </row>
    <row r="1450" spans="13:18" x14ac:dyDescent="0.2">
      <c r="M1450" s="9"/>
      <c r="Q1450" s="9"/>
      <c r="R1450" s="9"/>
    </row>
    <row r="1451" spans="13:18" x14ac:dyDescent="0.2">
      <c r="M1451" s="9"/>
      <c r="Q1451" s="9"/>
      <c r="R1451" s="9"/>
    </row>
    <row r="1452" spans="13:18" x14ac:dyDescent="0.2">
      <c r="M1452" s="9"/>
      <c r="Q1452" s="9"/>
      <c r="R1452" s="9"/>
    </row>
    <row r="1453" spans="13:18" x14ac:dyDescent="0.2">
      <c r="M1453" s="9"/>
      <c r="Q1453" s="9"/>
      <c r="R1453" s="9"/>
    </row>
    <row r="1454" spans="13:18" x14ac:dyDescent="0.2">
      <c r="M1454" s="9"/>
      <c r="Q1454" s="9"/>
      <c r="R1454" s="9"/>
    </row>
    <row r="1455" spans="13:18" x14ac:dyDescent="0.2">
      <c r="M1455" s="9"/>
      <c r="Q1455" s="9"/>
      <c r="R1455" s="9"/>
    </row>
    <row r="1456" spans="13:18" x14ac:dyDescent="0.2">
      <c r="M1456" s="9"/>
      <c r="Q1456" s="9"/>
      <c r="R1456" s="9"/>
    </row>
    <row r="1457" spans="13:18" x14ac:dyDescent="0.2">
      <c r="M1457" s="9"/>
      <c r="Q1457" s="9"/>
      <c r="R1457" s="9"/>
    </row>
    <row r="1458" spans="13:18" x14ac:dyDescent="0.2">
      <c r="M1458" s="9"/>
      <c r="Q1458" s="9"/>
      <c r="R1458" s="9"/>
    </row>
    <row r="1459" spans="13:18" x14ac:dyDescent="0.2">
      <c r="M1459" s="9"/>
      <c r="Q1459" s="9"/>
      <c r="R1459" s="9"/>
    </row>
    <row r="1460" spans="13:18" x14ac:dyDescent="0.2">
      <c r="M1460" s="9"/>
      <c r="Q1460" s="9"/>
      <c r="R1460" s="9"/>
    </row>
    <row r="1461" spans="13:18" x14ac:dyDescent="0.2">
      <c r="M1461" s="9"/>
      <c r="Q1461" s="9"/>
      <c r="R1461" s="9"/>
    </row>
    <row r="1462" spans="13:18" x14ac:dyDescent="0.2">
      <c r="M1462" s="9"/>
      <c r="Q1462" s="9"/>
      <c r="R1462" s="9"/>
    </row>
    <row r="1463" spans="13:18" x14ac:dyDescent="0.2">
      <c r="M1463" s="9"/>
      <c r="Q1463" s="9"/>
      <c r="R1463" s="9"/>
    </row>
    <row r="1464" spans="13:18" x14ac:dyDescent="0.2">
      <c r="M1464" s="9"/>
      <c r="Q1464" s="9"/>
      <c r="R1464" s="9"/>
    </row>
    <row r="1465" spans="13:18" x14ac:dyDescent="0.2">
      <c r="M1465" s="9"/>
      <c r="Q1465" s="9"/>
      <c r="R1465" s="9"/>
    </row>
    <row r="1466" spans="13:18" x14ac:dyDescent="0.2">
      <c r="M1466" s="9"/>
      <c r="Q1466" s="9"/>
      <c r="R1466" s="9"/>
    </row>
    <row r="1467" spans="13:18" x14ac:dyDescent="0.2">
      <c r="M1467" s="9"/>
      <c r="Q1467" s="9"/>
      <c r="R1467" s="9"/>
    </row>
    <row r="1468" spans="13:18" x14ac:dyDescent="0.2">
      <c r="M1468" s="9"/>
      <c r="Q1468" s="9"/>
      <c r="R1468" s="9"/>
    </row>
    <row r="1469" spans="13:18" x14ac:dyDescent="0.2">
      <c r="M1469" s="9"/>
      <c r="Q1469" s="9"/>
      <c r="R1469" s="9"/>
    </row>
    <row r="1470" spans="13:18" x14ac:dyDescent="0.2">
      <c r="M1470" s="9"/>
      <c r="Q1470" s="9"/>
      <c r="R1470" s="9"/>
    </row>
    <row r="1471" spans="13:18" x14ac:dyDescent="0.2">
      <c r="M1471" s="9"/>
      <c r="Q1471" s="9"/>
      <c r="R1471" s="9"/>
    </row>
    <row r="1472" spans="13:18" x14ac:dyDescent="0.2">
      <c r="M1472" s="9"/>
      <c r="Q1472" s="9"/>
      <c r="R1472" s="9"/>
    </row>
    <row r="1473" spans="13:18" x14ac:dyDescent="0.2">
      <c r="M1473" s="9"/>
      <c r="Q1473" s="9"/>
      <c r="R1473" s="9"/>
    </row>
    <row r="1474" spans="13:18" x14ac:dyDescent="0.2">
      <c r="M1474" s="9"/>
      <c r="Q1474" s="9"/>
      <c r="R1474" s="9"/>
    </row>
    <row r="1475" spans="13:18" x14ac:dyDescent="0.2">
      <c r="M1475" s="9"/>
      <c r="Q1475" s="9"/>
      <c r="R1475" s="9"/>
    </row>
    <row r="1476" spans="13:18" x14ac:dyDescent="0.2">
      <c r="M1476" s="9"/>
      <c r="Q1476" s="9"/>
      <c r="R1476" s="9"/>
    </row>
    <row r="1477" spans="13:18" x14ac:dyDescent="0.2">
      <c r="M1477" s="9"/>
      <c r="Q1477" s="9"/>
      <c r="R1477" s="9"/>
    </row>
    <row r="1478" spans="13:18" x14ac:dyDescent="0.2">
      <c r="M1478" s="9"/>
      <c r="Q1478" s="9"/>
      <c r="R1478" s="9"/>
    </row>
    <row r="1479" spans="13:18" x14ac:dyDescent="0.2">
      <c r="M1479" s="9"/>
      <c r="Q1479" s="9"/>
      <c r="R1479" s="9"/>
    </row>
    <row r="1480" spans="13:18" x14ac:dyDescent="0.2">
      <c r="M1480" s="9"/>
      <c r="Q1480" s="9"/>
      <c r="R1480" s="9"/>
    </row>
    <row r="1481" spans="13:18" x14ac:dyDescent="0.2">
      <c r="M1481" s="9"/>
      <c r="Q1481" s="9"/>
      <c r="R1481" s="9"/>
    </row>
    <row r="1482" spans="13:18" x14ac:dyDescent="0.2">
      <c r="M1482" s="9"/>
      <c r="Q1482" s="9"/>
      <c r="R1482" s="9"/>
    </row>
    <row r="1483" spans="13:18" x14ac:dyDescent="0.2">
      <c r="M1483" s="9"/>
      <c r="Q1483" s="9"/>
      <c r="R1483" s="9"/>
    </row>
    <row r="1484" spans="13:18" x14ac:dyDescent="0.2">
      <c r="M1484" s="9"/>
      <c r="Q1484" s="9"/>
      <c r="R1484" s="9"/>
    </row>
    <row r="1485" spans="13:18" x14ac:dyDescent="0.2">
      <c r="M1485" s="9"/>
      <c r="Q1485" s="9"/>
      <c r="R1485" s="9"/>
    </row>
    <row r="1486" spans="13:18" x14ac:dyDescent="0.2">
      <c r="M1486" s="9"/>
      <c r="Q1486" s="9"/>
      <c r="R1486" s="9"/>
    </row>
    <row r="1487" spans="13:18" x14ac:dyDescent="0.2">
      <c r="M1487" s="9"/>
      <c r="Q1487" s="9"/>
      <c r="R1487" s="9"/>
    </row>
    <row r="1488" spans="13:18" x14ac:dyDescent="0.2">
      <c r="M1488" s="9"/>
      <c r="Q1488" s="9"/>
      <c r="R1488" s="9"/>
    </row>
    <row r="1489" spans="13:18" x14ac:dyDescent="0.2">
      <c r="M1489" s="9"/>
      <c r="Q1489" s="9"/>
      <c r="R1489" s="9"/>
    </row>
    <row r="1490" spans="13:18" x14ac:dyDescent="0.2">
      <c r="M1490" s="9"/>
      <c r="Q1490" s="9"/>
      <c r="R1490" s="9"/>
    </row>
    <row r="1491" spans="13:18" x14ac:dyDescent="0.2">
      <c r="M1491" s="9"/>
      <c r="Q1491" s="9"/>
      <c r="R1491" s="9"/>
    </row>
    <row r="1492" spans="13:18" x14ac:dyDescent="0.2">
      <c r="M1492" s="9"/>
      <c r="Q1492" s="9"/>
      <c r="R1492" s="9"/>
    </row>
    <row r="1493" spans="13:18" x14ac:dyDescent="0.2">
      <c r="M1493" s="9"/>
      <c r="Q1493" s="9"/>
      <c r="R1493" s="9"/>
    </row>
    <row r="1494" spans="13:18" x14ac:dyDescent="0.2">
      <c r="M1494" s="9"/>
      <c r="Q1494" s="9"/>
      <c r="R1494" s="9"/>
    </row>
    <row r="1495" spans="13:18" x14ac:dyDescent="0.2">
      <c r="M1495" s="9"/>
      <c r="Q1495" s="9"/>
      <c r="R1495" s="9"/>
    </row>
    <row r="1496" spans="13:18" x14ac:dyDescent="0.2">
      <c r="M1496" s="9"/>
      <c r="Q1496" s="9"/>
      <c r="R1496" s="9"/>
    </row>
    <row r="1497" spans="13:18" x14ac:dyDescent="0.2">
      <c r="M1497" s="9"/>
      <c r="Q1497" s="9"/>
      <c r="R1497" s="9"/>
    </row>
    <row r="1498" spans="13:18" x14ac:dyDescent="0.2">
      <c r="M1498" s="9"/>
      <c r="Q1498" s="9"/>
      <c r="R1498" s="9"/>
    </row>
    <row r="1499" spans="13:18" x14ac:dyDescent="0.2">
      <c r="M1499" s="9"/>
      <c r="Q1499" s="9"/>
      <c r="R1499" s="9"/>
    </row>
    <row r="1500" spans="13:18" x14ac:dyDescent="0.2">
      <c r="M1500" s="9"/>
      <c r="Q1500" s="9"/>
      <c r="R1500" s="9"/>
    </row>
    <row r="1501" spans="13:18" x14ac:dyDescent="0.2">
      <c r="M1501" s="9"/>
      <c r="Q1501" s="9"/>
      <c r="R1501" s="9"/>
    </row>
    <row r="1502" spans="13:18" x14ac:dyDescent="0.2">
      <c r="M1502" s="9"/>
      <c r="Q1502" s="9"/>
      <c r="R1502" s="9"/>
    </row>
    <row r="1503" spans="13:18" x14ac:dyDescent="0.2">
      <c r="M1503" s="9"/>
      <c r="Q1503" s="9"/>
      <c r="R1503" s="9"/>
    </row>
    <row r="1504" spans="13:18" x14ac:dyDescent="0.2">
      <c r="M1504" s="9"/>
      <c r="Q1504" s="9"/>
      <c r="R1504" s="9"/>
    </row>
    <row r="1505" spans="13:18" x14ac:dyDescent="0.2">
      <c r="M1505" s="9"/>
      <c r="Q1505" s="9"/>
      <c r="R1505" s="9"/>
    </row>
    <row r="1506" spans="13:18" x14ac:dyDescent="0.2">
      <c r="M1506" s="9"/>
      <c r="Q1506" s="9"/>
      <c r="R1506" s="9"/>
    </row>
    <row r="1507" spans="13:18" x14ac:dyDescent="0.2">
      <c r="M1507" s="9"/>
      <c r="Q1507" s="9"/>
      <c r="R1507" s="9"/>
    </row>
    <row r="1508" spans="13:18" x14ac:dyDescent="0.2">
      <c r="M1508" s="9"/>
      <c r="Q1508" s="9"/>
      <c r="R1508" s="9"/>
    </row>
    <row r="1509" spans="13:18" x14ac:dyDescent="0.2">
      <c r="M1509" s="9"/>
      <c r="Q1509" s="9"/>
      <c r="R1509" s="9"/>
    </row>
    <row r="1510" spans="13:18" x14ac:dyDescent="0.2">
      <c r="M1510" s="9"/>
      <c r="Q1510" s="9"/>
      <c r="R1510" s="9"/>
    </row>
    <row r="1511" spans="13:18" x14ac:dyDescent="0.2">
      <c r="M1511" s="9"/>
      <c r="Q1511" s="9"/>
      <c r="R1511" s="9"/>
    </row>
    <row r="1512" spans="13:18" x14ac:dyDescent="0.2">
      <c r="M1512" s="9"/>
      <c r="Q1512" s="9"/>
      <c r="R1512" s="9"/>
    </row>
    <row r="1513" spans="13:18" x14ac:dyDescent="0.2">
      <c r="M1513" s="9"/>
      <c r="Q1513" s="9"/>
      <c r="R1513" s="9"/>
    </row>
    <row r="1514" spans="13:18" x14ac:dyDescent="0.2">
      <c r="M1514" s="9"/>
      <c r="Q1514" s="9"/>
      <c r="R1514" s="9"/>
    </row>
    <row r="1515" spans="13:18" x14ac:dyDescent="0.2">
      <c r="M1515" s="9"/>
      <c r="Q1515" s="9"/>
      <c r="R1515" s="9"/>
    </row>
    <row r="1516" spans="13:18" x14ac:dyDescent="0.2">
      <c r="M1516" s="9"/>
      <c r="Q1516" s="9"/>
      <c r="R1516" s="9"/>
    </row>
    <row r="1517" spans="13:18" x14ac:dyDescent="0.2">
      <c r="M1517" s="9"/>
      <c r="Q1517" s="9"/>
      <c r="R1517" s="9"/>
    </row>
    <row r="1518" spans="13:18" x14ac:dyDescent="0.2">
      <c r="M1518" s="9"/>
      <c r="Q1518" s="9"/>
      <c r="R1518" s="9"/>
    </row>
    <row r="1519" spans="13:18" x14ac:dyDescent="0.2">
      <c r="M1519" s="9"/>
      <c r="Q1519" s="9"/>
      <c r="R1519" s="9"/>
    </row>
    <row r="1520" spans="13:18" x14ac:dyDescent="0.2">
      <c r="M1520" s="9"/>
      <c r="Q1520" s="9"/>
      <c r="R1520" s="9"/>
    </row>
    <row r="1521" spans="13:18" x14ac:dyDescent="0.2">
      <c r="M1521" s="9"/>
      <c r="Q1521" s="9"/>
      <c r="R1521" s="9"/>
    </row>
    <row r="1522" spans="13:18" x14ac:dyDescent="0.2">
      <c r="M1522" s="9"/>
      <c r="Q1522" s="9"/>
      <c r="R1522" s="9"/>
    </row>
    <row r="1523" spans="13:18" x14ac:dyDescent="0.2">
      <c r="M1523" s="9"/>
      <c r="Q1523" s="9"/>
      <c r="R1523" s="9"/>
    </row>
    <row r="1524" spans="13:18" x14ac:dyDescent="0.2">
      <c r="M1524" s="9"/>
      <c r="Q1524" s="9"/>
      <c r="R1524" s="9"/>
    </row>
    <row r="1525" spans="13:18" x14ac:dyDescent="0.2">
      <c r="M1525" s="9"/>
      <c r="Q1525" s="9"/>
      <c r="R1525" s="9"/>
    </row>
    <row r="1526" spans="13:18" x14ac:dyDescent="0.2">
      <c r="M1526" s="9"/>
      <c r="Q1526" s="9"/>
      <c r="R1526" s="9"/>
    </row>
    <row r="1527" spans="13:18" x14ac:dyDescent="0.2">
      <c r="M1527" s="9"/>
      <c r="Q1527" s="9"/>
      <c r="R1527" s="9"/>
    </row>
    <row r="1528" spans="13:18" x14ac:dyDescent="0.2">
      <c r="M1528" s="9"/>
      <c r="Q1528" s="9"/>
      <c r="R1528" s="9"/>
    </row>
    <row r="1529" spans="13:18" x14ac:dyDescent="0.2">
      <c r="M1529" s="9"/>
      <c r="Q1529" s="9"/>
      <c r="R1529" s="9"/>
    </row>
    <row r="1530" spans="13:18" x14ac:dyDescent="0.2">
      <c r="M1530" s="9"/>
      <c r="Q1530" s="9"/>
      <c r="R1530" s="9"/>
    </row>
    <row r="1531" spans="13:18" x14ac:dyDescent="0.2">
      <c r="M1531" s="9"/>
      <c r="Q1531" s="9"/>
      <c r="R1531" s="9"/>
    </row>
    <row r="1532" spans="13:18" x14ac:dyDescent="0.2">
      <c r="M1532" s="9"/>
      <c r="Q1532" s="9"/>
      <c r="R1532" s="9"/>
    </row>
    <row r="1533" spans="13:18" x14ac:dyDescent="0.2">
      <c r="M1533" s="9"/>
      <c r="Q1533" s="9"/>
      <c r="R1533" s="9"/>
    </row>
    <row r="1534" spans="13:18" x14ac:dyDescent="0.2">
      <c r="M1534" s="9"/>
      <c r="Q1534" s="9"/>
      <c r="R1534" s="9"/>
    </row>
    <row r="1535" spans="13:18" x14ac:dyDescent="0.2">
      <c r="M1535" s="9"/>
      <c r="Q1535" s="9"/>
      <c r="R1535" s="9"/>
    </row>
    <row r="1536" spans="13:18" x14ac:dyDescent="0.2">
      <c r="M1536" s="9"/>
      <c r="Q1536" s="9"/>
      <c r="R1536" s="9"/>
    </row>
    <row r="1537" spans="13:18" x14ac:dyDescent="0.2">
      <c r="M1537" s="9"/>
      <c r="Q1537" s="9"/>
      <c r="R1537" s="9"/>
    </row>
    <row r="1538" spans="13:18" x14ac:dyDescent="0.2">
      <c r="M1538" s="9"/>
      <c r="Q1538" s="9"/>
      <c r="R1538" s="9"/>
    </row>
    <row r="1539" spans="13:18" x14ac:dyDescent="0.2">
      <c r="M1539" s="9"/>
      <c r="Q1539" s="9"/>
      <c r="R1539" s="9"/>
    </row>
    <row r="1540" spans="13:18" x14ac:dyDescent="0.2">
      <c r="M1540" s="9"/>
      <c r="Q1540" s="9"/>
      <c r="R1540" s="9"/>
    </row>
    <row r="1541" spans="13:18" x14ac:dyDescent="0.2">
      <c r="M1541" s="9"/>
      <c r="Q1541" s="9"/>
      <c r="R1541" s="9"/>
    </row>
    <row r="1542" spans="13:18" x14ac:dyDescent="0.2">
      <c r="M1542" s="9"/>
      <c r="Q1542" s="9"/>
      <c r="R1542" s="9"/>
    </row>
    <row r="1543" spans="13:18" x14ac:dyDescent="0.2">
      <c r="M1543" s="9"/>
      <c r="Q1543" s="9"/>
      <c r="R1543" s="9"/>
    </row>
    <row r="1544" spans="13:18" x14ac:dyDescent="0.2">
      <c r="M1544" s="9"/>
      <c r="Q1544" s="9"/>
      <c r="R1544" s="9"/>
    </row>
    <row r="1545" spans="13:18" x14ac:dyDescent="0.2">
      <c r="M1545" s="9"/>
      <c r="Q1545" s="9"/>
      <c r="R1545" s="9"/>
    </row>
    <row r="1546" spans="13:18" x14ac:dyDescent="0.2">
      <c r="M1546" s="9"/>
      <c r="Q1546" s="9"/>
      <c r="R1546" s="9"/>
    </row>
    <row r="1547" spans="13:18" x14ac:dyDescent="0.2">
      <c r="M1547" s="9"/>
      <c r="Q1547" s="9"/>
      <c r="R1547" s="9"/>
    </row>
    <row r="1548" spans="13:18" x14ac:dyDescent="0.2">
      <c r="M1548" s="9"/>
      <c r="Q1548" s="9"/>
      <c r="R1548" s="9"/>
    </row>
    <row r="1549" spans="13:18" x14ac:dyDescent="0.2">
      <c r="M1549" s="9"/>
      <c r="Q1549" s="9"/>
      <c r="R1549" s="9"/>
    </row>
    <row r="1550" spans="13:18" x14ac:dyDescent="0.2">
      <c r="M1550" s="9"/>
      <c r="Q1550" s="9"/>
      <c r="R1550" s="9"/>
    </row>
    <row r="1551" spans="13:18" x14ac:dyDescent="0.2">
      <c r="M1551" s="9"/>
      <c r="Q1551" s="9"/>
      <c r="R1551" s="9"/>
    </row>
    <row r="1552" spans="13:18" x14ac:dyDescent="0.2">
      <c r="M1552" s="9"/>
      <c r="Q1552" s="9"/>
      <c r="R1552" s="9"/>
    </row>
    <row r="1553" spans="13:18" x14ac:dyDescent="0.2">
      <c r="M1553" s="9"/>
      <c r="Q1553" s="9"/>
      <c r="R1553" s="9"/>
    </row>
    <row r="1554" spans="13:18" x14ac:dyDescent="0.2">
      <c r="M1554" s="9"/>
      <c r="Q1554" s="9"/>
      <c r="R1554" s="9"/>
    </row>
    <row r="1555" spans="13:18" x14ac:dyDescent="0.2">
      <c r="M1555" s="9"/>
      <c r="Q1555" s="9"/>
      <c r="R1555" s="9"/>
    </row>
    <row r="1556" spans="13:18" x14ac:dyDescent="0.2">
      <c r="M1556" s="9"/>
      <c r="Q1556" s="9"/>
      <c r="R1556" s="9"/>
    </row>
    <row r="1557" spans="13:18" x14ac:dyDescent="0.2">
      <c r="M1557" s="9"/>
      <c r="Q1557" s="9"/>
      <c r="R1557" s="9"/>
    </row>
    <row r="1558" spans="13:18" x14ac:dyDescent="0.2">
      <c r="M1558" s="9"/>
      <c r="Q1558" s="9"/>
      <c r="R1558" s="9"/>
    </row>
    <row r="1559" spans="13:18" x14ac:dyDescent="0.2">
      <c r="M1559" s="9"/>
      <c r="Q1559" s="9"/>
      <c r="R1559" s="9"/>
    </row>
    <row r="1560" spans="13:18" x14ac:dyDescent="0.2">
      <c r="M1560" s="9"/>
      <c r="Q1560" s="9"/>
      <c r="R1560" s="9"/>
    </row>
    <row r="1561" spans="13:18" x14ac:dyDescent="0.2">
      <c r="M1561" s="9"/>
      <c r="Q1561" s="9"/>
      <c r="R1561" s="9"/>
    </row>
    <row r="1562" spans="13:18" x14ac:dyDescent="0.2">
      <c r="M1562" s="9"/>
      <c r="Q1562" s="9"/>
      <c r="R1562" s="9"/>
    </row>
    <row r="1563" spans="13:18" x14ac:dyDescent="0.2">
      <c r="M1563" s="9"/>
      <c r="Q1563" s="9"/>
      <c r="R1563" s="9"/>
    </row>
    <row r="1564" spans="13:18" x14ac:dyDescent="0.2">
      <c r="M1564" s="9"/>
      <c r="Q1564" s="9"/>
      <c r="R1564" s="9"/>
    </row>
    <row r="1565" spans="13:18" x14ac:dyDescent="0.2">
      <c r="M1565" s="9"/>
      <c r="Q1565" s="9"/>
      <c r="R1565" s="9"/>
    </row>
    <row r="1566" spans="13:18" x14ac:dyDescent="0.2">
      <c r="M1566" s="9"/>
      <c r="Q1566" s="9"/>
      <c r="R1566" s="9"/>
    </row>
    <row r="1567" spans="13:18" x14ac:dyDescent="0.2">
      <c r="M1567" s="9"/>
      <c r="Q1567" s="9"/>
      <c r="R1567" s="9"/>
    </row>
    <row r="1568" spans="13:18" x14ac:dyDescent="0.2">
      <c r="M1568" s="9"/>
      <c r="Q1568" s="9"/>
      <c r="R1568" s="9"/>
    </row>
    <row r="1569" spans="13:18" x14ac:dyDescent="0.2">
      <c r="M1569" s="9"/>
      <c r="Q1569" s="9"/>
      <c r="R1569" s="9"/>
    </row>
    <row r="1570" spans="13:18" x14ac:dyDescent="0.2">
      <c r="M1570" s="9"/>
      <c r="Q1570" s="9"/>
      <c r="R1570" s="9"/>
    </row>
    <row r="1571" spans="13:18" x14ac:dyDescent="0.2">
      <c r="M1571" s="9"/>
      <c r="Q1571" s="9"/>
      <c r="R1571" s="9"/>
    </row>
    <row r="1572" spans="13:18" x14ac:dyDescent="0.2">
      <c r="M1572" s="9"/>
      <c r="Q1572" s="9"/>
      <c r="R1572" s="9"/>
    </row>
    <row r="1573" spans="13:18" x14ac:dyDescent="0.2">
      <c r="M1573" s="9"/>
      <c r="Q1573" s="9"/>
      <c r="R1573" s="9"/>
    </row>
    <row r="1574" spans="13:18" x14ac:dyDescent="0.2">
      <c r="M1574" s="9"/>
      <c r="Q1574" s="9"/>
      <c r="R1574" s="9"/>
    </row>
    <row r="1575" spans="13:18" x14ac:dyDescent="0.2">
      <c r="M1575" s="9"/>
      <c r="Q1575" s="9"/>
      <c r="R1575" s="9"/>
    </row>
    <row r="1576" spans="13:18" x14ac:dyDescent="0.2">
      <c r="M1576" s="9"/>
      <c r="Q1576" s="9"/>
      <c r="R1576" s="9"/>
    </row>
    <row r="1577" spans="13:18" x14ac:dyDescent="0.2">
      <c r="M1577" s="9"/>
      <c r="Q1577" s="9"/>
      <c r="R1577" s="9"/>
    </row>
    <row r="1578" spans="13:18" x14ac:dyDescent="0.2">
      <c r="M1578" s="9"/>
      <c r="Q1578" s="9"/>
      <c r="R1578" s="9"/>
    </row>
    <row r="1579" spans="13:18" x14ac:dyDescent="0.2">
      <c r="M1579" s="9"/>
      <c r="Q1579" s="9"/>
      <c r="R1579" s="9"/>
    </row>
    <row r="1580" spans="13:18" x14ac:dyDescent="0.2">
      <c r="M1580" s="9"/>
      <c r="Q1580" s="9"/>
      <c r="R1580" s="9"/>
    </row>
    <row r="1581" spans="13:18" x14ac:dyDescent="0.2">
      <c r="M1581" s="9"/>
      <c r="Q1581" s="9"/>
      <c r="R1581" s="9"/>
    </row>
    <row r="1582" spans="13:18" x14ac:dyDescent="0.2">
      <c r="M1582" s="9"/>
      <c r="Q1582" s="9"/>
      <c r="R1582" s="9"/>
    </row>
    <row r="1583" spans="13:18" x14ac:dyDescent="0.2">
      <c r="M1583" s="9"/>
      <c r="Q1583" s="9"/>
      <c r="R1583" s="9"/>
    </row>
    <row r="1584" spans="13:18" x14ac:dyDescent="0.2">
      <c r="M1584" s="9"/>
      <c r="Q1584" s="9"/>
      <c r="R1584" s="9"/>
    </row>
    <row r="1585" spans="13:18" x14ac:dyDescent="0.2">
      <c r="M1585" s="9"/>
      <c r="Q1585" s="9"/>
      <c r="R1585" s="9"/>
    </row>
    <row r="1586" spans="13:18" x14ac:dyDescent="0.2">
      <c r="M1586" s="9"/>
      <c r="Q1586" s="9"/>
      <c r="R1586" s="9"/>
    </row>
    <row r="1587" spans="13:18" x14ac:dyDescent="0.2">
      <c r="M1587" s="9"/>
      <c r="Q1587" s="9"/>
      <c r="R1587" s="9"/>
    </row>
    <row r="1588" spans="13:18" x14ac:dyDescent="0.2">
      <c r="M1588" s="9"/>
      <c r="Q1588" s="9"/>
      <c r="R1588" s="9"/>
    </row>
    <row r="1589" spans="13:18" x14ac:dyDescent="0.2">
      <c r="M1589" s="9"/>
      <c r="Q1589" s="9"/>
      <c r="R1589" s="9"/>
    </row>
    <row r="1590" spans="13:18" x14ac:dyDescent="0.2">
      <c r="M1590" s="9"/>
      <c r="Q1590" s="9"/>
      <c r="R1590" s="9"/>
    </row>
    <row r="1591" spans="13:18" x14ac:dyDescent="0.2">
      <c r="M1591" s="9"/>
      <c r="Q1591" s="9"/>
      <c r="R1591" s="9"/>
    </row>
    <row r="1592" spans="13:18" x14ac:dyDescent="0.2">
      <c r="M1592" s="9"/>
      <c r="Q1592" s="9"/>
      <c r="R1592" s="9"/>
    </row>
    <row r="1593" spans="13:18" x14ac:dyDescent="0.2">
      <c r="M1593" s="9"/>
      <c r="Q1593" s="9"/>
      <c r="R1593" s="9"/>
    </row>
    <row r="1594" spans="13:18" x14ac:dyDescent="0.2">
      <c r="M1594" s="9"/>
      <c r="Q1594" s="9"/>
      <c r="R1594" s="9"/>
    </row>
    <row r="1595" spans="13:18" x14ac:dyDescent="0.2">
      <c r="M1595" s="9"/>
      <c r="Q1595" s="9"/>
      <c r="R1595" s="9"/>
    </row>
    <row r="1596" spans="13:18" x14ac:dyDescent="0.2">
      <c r="M1596" s="9"/>
      <c r="Q1596" s="9"/>
      <c r="R1596" s="9"/>
    </row>
    <row r="1597" spans="13:18" x14ac:dyDescent="0.2">
      <c r="M1597" s="9"/>
      <c r="Q1597" s="9"/>
      <c r="R1597" s="9"/>
    </row>
    <row r="1598" spans="13:18" x14ac:dyDescent="0.2">
      <c r="M1598" s="9"/>
      <c r="Q1598" s="9"/>
      <c r="R1598" s="9"/>
    </row>
    <row r="1599" spans="13:18" x14ac:dyDescent="0.2">
      <c r="M1599" s="9"/>
      <c r="Q1599" s="9"/>
      <c r="R1599" s="9"/>
    </row>
    <row r="1600" spans="13:18" x14ac:dyDescent="0.2">
      <c r="M1600" s="9"/>
      <c r="Q1600" s="9"/>
      <c r="R1600" s="9"/>
    </row>
    <row r="1601" spans="13:18" x14ac:dyDescent="0.2">
      <c r="M1601" s="9"/>
      <c r="Q1601" s="9"/>
      <c r="R1601" s="9"/>
    </row>
    <row r="1602" spans="13:18" x14ac:dyDescent="0.2">
      <c r="M1602" s="9"/>
      <c r="Q1602" s="9"/>
      <c r="R1602" s="9"/>
    </row>
    <row r="1603" spans="13:18" x14ac:dyDescent="0.2">
      <c r="M1603" s="9"/>
      <c r="Q1603" s="9"/>
      <c r="R1603" s="9"/>
    </row>
    <row r="1604" spans="13:18" x14ac:dyDescent="0.2">
      <c r="M1604" s="9"/>
      <c r="Q1604" s="9"/>
      <c r="R1604" s="9"/>
    </row>
    <row r="1605" spans="13:18" x14ac:dyDescent="0.2">
      <c r="M1605" s="9"/>
      <c r="Q1605" s="9"/>
      <c r="R1605" s="9"/>
    </row>
    <row r="1606" spans="13:18" x14ac:dyDescent="0.2">
      <c r="M1606" s="9"/>
      <c r="Q1606" s="9"/>
      <c r="R1606" s="9"/>
    </row>
    <row r="1607" spans="13:18" x14ac:dyDescent="0.2">
      <c r="M1607" s="9"/>
      <c r="Q1607" s="9"/>
      <c r="R1607" s="9"/>
    </row>
    <row r="1608" spans="13:18" x14ac:dyDescent="0.2">
      <c r="M1608" s="9"/>
      <c r="Q1608" s="9"/>
      <c r="R1608" s="9"/>
    </row>
    <row r="1609" spans="13:18" x14ac:dyDescent="0.2">
      <c r="M1609" s="9"/>
      <c r="Q1609" s="9"/>
      <c r="R1609" s="9"/>
    </row>
    <row r="1610" spans="13:18" x14ac:dyDescent="0.2">
      <c r="M1610" s="9"/>
      <c r="Q1610" s="9"/>
      <c r="R1610" s="9"/>
    </row>
    <row r="1611" spans="13:18" x14ac:dyDescent="0.2">
      <c r="M1611" s="9"/>
      <c r="Q1611" s="9"/>
      <c r="R1611" s="9"/>
    </row>
    <row r="1612" spans="13:18" x14ac:dyDescent="0.2">
      <c r="M1612" s="9"/>
      <c r="Q1612" s="9"/>
      <c r="R1612" s="9"/>
    </row>
    <row r="1613" spans="13:18" x14ac:dyDescent="0.2">
      <c r="M1613" s="9"/>
      <c r="Q1613" s="9"/>
      <c r="R1613" s="9"/>
    </row>
    <row r="1614" spans="13:18" x14ac:dyDescent="0.2">
      <c r="M1614" s="9"/>
      <c r="Q1614" s="9"/>
      <c r="R1614" s="9"/>
    </row>
    <row r="1615" spans="13:18" x14ac:dyDescent="0.2">
      <c r="M1615" s="9"/>
      <c r="Q1615" s="9"/>
      <c r="R1615" s="9"/>
    </row>
    <row r="1616" spans="13:18" x14ac:dyDescent="0.2">
      <c r="M1616" s="9"/>
      <c r="Q1616" s="9"/>
      <c r="R1616" s="9"/>
    </row>
    <row r="1617" spans="13:18" x14ac:dyDescent="0.2">
      <c r="M1617" s="9"/>
      <c r="Q1617" s="9"/>
      <c r="R1617" s="9"/>
    </row>
    <row r="1618" spans="13:18" x14ac:dyDescent="0.2">
      <c r="M1618" s="9"/>
      <c r="Q1618" s="9"/>
      <c r="R1618" s="9"/>
    </row>
    <row r="1619" spans="13:18" x14ac:dyDescent="0.2">
      <c r="M1619" s="9"/>
      <c r="Q1619" s="9"/>
      <c r="R1619" s="9"/>
    </row>
    <row r="1620" spans="13:18" x14ac:dyDescent="0.2">
      <c r="M1620" s="9"/>
      <c r="Q1620" s="9"/>
      <c r="R1620" s="9"/>
    </row>
    <row r="1621" spans="13:18" x14ac:dyDescent="0.2">
      <c r="M1621" s="9"/>
      <c r="Q1621" s="9"/>
      <c r="R1621" s="9"/>
    </row>
    <row r="1622" spans="13:18" x14ac:dyDescent="0.2">
      <c r="M1622" s="9"/>
      <c r="Q1622" s="9"/>
      <c r="R1622" s="9"/>
    </row>
    <row r="1623" spans="13:18" x14ac:dyDescent="0.2">
      <c r="M1623" s="9"/>
      <c r="Q1623" s="9"/>
      <c r="R1623" s="9"/>
    </row>
    <row r="1624" spans="13:18" x14ac:dyDescent="0.2">
      <c r="M1624" s="9"/>
      <c r="Q1624" s="9"/>
      <c r="R1624" s="9"/>
    </row>
    <row r="1625" spans="13:18" x14ac:dyDescent="0.2">
      <c r="M1625" s="9"/>
      <c r="Q1625" s="9"/>
      <c r="R1625" s="9"/>
    </row>
    <row r="1626" spans="13:18" x14ac:dyDescent="0.2">
      <c r="M1626" s="9"/>
      <c r="Q1626" s="9"/>
      <c r="R1626" s="9"/>
    </row>
    <row r="1627" spans="13:18" x14ac:dyDescent="0.2">
      <c r="M1627" s="9"/>
      <c r="Q1627" s="9"/>
      <c r="R1627" s="9"/>
    </row>
    <row r="1628" spans="13:18" x14ac:dyDescent="0.2">
      <c r="M1628" s="9"/>
      <c r="Q1628" s="9"/>
      <c r="R1628" s="9"/>
    </row>
    <row r="1629" spans="13:18" x14ac:dyDescent="0.2">
      <c r="M1629" s="9"/>
      <c r="Q1629" s="9"/>
      <c r="R1629" s="9"/>
    </row>
    <row r="1630" spans="13:18" x14ac:dyDescent="0.2">
      <c r="M1630" s="9"/>
      <c r="Q1630" s="9"/>
      <c r="R1630" s="9"/>
    </row>
    <row r="1631" spans="13:18" x14ac:dyDescent="0.2">
      <c r="M1631" s="9"/>
      <c r="Q1631" s="9"/>
      <c r="R1631" s="9"/>
    </row>
    <row r="1632" spans="13:18" x14ac:dyDescent="0.2">
      <c r="M1632" s="9"/>
      <c r="Q1632" s="9"/>
      <c r="R1632" s="9"/>
    </row>
    <row r="1633" spans="13:18" x14ac:dyDescent="0.2">
      <c r="M1633" s="9"/>
      <c r="Q1633" s="9"/>
      <c r="R1633" s="9"/>
    </row>
    <row r="1634" spans="13:18" x14ac:dyDescent="0.2">
      <c r="M1634" s="9"/>
      <c r="Q1634" s="9"/>
      <c r="R1634" s="9"/>
    </row>
    <row r="1635" spans="13:18" x14ac:dyDescent="0.2">
      <c r="M1635" s="9"/>
      <c r="Q1635" s="9"/>
      <c r="R1635" s="9"/>
    </row>
    <row r="1636" spans="13:18" x14ac:dyDescent="0.2">
      <c r="M1636" s="9"/>
      <c r="Q1636" s="9"/>
      <c r="R1636" s="9"/>
    </row>
    <row r="1637" spans="13:18" x14ac:dyDescent="0.2">
      <c r="M1637" s="9"/>
      <c r="Q1637" s="9"/>
      <c r="R1637" s="9"/>
    </row>
    <row r="1638" spans="13:18" x14ac:dyDescent="0.2">
      <c r="M1638" s="9"/>
      <c r="Q1638" s="9"/>
      <c r="R1638" s="9"/>
    </row>
    <row r="1639" spans="13:18" x14ac:dyDescent="0.2">
      <c r="M1639" s="9"/>
      <c r="Q1639" s="9"/>
      <c r="R1639" s="9"/>
    </row>
    <row r="1640" spans="13:18" x14ac:dyDescent="0.2">
      <c r="M1640" s="9"/>
      <c r="Q1640" s="9"/>
      <c r="R1640" s="9"/>
    </row>
    <row r="1641" spans="13:18" x14ac:dyDescent="0.2">
      <c r="M1641" s="9"/>
      <c r="Q1641" s="9"/>
      <c r="R1641" s="9"/>
    </row>
    <row r="1642" spans="13:18" x14ac:dyDescent="0.2">
      <c r="M1642" s="9"/>
      <c r="Q1642" s="9"/>
      <c r="R1642" s="9"/>
    </row>
    <row r="1643" spans="13:18" x14ac:dyDescent="0.2">
      <c r="M1643" s="9"/>
      <c r="Q1643" s="9"/>
      <c r="R1643" s="9"/>
    </row>
    <row r="1644" spans="13:18" x14ac:dyDescent="0.2">
      <c r="M1644" s="9"/>
      <c r="Q1644" s="9"/>
      <c r="R1644" s="9"/>
    </row>
    <row r="1645" spans="13:18" x14ac:dyDescent="0.2">
      <c r="M1645" s="9"/>
      <c r="Q1645" s="9"/>
      <c r="R1645" s="9"/>
    </row>
    <row r="1646" spans="13:18" x14ac:dyDescent="0.2">
      <c r="M1646" s="9"/>
      <c r="Q1646" s="9"/>
      <c r="R1646" s="9"/>
    </row>
    <row r="1647" spans="13:18" x14ac:dyDescent="0.2">
      <c r="M1647" s="9"/>
      <c r="Q1647" s="9"/>
      <c r="R1647" s="9"/>
    </row>
    <row r="1648" spans="13:18" x14ac:dyDescent="0.2">
      <c r="M1648" s="9"/>
      <c r="Q1648" s="9"/>
      <c r="R1648" s="9"/>
    </row>
    <row r="1649" spans="13:18" x14ac:dyDescent="0.2">
      <c r="M1649" s="9"/>
      <c r="Q1649" s="9"/>
      <c r="R1649" s="9"/>
    </row>
    <row r="1650" spans="13:18" x14ac:dyDescent="0.2">
      <c r="M1650" s="9"/>
      <c r="Q1650" s="9"/>
      <c r="R1650" s="9"/>
    </row>
    <row r="1651" spans="13:18" x14ac:dyDescent="0.2">
      <c r="M1651" s="9"/>
      <c r="Q1651" s="9"/>
      <c r="R1651" s="9"/>
    </row>
    <row r="1652" spans="13:18" x14ac:dyDescent="0.2">
      <c r="M1652" s="9"/>
      <c r="Q1652" s="9"/>
      <c r="R1652" s="9"/>
    </row>
    <row r="1653" spans="13:18" x14ac:dyDescent="0.2">
      <c r="M1653" s="9"/>
      <c r="Q1653" s="9"/>
      <c r="R1653" s="9"/>
    </row>
    <row r="1654" spans="13:18" x14ac:dyDescent="0.2">
      <c r="M1654" s="9"/>
      <c r="Q1654" s="9"/>
      <c r="R1654" s="9"/>
    </row>
    <row r="1655" spans="13:18" x14ac:dyDescent="0.2">
      <c r="M1655" s="9"/>
      <c r="Q1655" s="9"/>
      <c r="R1655" s="9"/>
    </row>
    <row r="1656" spans="13:18" x14ac:dyDescent="0.2">
      <c r="M1656" s="9"/>
      <c r="Q1656" s="9"/>
      <c r="R1656" s="9"/>
    </row>
    <row r="1657" spans="13:18" x14ac:dyDescent="0.2">
      <c r="M1657" s="9"/>
      <c r="Q1657" s="9"/>
      <c r="R1657" s="9"/>
    </row>
    <row r="1658" spans="13:18" x14ac:dyDescent="0.2">
      <c r="M1658" s="9"/>
      <c r="Q1658" s="9"/>
      <c r="R1658" s="9"/>
    </row>
    <row r="1659" spans="13:18" x14ac:dyDescent="0.2">
      <c r="M1659" s="9"/>
      <c r="Q1659" s="9"/>
      <c r="R1659" s="9"/>
    </row>
    <row r="1660" spans="13:18" x14ac:dyDescent="0.2">
      <c r="M1660" s="9"/>
      <c r="Q1660" s="9"/>
      <c r="R1660" s="9"/>
    </row>
    <row r="1661" spans="13:18" x14ac:dyDescent="0.2">
      <c r="M1661" s="9"/>
      <c r="Q1661" s="9"/>
      <c r="R1661" s="9"/>
    </row>
    <row r="1662" spans="13:18" x14ac:dyDescent="0.2">
      <c r="M1662" s="9"/>
      <c r="Q1662" s="9"/>
      <c r="R1662" s="9"/>
    </row>
    <row r="1663" spans="13:18" x14ac:dyDescent="0.2">
      <c r="M1663" s="9"/>
      <c r="Q1663" s="9"/>
      <c r="R1663" s="9"/>
    </row>
    <row r="1664" spans="13:18" x14ac:dyDescent="0.2">
      <c r="M1664" s="9"/>
      <c r="Q1664" s="9"/>
      <c r="R1664" s="9"/>
    </row>
    <row r="1665" spans="13:18" x14ac:dyDescent="0.2">
      <c r="M1665" s="9"/>
      <c r="Q1665" s="9"/>
      <c r="R1665" s="9"/>
    </row>
    <row r="1666" spans="13:18" x14ac:dyDescent="0.2">
      <c r="M1666" s="9"/>
      <c r="Q1666" s="9"/>
      <c r="R1666" s="9"/>
    </row>
    <row r="1667" spans="13:18" x14ac:dyDescent="0.2">
      <c r="M1667" s="9"/>
      <c r="Q1667" s="9"/>
      <c r="R1667" s="9"/>
    </row>
    <row r="1668" spans="13:18" x14ac:dyDescent="0.2">
      <c r="M1668" s="9"/>
      <c r="Q1668" s="9"/>
      <c r="R1668" s="9"/>
    </row>
    <row r="1669" spans="13:18" x14ac:dyDescent="0.2">
      <c r="M1669" s="9"/>
      <c r="Q1669" s="9"/>
      <c r="R1669" s="9"/>
    </row>
    <row r="1670" spans="13:18" x14ac:dyDescent="0.2">
      <c r="M1670" s="9"/>
      <c r="Q1670" s="9"/>
      <c r="R1670" s="9"/>
    </row>
    <row r="1671" spans="13:18" x14ac:dyDescent="0.2">
      <c r="M1671" s="9"/>
      <c r="Q1671" s="9"/>
      <c r="R1671" s="9"/>
    </row>
    <row r="1672" spans="13:18" x14ac:dyDescent="0.2">
      <c r="M1672" s="9"/>
      <c r="Q1672" s="9"/>
      <c r="R1672" s="9"/>
    </row>
    <row r="1673" spans="13:18" x14ac:dyDescent="0.2">
      <c r="M1673" s="9"/>
      <c r="Q1673" s="9"/>
      <c r="R1673" s="9"/>
    </row>
    <row r="1674" spans="13:18" x14ac:dyDescent="0.2">
      <c r="M1674" s="9"/>
      <c r="Q1674" s="9"/>
      <c r="R1674" s="9"/>
    </row>
    <row r="1675" spans="13:18" x14ac:dyDescent="0.2">
      <c r="M1675" s="9"/>
      <c r="Q1675" s="9"/>
      <c r="R1675" s="9"/>
    </row>
    <row r="1676" spans="13:18" x14ac:dyDescent="0.2">
      <c r="M1676" s="9"/>
      <c r="Q1676" s="9"/>
      <c r="R1676" s="9"/>
    </row>
    <row r="1677" spans="13:18" x14ac:dyDescent="0.2">
      <c r="M1677" s="9"/>
      <c r="Q1677" s="9"/>
      <c r="R1677" s="9"/>
    </row>
    <row r="1678" spans="13:18" x14ac:dyDescent="0.2">
      <c r="M1678" s="9"/>
      <c r="Q1678" s="9"/>
      <c r="R1678" s="9"/>
    </row>
    <row r="1679" spans="13:18" x14ac:dyDescent="0.2">
      <c r="M1679" s="9"/>
      <c r="Q1679" s="9"/>
      <c r="R1679" s="9"/>
    </row>
    <row r="1680" spans="13:18" x14ac:dyDescent="0.2">
      <c r="M1680" s="9"/>
      <c r="Q1680" s="9"/>
      <c r="R1680" s="9"/>
    </row>
    <row r="1681" spans="13:18" x14ac:dyDescent="0.2">
      <c r="M1681" s="9"/>
      <c r="Q1681" s="9"/>
      <c r="R1681" s="9"/>
    </row>
    <row r="1682" spans="13:18" x14ac:dyDescent="0.2">
      <c r="M1682" s="9"/>
      <c r="Q1682" s="9"/>
      <c r="R1682" s="9"/>
    </row>
    <row r="1683" spans="13:18" x14ac:dyDescent="0.2">
      <c r="M1683" s="9"/>
      <c r="Q1683" s="9"/>
      <c r="R1683" s="9"/>
    </row>
    <row r="1684" spans="13:18" x14ac:dyDescent="0.2">
      <c r="M1684" s="9"/>
      <c r="Q1684" s="9"/>
      <c r="R1684" s="9"/>
    </row>
    <row r="1685" spans="13:18" x14ac:dyDescent="0.2">
      <c r="M1685" s="9"/>
      <c r="Q1685" s="9"/>
      <c r="R1685" s="9"/>
    </row>
    <row r="1686" spans="13:18" x14ac:dyDescent="0.2">
      <c r="M1686" s="9"/>
      <c r="Q1686" s="9"/>
      <c r="R1686" s="9"/>
    </row>
    <row r="1687" spans="13:18" x14ac:dyDescent="0.2">
      <c r="M1687" s="9"/>
      <c r="Q1687" s="9"/>
      <c r="R1687" s="9"/>
    </row>
    <row r="1688" spans="13:18" x14ac:dyDescent="0.2">
      <c r="M1688" s="9"/>
      <c r="Q1688" s="9"/>
      <c r="R1688" s="9"/>
    </row>
    <row r="1689" spans="13:18" x14ac:dyDescent="0.2">
      <c r="M1689" s="9"/>
      <c r="Q1689" s="9"/>
      <c r="R1689" s="9"/>
    </row>
    <row r="1690" spans="13:18" x14ac:dyDescent="0.2">
      <c r="M1690" s="9"/>
      <c r="Q1690" s="9"/>
      <c r="R1690" s="9"/>
    </row>
    <row r="1691" spans="13:18" x14ac:dyDescent="0.2">
      <c r="M1691" s="9"/>
      <c r="Q1691" s="9"/>
      <c r="R1691" s="9"/>
    </row>
    <row r="1692" spans="13:18" x14ac:dyDescent="0.2">
      <c r="M1692" s="9"/>
      <c r="Q1692" s="9"/>
      <c r="R1692" s="9"/>
    </row>
    <row r="1693" spans="13:18" x14ac:dyDescent="0.2">
      <c r="M1693" s="9"/>
      <c r="Q1693" s="9"/>
      <c r="R1693" s="9"/>
    </row>
    <row r="1694" spans="13:18" x14ac:dyDescent="0.2">
      <c r="M1694" s="9"/>
      <c r="Q1694" s="9"/>
      <c r="R1694" s="9"/>
    </row>
    <row r="1695" spans="13:18" x14ac:dyDescent="0.2">
      <c r="M1695" s="9"/>
      <c r="Q1695" s="9"/>
      <c r="R1695" s="9"/>
    </row>
    <row r="1696" spans="13:18" x14ac:dyDescent="0.2">
      <c r="M1696" s="9"/>
      <c r="Q1696" s="9"/>
      <c r="R1696" s="9"/>
    </row>
    <row r="1697" spans="13:18" x14ac:dyDescent="0.2">
      <c r="M1697" s="9"/>
      <c r="Q1697" s="9"/>
      <c r="R1697" s="9"/>
    </row>
    <row r="1698" spans="13:18" x14ac:dyDescent="0.2">
      <c r="M1698" s="9"/>
      <c r="Q1698" s="9"/>
      <c r="R1698" s="9"/>
    </row>
    <row r="1699" spans="13:18" x14ac:dyDescent="0.2">
      <c r="M1699" s="9"/>
      <c r="Q1699" s="9"/>
      <c r="R1699" s="9"/>
    </row>
    <row r="1700" spans="13:18" x14ac:dyDescent="0.2">
      <c r="M1700" s="9"/>
      <c r="Q1700" s="9"/>
      <c r="R1700" s="9"/>
    </row>
    <row r="1701" spans="13:18" x14ac:dyDescent="0.2">
      <c r="M1701" s="9"/>
      <c r="Q1701" s="9"/>
      <c r="R1701" s="9"/>
    </row>
    <row r="1702" spans="13:18" x14ac:dyDescent="0.2">
      <c r="M1702" s="9"/>
      <c r="Q1702" s="9"/>
      <c r="R1702" s="9"/>
    </row>
    <row r="1703" spans="13:18" x14ac:dyDescent="0.2">
      <c r="M1703" s="9"/>
      <c r="Q1703" s="9"/>
      <c r="R1703" s="9"/>
    </row>
    <row r="1704" spans="13:18" x14ac:dyDescent="0.2">
      <c r="M1704" s="9"/>
      <c r="Q1704" s="9"/>
      <c r="R1704" s="9"/>
    </row>
    <row r="1705" spans="13:18" x14ac:dyDescent="0.2">
      <c r="M1705" s="9"/>
      <c r="Q1705" s="9"/>
      <c r="R1705" s="9"/>
    </row>
    <row r="1706" spans="13:18" x14ac:dyDescent="0.2">
      <c r="M1706" s="9"/>
      <c r="Q1706" s="9"/>
      <c r="R1706" s="9"/>
    </row>
    <row r="1707" spans="13:18" x14ac:dyDescent="0.2">
      <c r="M1707" s="9"/>
      <c r="Q1707" s="9"/>
      <c r="R1707" s="9"/>
    </row>
    <row r="1708" spans="13:18" x14ac:dyDescent="0.2">
      <c r="M1708" s="9"/>
      <c r="Q1708" s="9"/>
      <c r="R1708" s="9"/>
    </row>
    <row r="1709" spans="13:18" x14ac:dyDescent="0.2">
      <c r="M1709" s="9"/>
      <c r="Q1709" s="9"/>
      <c r="R1709" s="9"/>
    </row>
    <row r="1710" spans="13:18" x14ac:dyDescent="0.2">
      <c r="M1710" s="9"/>
      <c r="Q1710" s="9"/>
      <c r="R1710" s="9"/>
    </row>
    <row r="1711" spans="13:18" x14ac:dyDescent="0.2">
      <c r="M1711" s="9"/>
      <c r="Q1711" s="9"/>
      <c r="R1711" s="9"/>
    </row>
    <row r="1712" spans="13:18" x14ac:dyDescent="0.2">
      <c r="M1712" s="9"/>
      <c r="Q1712" s="9"/>
      <c r="R1712" s="9"/>
    </row>
    <row r="1713" spans="13:18" x14ac:dyDescent="0.2">
      <c r="M1713" s="9"/>
      <c r="Q1713" s="9"/>
      <c r="R1713" s="9"/>
    </row>
    <row r="1714" spans="13:18" x14ac:dyDescent="0.2">
      <c r="M1714" s="9"/>
      <c r="Q1714" s="9"/>
      <c r="R1714" s="9"/>
    </row>
    <row r="1715" spans="13:18" x14ac:dyDescent="0.2">
      <c r="M1715" s="9"/>
      <c r="Q1715" s="9"/>
      <c r="R1715" s="9"/>
    </row>
    <row r="1716" spans="13:18" x14ac:dyDescent="0.2">
      <c r="M1716" s="9"/>
      <c r="Q1716" s="9"/>
      <c r="R1716" s="9"/>
    </row>
    <row r="1717" spans="13:18" x14ac:dyDescent="0.2">
      <c r="M1717" s="9"/>
      <c r="Q1717" s="9"/>
      <c r="R1717" s="9"/>
    </row>
    <row r="1718" spans="13:18" x14ac:dyDescent="0.2">
      <c r="M1718" s="9"/>
      <c r="Q1718" s="9"/>
      <c r="R1718" s="9"/>
    </row>
    <row r="1719" spans="13:18" x14ac:dyDescent="0.2">
      <c r="M1719" s="9"/>
      <c r="Q1719" s="9"/>
      <c r="R1719" s="9"/>
    </row>
    <row r="1720" spans="13:18" x14ac:dyDescent="0.2">
      <c r="M1720" s="9"/>
      <c r="Q1720" s="9"/>
      <c r="R1720" s="9"/>
    </row>
    <row r="1721" spans="13:18" x14ac:dyDescent="0.2">
      <c r="M1721" s="9"/>
      <c r="Q1721" s="9"/>
      <c r="R1721" s="9"/>
    </row>
    <row r="1722" spans="13:18" x14ac:dyDescent="0.2">
      <c r="M1722" s="9"/>
      <c r="Q1722" s="9"/>
      <c r="R1722" s="9"/>
    </row>
    <row r="1723" spans="13:18" x14ac:dyDescent="0.2">
      <c r="M1723" s="9"/>
      <c r="Q1723" s="9"/>
      <c r="R1723" s="9"/>
    </row>
    <row r="1724" spans="13:18" x14ac:dyDescent="0.2">
      <c r="M1724" s="9"/>
      <c r="Q1724" s="9"/>
      <c r="R1724" s="9"/>
    </row>
    <row r="1725" spans="13:18" x14ac:dyDescent="0.2">
      <c r="M1725" s="9"/>
      <c r="Q1725" s="9"/>
      <c r="R1725" s="9"/>
    </row>
    <row r="1726" spans="13:18" x14ac:dyDescent="0.2">
      <c r="M1726" s="9"/>
      <c r="Q1726" s="9"/>
      <c r="R1726" s="9"/>
    </row>
    <row r="1727" spans="13:18" x14ac:dyDescent="0.2">
      <c r="M1727" s="9"/>
      <c r="Q1727" s="9"/>
      <c r="R1727" s="9"/>
    </row>
    <row r="1728" spans="13:18" x14ac:dyDescent="0.2">
      <c r="M1728" s="9"/>
      <c r="Q1728" s="9"/>
      <c r="R1728" s="9"/>
    </row>
    <row r="1729" spans="13:18" x14ac:dyDescent="0.2">
      <c r="M1729" s="9"/>
      <c r="Q1729" s="9"/>
      <c r="R1729" s="9"/>
    </row>
    <row r="1730" spans="13:18" x14ac:dyDescent="0.2">
      <c r="M1730" s="9"/>
      <c r="Q1730" s="9"/>
      <c r="R1730" s="9"/>
    </row>
    <row r="1731" spans="13:18" x14ac:dyDescent="0.2">
      <c r="M1731" s="9"/>
      <c r="Q1731" s="9"/>
      <c r="R1731" s="9"/>
    </row>
    <row r="1732" spans="13:18" x14ac:dyDescent="0.2">
      <c r="M1732" s="9"/>
      <c r="Q1732" s="9"/>
      <c r="R1732" s="9"/>
    </row>
    <row r="1733" spans="13:18" x14ac:dyDescent="0.2">
      <c r="M1733" s="9"/>
      <c r="Q1733" s="9"/>
      <c r="R1733" s="9"/>
    </row>
    <row r="1734" spans="13:18" x14ac:dyDescent="0.2">
      <c r="M1734" s="9"/>
      <c r="Q1734" s="9"/>
      <c r="R1734" s="9"/>
    </row>
    <row r="1735" spans="13:18" x14ac:dyDescent="0.2">
      <c r="M1735" s="9"/>
      <c r="Q1735" s="9"/>
      <c r="R1735" s="9"/>
    </row>
    <row r="1736" spans="13:18" x14ac:dyDescent="0.2">
      <c r="M1736" s="9"/>
      <c r="Q1736" s="9"/>
      <c r="R1736" s="9"/>
    </row>
    <row r="1737" spans="13:18" x14ac:dyDescent="0.2">
      <c r="M1737" s="9"/>
      <c r="Q1737" s="9"/>
      <c r="R1737" s="9"/>
    </row>
    <row r="1738" spans="13:18" x14ac:dyDescent="0.2">
      <c r="M1738" s="9"/>
      <c r="Q1738" s="9"/>
      <c r="R1738" s="9"/>
    </row>
    <row r="1739" spans="13:18" x14ac:dyDescent="0.2">
      <c r="M1739" s="9"/>
      <c r="Q1739" s="9"/>
      <c r="R1739" s="9"/>
    </row>
    <row r="1740" spans="13:18" x14ac:dyDescent="0.2">
      <c r="M1740" s="9"/>
      <c r="Q1740" s="9"/>
      <c r="R1740" s="9"/>
    </row>
    <row r="1741" spans="13:18" x14ac:dyDescent="0.2">
      <c r="M1741" s="9"/>
      <c r="Q1741" s="9"/>
      <c r="R1741" s="9"/>
    </row>
    <row r="1742" spans="13:18" x14ac:dyDescent="0.2">
      <c r="M1742" s="9"/>
      <c r="Q1742" s="9"/>
      <c r="R1742" s="9"/>
    </row>
    <row r="1743" spans="13:18" x14ac:dyDescent="0.2">
      <c r="M1743" s="9"/>
      <c r="Q1743" s="9"/>
      <c r="R1743" s="9"/>
    </row>
    <row r="1744" spans="13:18" x14ac:dyDescent="0.2">
      <c r="M1744" s="9"/>
      <c r="Q1744" s="9"/>
      <c r="R1744" s="9"/>
    </row>
    <row r="1745" spans="13:18" x14ac:dyDescent="0.2">
      <c r="M1745" s="9"/>
      <c r="Q1745" s="9"/>
      <c r="R1745" s="9"/>
    </row>
    <row r="1746" spans="13:18" x14ac:dyDescent="0.2">
      <c r="M1746" s="9"/>
      <c r="Q1746" s="9"/>
      <c r="R1746" s="9"/>
    </row>
    <row r="1747" spans="13:18" x14ac:dyDescent="0.2">
      <c r="M1747" s="9"/>
      <c r="Q1747" s="9"/>
      <c r="R1747" s="9"/>
    </row>
    <row r="1748" spans="13:18" x14ac:dyDescent="0.2">
      <c r="M1748" s="9"/>
      <c r="Q1748" s="9"/>
      <c r="R1748" s="9"/>
    </row>
    <row r="1749" spans="13:18" x14ac:dyDescent="0.2">
      <c r="M1749" s="9"/>
      <c r="Q1749" s="9"/>
      <c r="R1749" s="9"/>
    </row>
    <row r="1750" spans="13:18" x14ac:dyDescent="0.2">
      <c r="M1750" s="9"/>
      <c r="Q1750" s="9"/>
      <c r="R1750" s="9"/>
    </row>
    <row r="1751" spans="13:18" x14ac:dyDescent="0.2">
      <c r="M1751" s="9"/>
      <c r="Q1751" s="9"/>
      <c r="R1751" s="9"/>
    </row>
    <row r="1752" spans="13:18" x14ac:dyDescent="0.2">
      <c r="M1752" s="9"/>
      <c r="Q1752" s="9"/>
      <c r="R1752" s="9"/>
    </row>
    <row r="1753" spans="13:18" x14ac:dyDescent="0.2">
      <c r="M1753" s="9"/>
      <c r="Q1753" s="9"/>
      <c r="R1753" s="9"/>
    </row>
    <row r="1754" spans="13:18" x14ac:dyDescent="0.2">
      <c r="M1754" s="9"/>
      <c r="Q1754" s="9"/>
      <c r="R1754" s="9"/>
    </row>
    <row r="1755" spans="13:18" x14ac:dyDescent="0.2">
      <c r="M1755" s="9"/>
      <c r="Q1755" s="9"/>
      <c r="R1755" s="9"/>
    </row>
    <row r="1756" spans="13:18" x14ac:dyDescent="0.2">
      <c r="M1756" s="9"/>
      <c r="Q1756" s="9"/>
      <c r="R1756" s="9"/>
    </row>
    <row r="1757" spans="13:18" x14ac:dyDescent="0.2">
      <c r="M1757" s="9"/>
      <c r="Q1757" s="9"/>
      <c r="R1757" s="9"/>
    </row>
    <row r="1758" spans="13:18" x14ac:dyDescent="0.2">
      <c r="M1758" s="9"/>
      <c r="Q1758" s="9"/>
      <c r="R1758" s="9"/>
    </row>
    <row r="1759" spans="13:18" x14ac:dyDescent="0.2">
      <c r="M1759" s="9"/>
      <c r="Q1759" s="9"/>
      <c r="R1759" s="9"/>
    </row>
    <row r="1760" spans="13:18" x14ac:dyDescent="0.2">
      <c r="M1760" s="9"/>
      <c r="Q1760" s="9"/>
      <c r="R1760" s="9"/>
    </row>
    <row r="1761" spans="13:18" x14ac:dyDescent="0.2">
      <c r="M1761" s="9"/>
      <c r="Q1761" s="9"/>
      <c r="R1761" s="9"/>
    </row>
    <row r="1762" spans="13:18" x14ac:dyDescent="0.2">
      <c r="M1762" s="9"/>
      <c r="Q1762" s="9"/>
      <c r="R1762" s="9"/>
    </row>
    <row r="1763" spans="13:18" x14ac:dyDescent="0.2">
      <c r="M1763" s="9"/>
      <c r="Q1763" s="9"/>
      <c r="R1763" s="9"/>
    </row>
    <row r="1764" spans="13:18" x14ac:dyDescent="0.2">
      <c r="M1764" s="9"/>
      <c r="Q1764" s="9"/>
      <c r="R1764" s="9"/>
    </row>
    <row r="1765" spans="13:18" x14ac:dyDescent="0.2">
      <c r="M1765" s="9"/>
      <c r="Q1765" s="9"/>
      <c r="R1765" s="9"/>
    </row>
    <row r="1766" spans="13:18" x14ac:dyDescent="0.2">
      <c r="M1766" s="9"/>
      <c r="Q1766" s="9"/>
      <c r="R1766" s="9"/>
    </row>
    <row r="1767" spans="13:18" x14ac:dyDescent="0.2">
      <c r="M1767" s="9"/>
      <c r="Q1767" s="9"/>
      <c r="R1767" s="9"/>
    </row>
    <row r="1768" spans="13:18" x14ac:dyDescent="0.2">
      <c r="M1768" s="9"/>
      <c r="Q1768" s="9"/>
      <c r="R1768" s="9"/>
    </row>
    <row r="1769" spans="13:18" x14ac:dyDescent="0.2">
      <c r="M1769" s="9"/>
      <c r="Q1769" s="9"/>
      <c r="R1769" s="9"/>
    </row>
    <row r="1770" spans="13:18" x14ac:dyDescent="0.2">
      <c r="M1770" s="9"/>
      <c r="Q1770" s="9"/>
      <c r="R1770" s="9"/>
    </row>
    <row r="1771" spans="13:18" x14ac:dyDescent="0.2">
      <c r="M1771" s="9"/>
      <c r="Q1771" s="9"/>
      <c r="R1771" s="9"/>
    </row>
    <row r="1772" spans="13:18" x14ac:dyDescent="0.2">
      <c r="M1772" s="9"/>
      <c r="Q1772" s="9"/>
      <c r="R1772" s="9"/>
    </row>
    <row r="1773" spans="13:18" x14ac:dyDescent="0.2">
      <c r="M1773" s="9"/>
      <c r="Q1773" s="9"/>
      <c r="R1773" s="9"/>
    </row>
    <row r="1774" spans="13:18" x14ac:dyDescent="0.2">
      <c r="M1774" s="9"/>
      <c r="Q1774" s="9"/>
      <c r="R1774" s="9"/>
    </row>
    <row r="1775" spans="13:18" x14ac:dyDescent="0.2">
      <c r="M1775" s="9"/>
      <c r="Q1775" s="9"/>
      <c r="R1775" s="9"/>
    </row>
    <row r="1776" spans="13:18" x14ac:dyDescent="0.2">
      <c r="M1776" s="9"/>
      <c r="Q1776" s="9"/>
      <c r="R1776" s="9"/>
    </row>
    <row r="1777" spans="13:18" x14ac:dyDescent="0.2">
      <c r="M1777" s="9"/>
      <c r="Q1777" s="9"/>
      <c r="R1777" s="9"/>
    </row>
    <row r="1778" spans="13:18" x14ac:dyDescent="0.2">
      <c r="M1778" s="9"/>
      <c r="Q1778" s="9"/>
      <c r="R1778" s="9"/>
    </row>
    <row r="1779" spans="13:18" x14ac:dyDescent="0.2">
      <c r="M1779" s="9"/>
      <c r="Q1779" s="9"/>
      <c r="R1779" s="9"/>
    </row>
    <row r="1780" spans="13:18" x14ac:dyDescent="0.2">
      <c r="M1780" s="9"/>
      <c r="Q1780" s="9"/>
      <c r="R1780" s="9"/>
    </row>
    <row r="1781" spans="13:18" x14ac:dyDescent="0.2">
      <c r="M1781" s="9"/>
      <c r="Q1781" s="9"/>
      <c r="R1781" s="9"/>
    </row>
    <row r="1782" spans="13:18" x14ac:dyDescent="0.2">
      <c r="M1782" s="9"/>
      <c r="Q1782" s="9"/>
      <c r="R1782" s="9"/>
    </row>
    <row r="1783" spans="13:18" x14ac:dyDescent="0.2">
      <c r="M1783" s="9"/>
      <c r="Q1783" s="9"/>
      <c r="R1783" s="9"/>
    </row>
    <row r="1784" spans="13:18" x14ac:dyDescent="0.2">
      <c r="M1784" s="9"/>
      <c r="Q1784" s="9"/>
      <c r="R1784" s="9"/>
    </row>
    <row r="1785" spans="13:18" x14ac:dyDescent="0.2">
      <c r="M1785" s="9"/>
      <c r="Q1785" s="9"/>
      <c r="R1785" s="9"/>
    </row>
    <row r="1786" spans="13:18" x14ac:dyDescent="0.2">
      <c r="M1786" s="9"/>
      <c r="Q1786" s="9"/>
      <c r="R1786" s="9"/>
    </row>
    <row r="1787" spans="13:18" x14ac:dyDescent="0.2">
      <c r="M1787" s="9"/>
      <c r="Q1787" s="9"/>
      <c r="R1787" s="9"/>
    </row>
    <row r="1788" spans="13:18" x14ac:dyDescent="0.2">
      <c r="M1788" s="9"/>
      <c r="Q1788" s="9"/>
      <c r="R1788" s="9"/>
    </row>
    <row r="1789" spans="13:18" x14ac:dyDescent="0.2">
      <c r="M1789" s="9"/>
      <c r="Q1789" s="9"/>
      <c r="R1789" s="9"/>
    </row>
    <row r="1790" spans="13:18" x14ac:dyDescent="0.2">
      <c r="M1790" s="9"/>
      <c r="Q1790" s="9"/>
      <c r="R1790" s="9"/>
    </row>
    <row r="1791" spans="13:18" x14ac:dyDescent="0.2">
      <c r="M1791" s="9"/>
      <c r="Q1791" s="9"/>
      <c r="R1791" s="9"/>
    </row>
    <row r="1792" spans="13:18" x14ac:dyDescent="0.2">
      <c r="M1792" s="9"/>
      <c r="Q1792" s="9"/>
      <c r="R1792" s="9"/>
    </row>
    <row r="1793" spans="13:18" x14ac:dyDescent="0.2">
      <c r="M1793" s="9"/>
      <c r="Q1793" s="9"/>
      <c r="R1793" s="9"/>
    </row>
    <row r="1794" spans="13:18" x14ac:dyDescent="0.2">
      <c r="M1794" s="9"/>
      <c r="Q1794" s="9"/>
      <c r="R1794" s="9"/>
    </row>
    <row r="1795" spans="13:18" x14ac:dyDescent="0.2">
      <c r="M1795" s="9"/>
      <c r="Q1795" s="9"/>
      <c r="R1795" s="9"/>
    </row>
    <row r="1796" spans="13:18" x14ac:dyDescent="0.2">
      <c r="M1796" s="9"/>
      <c r="Q1796" s="9"/>
      <c r="R1796" s="9"/>
    </row>
    <row r="1797" spans="13:18" x14ac:dyDescent="0.2">
      <c r="M1797" s="9"/>
      <c r="Q1797" s="9"/>
      <c r="R1797" s="9"/>
    </row>
    <row r="1798" spans="13:18" x14ac:dyDescent="0.2">
      <c r="M1798" s="9"/>
      <c r="Q1798" s="9"/>
      <c r="R1798" s="9"/>
    </row>
    <row r="1799" spans="13:18" x14ac:dyDescent="0.2">
      <c r="M1799" s="9"/>
      <c r="Q1799" s="9"/>
      <c r="R1799" s="9"/>
    </row>
    <row r="1800" spans="13:18" x14ac:dyDescent="0.2">
      <c r="M1800" s="9"/>
      <c r="Q1800" s="9"/>
      <c r="R1800" s="9"/>
    </row>
    <row r="1801" spans="13:18" x14ac:dyDescent="0.2">
      <c r="M1801" s="9"/>
      <c r="Q1801" s="9"/>
      <c r="R1801" s="9"/>
    </row>
    <row r="1802" spans="13:18" x14ac:dyDescent="0.2">
      <c r="M1802" s="9"/>
      <c r="Q1802" s="9"/>
      <c r="R1802" s="9"/>
    </row>
    <row r="1803" spans="13:18" x14ac:dyDescent="0.2">
      <c r="M1803" s="9"/>
      <c r="Q1803" s="9"/>
      <c r="R1803" s="9"/>
    </row>
    <row r="1804" spans="13:18" x14ac:dyDescent="0.2">
      <c r="M1804" s="9"/>
      <c r="Q1804" s="9"/>
      <c r="R1804" s="9"/>
    </row>
    <row r="1805" spans="13:18" x14ac:dyDescent="0.2">
      <c r="M1805" s="9"/>
      <c r="Q1805" s="9"/>
      <c r="R1805" s="9"/>
    </row>
    <row r="1806" spans="13:18" x14ac:dyDescent="0.2">
      <c r="M1806" s="9"/>
      <c r="Q1806" s="9"/>
      <c r="R1806" s="9"/>
    </row>
    <row r="1807" spans="13:18" x14ac:dyDescent="0.2">
      <c r="M1807" s="9"/>
      <c r="Q1807" s="9"/>
      <c r="R1807" s="9"/>
    </row>
    <row r="1808" spans="13:18" x14ac:dyDescent="0.2">
      <c r="M1808" s="9"/>
      <c r="Q1808" s="9"/>
      <c r="R1808" s="9"/>
    </row>
    <row r="1809" spans="13:18" x14ac:dyDescent="0.2">
      <c r="M1809" s="9"/>
      <c r="Q1809" s="9"/>
      <c r="R1809" s="9"/>
    </row>
    <row r="1810" spans="13:18" x14ac:dyDescent="0.2">
      <c r="M1810" s="9"/>
      <c r="Q1810" s="9"/>
      <c r="R1810" s="9"/>
    </row>
    <row r="1811" spans="13:18" x14ac:dyDescent="0.2">
      <c r="M1811" s="9"/>
      <c r="Q1811" s="9"/>
      <c r="R1811" s="9"/>
    </row>
    <row r="1812" spans="13:18" x14ac:dyDescent="0.2">
      <c r="M1812" s="9"/>
      <c r="Q1812" s="9"/>
      <c r="R1812" s="9"/>
    </row>
    <row r="1813" spans="13:18" x14ac:dyDescent="0.2">
      <c r="M1813" s="9"/>
      <c r="Q1813" s="9"/>
      <c r="R1813" s="9"/>
    </row>
    <row r="1814" spans="13:18" x14ac:dyDescent="0.2">
      <c r="M1814" s="9"/>
      <c r="Q1814" s="9"/>
      <c r="R1814" s="9"/>
    </row>
    <row r="1815" spans="13:18" x14ac:dyDescent="0.2">
      <c r="M1815" s="9"/>
      <c r="Q1815" s="9"/>
      <c r="R1815" s="9"/>
    </row>
    <row r="1816" spans="13:18" x14ac:dyDescent="0.2">
      <c r="M1816" s="9"/>
      <c r="Q1816" s="9"/>
      <c r="R1816" s="9"/>
    </row>
    <row r="1817" spans="13:18" x14ac:dyDescent="0.2">
      <c r="M1817" s="9"/>
      <c r="Q1817" s="9"/>
      <c r="R1817" s="9"/>
    </row>
    <row r="1818" spans="13:18" x14ac:dyDescent="0.2">
      <c r="M1818" s="9"/>
      <c r="Q1818" s="9"/>
      <c r="R1818" s="9"/>
    </row>
    <row r="1819" spans="13:18" x14ac:dyDescent="0.2">
      <c r="M1819" s="9"/>
      <c r="Q1819" s="9"/>
      <c r="R1819" s="9"/>
    </row>
    <row r="1820" spans="13:18" x14ac:dyDescent="0.2">
      <c r="M1820" s="9"/>
      <c r="Q1820" s="9"/>
      <c r="R1820" s="9"/>
    </row>
    <row r="1821" spans="13:18" x14ac:dyDescent="0.2">
      <c r="M1821" s="9"/>
      <c r="Q1821" s="9"/>
      <c r="R1821" s="9"/>
    </row>
    <row r="1822" spans="13:18" x14ac:dyDescent="0.2">
      <c r="M1822" s="9"/>
      <c r="Q1822" s="9"/>
      <c r="R1822" s="9"/>
    </row>
    <row r="1823" spans="13:18" x14ac:dyDescent="0.2">
      <c r="M1823" s="9"/>
      <c r="Q1823" s="9"/>
      <c r="R1823" s="9"/>
    </row>
    <row r="1824" spans="13:18" x14ac:dyDescent="0.2">
      <c r="M1824" s="9"/>
      <c r="Q1824" s="9"/>
      <c r="R1824" s="9"/>
    </row>
    <row r="1825" spans="13:18" x14ac:dyDescent="0.2">
      <c r="M1825" s="9"/>
      <c r="Q1825" s="9"/>
      <c r="R1825" s="9"/>
    </row>
    <row r="1826" spans="13:18" x14ac:dyDescent="0.2">
      <c r="M1826" s="9"/>
      <c r="Q1826" s="9"/>
      <c r="R1826" s="9"/>
    </row>
    <row r="1827" spans="13:18" x14ac:dyDescent="0.2">
      <c r="M1827" s="9"/>
      <c r="Q1827" s="9"/>
      <c r="R1827" s="9"/>
    </row>
    <row r="1828" spans="13:18" x14ac:dyDescent="0.2">
      <c r="M1828" s="9"/>
      <c r="Q1828" s="9"/>
      <c r="R1828" s="9"/>
    </row>
    <row r="1829" spans="13:18" x14ac:dyDescent="0.2">
      <c r="M1829" s="9"/>
      <c r="Q1829" s="9"/>
      <c r="R1829" s="9"/>
    </row>
    <row r="1830" spans="13:18" x14ac:dyDescent="0.2">
      <c r="M1830" s="9"/>
      <c r="Q1830" s="9"/>
      <c r="R1830" s="9"/>
    </row>
    <row r="1831" spans="13:18" x14ac:dyDescent="0.2">
      <c r="M1831" s="9"/>
      <c r="Q1831" s="9"/>
      <c r="R1831" s="9"/>
    </row>
    <row r="1832" spans="13:18" x14ac:dyDescent="0.2">
      <c r="M1832" s="9"/>
      <c r="Q1832" s="9"/>
      <c r="R1832" s="9"/>
    </row>
    <row r="1833" spans="13:18" x14ac:dyDescent="0.2">
      <c r="M1833" s="9"/>
      <c r="Q1833" s="9"/>
      <c r="R1833" s="9"/>
    </row>
    <row r="1834" spans="13:18" x14ac:dyDescent="0.2">
      <c r="M1834" s="9"/>
      <c r="Q1834" s="9"/>
      <c r="R1834" s="9"/>
    </row>
    <row r="1835" spans="13:18" x14ac:dyDescent="0.2">
      <c r="M1835" s="9"/>
      <c r="Q1835" s="9"/>
      <c r="R1835" s="9"/>
    </row>
    <row r="1836" spans="13:18" x14ac:dyDescent="0.2">
      <c r="M1836" s="9"/>
      <c r="Q1836" s="9"/>
      <c r="R1836" s="9"/>
    </row>
    <row r="1837" spans="13:18" x14ac:dyDescent="0.2">
      <c r="M1837" s="9"/>
      <c r="Q1837" s="9"/>
      <c r="R1837" s="9"/>
    </row>
    <row r="1838" spans="13:18" x14ac:dyDescent="0.2">
      <c r="M1838" s="9"/>
      <c r="Q1838" s="9"/>
      <c r="R1838" s="9"/>
    </row>
    <row r="1839" spans="13:18" x14ac:dyDescent="0.2">
      <c r="M1839" s="9"/>
      <c r="Q1839" s="9"/>
      <c r="R1839" s="9"/>
    </row>
    <row r="1840" spans="13:18" x14ac:dyDescent="0.2">
      <c r="M1840" s="9"/>
      <c r="Q1840" s="9"/>
      <c r="R1840" s="9"/>
    </row>
    <row r="1841" spans="13:18" x14ac:dyDescent="0.2">
      <c r="M1841" s="9"/>
      <c r="Q1841" s="9"/>
      <c r="R1841" s="9"/>
    </row>
    <row r="1842" spans="13:18" x14ac:dyDescent="0.2">
      <c r="M1842" s="9"/>
      <c r="Q1842" s="9"/>
      <c r="R1842" s="9"/>
    </row>
    <row r="1843" spans="13:18" x14ac:dyDescent="0.2">
      <c r="M1843" s="9"/>
      <c r="Q1843" s="9"/>
      <c r="R1843" s="9"/>
    </row>
    <row r="1844" spans="13:18" x14ac:dyDescent="0.2">
      <c r="M1844" s="9"/>
      <c r="Q1844" s="9"/>
      <c r="R1844" s="9"/>
    </row>
    <row r="1845" spans="13:18" x14ac:dyDescent="0.2">
      <c r="M1845" s="9"/>
      <c r="Q1845" s="9"/>
      <c r="R1845" s="9"/>
    </row>
    <row r="1846" spans="13:18" x14ac:dyDescent="0.2">
      <c r="M1846" s="9"/>
      <c r="Q1846" s="9"/>
      <c r="R1846" s="9"/>
    </row>
    <row r="1847" spans="13:18" x14ac:dyDescent="0.2">
      <c r="M1847" s="9"/>
      <c r="Q1847" s="9"/>
      <c r="R1847" s="9"/>
    </row>
    <row r="1848" spans="13:18" x14ac:dyDescent="0.2">
      <c r="M1848" s="9"/>
      <c r="Q1848" s="9"/>
      <c r="R1848" s="9"/>
    </row>
    <row r="1849" spans="13:18" x14ac:dyDescent="0.2">
      <c r="M1849" s="9"/>
      <c r="Q1849" s="9"/>
      <c r="R1849" s="9"/>
    </row>
    <row r="1850" spans="13:18" x14ac:dyDescent="0.2">
      <c r="M1850" s="9"/>
      <c r="Q1850" s="9"/>
      <c r="R1850" s="9"/>
    </row>
    <row r="1851" spans="13:18" x14ac:dyDescent="0.2">
      <c r="M1851" s="9"/>
      <c r="Q1851" s="9"/>
      <c r="R1851" s="9"/>
    </row>
    <row r="1852" spans="13:18" x14ac:dyDescent="0.2">
      <c r="M1852" s="9"/>
      <c r="Q1852" s="9"/>
      <c r="R1852" s="9"/>
    </row>
    <row r="1853" spans="13:18" x14ac:dyDescent="0.2">
      <c r="M1853" s="9"/>
      <c r="Q1853" s="9"/>
      <c r="R1853" s="9"/>
    </row>
    <row r="1854" spans="13:18" x14ac:dyDescent="0.2">
      <c r="M1854" s="9"/>
      <c r="Q1854" s="9"/>
      <c r="R1854" s="9"/>
    </row>
    <row r="1855" spans="13:18" x14ac:dyDescent="0.2">
      <c r="M1855" s="9"/>
      <c r="Q1855" s="9"/>
      <c r="R1855" s="9"/>
    </row>
    <row r="1856" spans="13:18" x14ac:dyDescent="0.2">
      <c r="M1856" s="9"/>
      <c r="Q1856" s="9"/>
      <c r="R1856" s="9"/>
    </row>
    <row r="1857" spans="13:18" x14ac:dyDescent="0.2">
      <c r="M1857" s="9"/>
      <c r="Q1857" s="9"/>
      <c r="R1857" s="9"/>
    </row>
    <row r="1858" spans="13:18" x14ac:dyDescent="0.2">
      <c r="M1858" s="9"/>
      <c r="Q1858" s="9"/>
      <c r="R1858" s="9"/>
    </row>
    <row r="1859" spans="13:18" x14ac:dyDescent="0.2">
      <c r="M1859" s="9"/>
      <c r="Q1859" s="9"/>
      <c r="R1859" s="9"/>
    </row>
    <row r="1860" spans="13:18" x14ac:dyDescent="0.2">
      <c r="M1860" s="9"/>
      <c r="Q1860" s="9"/>
      <c r="R1860" s="9"/>
    </row>
    <row r="1861" spans="13:18" x14ac:dyDescent="0.2">
      <c r="M1861" s="9"/>
      <c r="Q1861" s="9"/>
      <c r="R1861" s="9"/>
    </row>
    <row r="1862" spans="13:18" x14ac:dyDescent="0.2">
      <c r="M1862" s="9"/>
      <c r="Q1862" s="9"/>
      <c r="R1862" s="9"/>
    </row>
    <row r="1863" spans="13:18" x14ac:dyDescent="0.2">
      <c r="M1863" s="9"/>
      <c r="Q1863" s="9"/>
      <c r="R1863" s="9"/>
    </row>
    <row r="1864" spans="13:18" x14ac:dyDescent="0.2">
      <c r="M1864" s="9"/>
      <c r="Q1864" s="9"/>
      <c r="R1864" s="9"/>
    </row>
    <row r="1865" spans="13:18" x14ac:dyDescent="0.2">
      <c r="M1865" s="9"/>
      <c r="Q1865" s="9"/>
      <c r="R1865" s="9"/>
    </row>
    <row r="1866" spans="13:18" x14ac:dyDescent="0.2">
      <c r="M1866" s="9"/>
      <c r="Q1866" s="9"/>
      <c r="R1866" s="9"/>
    </row>
    <row r="1867" spans="13:18" x14ac:dyDescent="0.2">
      <c r="M1867" s="9"/>
      <c r="Q1867" s="9"/>
      <c r="R1867" s="9"/>
    </row>
    <row r="1868" spans="13:18" x14ac:dyDescent="0.2">
      <c r="M1868" s="9"/>
      <c r="Q1868" s="9"/>
      <c r="R1868" s="9"/>
    </row>
    <row r="1869" spans="13:18" x14ac:dyDescent="0.2">
      <c r="M1869" s="9"/>
      <c r="Q1869" s="9"/>
      <c r="R1869" s="9"/>
    </row>
    <row r="1870" spans="13:18" x14ac:dyDescent="0.2">
      <c r="M1870" s="9"/>
      <c r="Q1870" s="9"/>
      <c r="R1870" s="9"/>
    </row>
    <row r="1871" spans="13:18" x14ac:dyDescent="0.2">
      <c r="M1871" s="9"/>
      <c r="Q1871" s="9"/>
      <c r="R1871" s="9"/>
    </row>
    <row r="1872" spans="13:18" x14ac:dyDescent="0.2">
      <c r="M1872" s="9"/>
      <c r="Q1872" s="9"/>
      <c r="R1872" s="9"/>
    </row>
    <row r="1873" spans="13:18" x14ac:dyDescent="0.2">
      <c r="M1873" s="9"/>
      <c r="Q1873" s="9"/>
      <c r="R1873" s="9"/>
    </row>
    <row r="1874" spans="13:18" x14ac:dyDescent="0.2">
      <c r="M1874" s="9"/>
      <c r="Q1874" s="9"/>
      <c r="R1874" s="9"/>
    </row>
    <row r="1875" spans="13:18" x14ac:dyDescent="0.2">
      <c r="M1875" s="9"/>
      <c r="Q1875" s="9"/>
      <c r="R1875" s="9"/>
    </row>
    <row r="1876" spans="13:18" x14ac:dyDescent="0.2">
      <c r="M1876" s="9"/>
      <c r="Q1876" s="9"/>
      <c r="R1876" s="9"/>
    </row>
    <row r="1877" spans="13:18" x14ac:dyDescent="0.2">
      <c r="M1877" s="9"/>
      <c r="Q1877" s="9"/>
      <c r="R1877" s="9"/>
    </row>
    <row r="1878" spans="13:18" x14ac:dyDescent="0.2">
      <c r="M1878" s="9"/>
      <c r="Q1878" s="9"/>
      <c r="R1878" s="9"/>
    </row>
    <row r="1879" spans="13:18" x14ac:dyDescent="0.2">
      <c r="M1879" s="9"/>
      <c r="Q1879" s="9"/>
      <c r="R1879" s="9"/>
    </row>
    <row r="1880" spans="13:18" x14ac:dyDescent="0.2">
      <c r="M1880" s="9"/>
      <c r="Q1880" s="9"/>
      <c r="R1880" s="9"/>
    </row>
    <row r="1881" spans="13:18" x14ac:dyDescent="0.2">
      <c r="M1881" s="9"/>
      <c r="Q1881" s="9"/>
      <c r="R1881" s="9"/>
    </row>
    <row r="1882" spans="13:18" x14ac:dyDescent="0.2">
      <c r="M1882" s="9"/>
      <c r="Q1882" s="9"/>
      <c r="R1882" s="9"/>
    </row>
    <row r="1883" spans="13:18" x14ac:dyDescent="0.2">
      <c r="M1883" s="9"/>
      <c r="Q1883" s="9"/>
      <c r="R1883" s="9"/>
    </row>
    <row r="1884" spans="13:18" x14ac:dyDescent="0.2">
      <c r="M1884" s="9"/>
      <c r="Q1884" s="9"/>
      <c r="R1884" s="9"/>
    </row>
    <row r="1885" spans="13:18" x14ac:dyDescent="0.2">
      <c r="M1885" s="9"/>
      <c r="Q1885" s="9"/>
      <c r="R1885" s="9"/>
    </row>
    <row r="1886" spans="13:18" x14ac:dyDescent="0.2">
      <c r="M1886" s="9"/>
      <c r="Q1886" s="9"/>
      <c r="R1886" s="9"/>
    </row>
    <row r="1887" spans="13:18" x14ac:dyDescent="0.2">
      <c r="M1887" s="9"/>
      <c r="Q1887" s="9"/>
      <c r="R1887" s="9"/>
    </row>
    <row r="1888" spans="13:18" x14ac:dyDescent="0.2">
      <c r="M1888" s="9"/>
      <c r="Q1888" s="9"/>
      <c r="R1888" s="9"/>
    </row>
    <row r="1889" spans="13:18" x14ac:dyDescent="0.2">
      <c r="M1889" s="9"/>
      <c r="Q1889" s="9"/>
      <c r="R1889" s="9"/>
    </row>
    <row r="1890" spans="13:18" x14ac:dyDescent="0.2">
      <c r="M1890" s="9"/>
      <c r="Q1890" s="9"/>
      <c r="R1890" s="9"/>
    </row>
    <row r="1891" spans="13:18" x14ac:dyDescent="0.2">
      <c r="M1891" s="9"/>
      <c r="Q1891" s="9"/>
      <c r="R1891" s="9"/>
    </row>
    <row r="1892" spans="13:18" x14ac:dyDescent="0.2">
      <c r="M1892" s="9"/>
      <c r="Q1892" s="9"/>
      <c r="R1892" s="9"/>
    </row>
    <row r="1893" spans="13:18" x14ac:dyDescent="0.2">
      <c r="M1893" s="9"/>
      <c r="Q1893" s="9"/>
      <c r="R1893" s="9"/>
    </row>
    <row r="1894" spans="13:18" x14ac:dyDescent="0.2">
      <c r="M1894" s="9"/>
      <c r="Q1894" s="9"/>
      <c r="R1894" s="9"/>
    </row>
    <row r="1895" spans="13:18" x14ac:dyDescent="0.2">
      <c r="M1895" s="9"/>
      <c r="Q1895" s="9"/>
      <c r="R1895" s="9"/>
    </row>
    <row r="1896" spans="13:18" x14ac:dyDescent="0.2">
      <c r="M1896" s="9"/>
      <c r="Q1896" s="9"/>
      <c r="R1896" s="9"/>
    </row>
    <row r="1897" spans="13:18" x14ac:dyDescent="0.2">
      <c r="M1897" s="9"/>
      <c r="Q1897" s="9"/>
      <c r="R1897" s="9"/>
    </row>
    <row r="1898" spans="13:18" x14ac:dyDescent="0.2">
      <c r="M1898" s="9"/>
      <c r="Q1898" s="9"/>
      <c r="R1898" s="9"/>
    </row>
    <row r="1899" spans="13:18" x14ac:dyDescent="0.2">
      <c r="M1899" s="9"/>
      <c r="Q1899" s="9"/>
      <c r="R1899" s="9"/>
    </row>
    <row r="1900" spans="13:18" x14ac:dyDescent="0.2">
      <c r="M1900" s="9"/>
      <c r="Q1900" s="9"/>
      <c r="R1900" s="9"/>
    </row>
    <row r="1901" spans="13:18" x14ac:dyDescent="0.2">
      <c r="M1901" s="9"/>
      <c r="Q1901" s="9"/>
      <c r="R1901" s="9"/>
    </row>
    <row r="1902" spans="13:18" x14ac:dyDescent="0.2">
      <c r="M1902" s="9"/>
      <c r="Q1902" s="9"/>
      <c r="R1902" s="9"/>
    </row>
    <row r="1903" spans="13:18" x14ac:dyDescent="0.2">
      <c r="M1903" s="9"/>
      <c r="Q1903" s="9"/>
      <c r="R1903" s="9"/>
    </row>
    <row r="1904" spans="13:18" x14ac:dyDescent="0.2">
      <c r="M1904" s="9"/>
      <c r="Q1904" s="9"/>
      <c r="R1904" s="9"/>
    </row>
    <row r="1905" spans="13:18" x14ac:dyDescent="0.2">
      <c r="M1905" s="9"/>
      <c r="Q1905" s="9"/>
      <c r="R1905" s="9"/>
    </row>
    <row r="1906" spans="13:18" x14ac:dyDescent="0.2">
      <c r="M1906" s="9"/>
      <c r="Q1906" s="9"/>
      <c r="R1906" s="9"/>
    </row>
    <row r="1907" spans="13:18" x14ac:dyDescent="0.2">
      <c r="M1907" s="9"/>
      <c r="Q1907" s="9"/>
      <c r="R1907" s="9"/>
    </row>
    <row r="1908" spans="13:18" x14ac:dyDescent="0.2">
      <c r="M1908" s="9"/>
      <c r="Q1908" s="9"/>
      <c r="R1908" s="9"/>
    </row>
    <row r="1909" spans="13:18" x14ac:dyDescent="0.2">
      <c r="M1909" s="9"/>
      <c r="Q1909" s="9"/>
      <c r="R1909" s="9"/>
    </row>
    <row r="1910" spans="13:18" x14ac:dyDescent="0.2">
      <c r="M1910" s="9"/>
      <c r="Q1910" s="9"/>
      <c r="R1910" s="9"/>
    </row>
    <row r="1911" spans="13:18" x14ac:dyDescent="0.2">
      <c r="M1911" s="9"/>
      <c r="Q1911" s="9"/>
      <c r="R1911" s="9"/>
    </row>
    <row r="1912" spans="13:18" x14ac:dyDescent="0.2">
      <c r="M1912" s="9"/>
      <c r="Q1912" s="9"/>
      <c r="R1912" s="9"/>
    </row>
    <row r="1913" spans="13:18" x14ac:dyDescent="0.2">
      <c r="M1913" s="9"/>
      <c r="Q1913" s="9"/>
      <c r="R1913" s="9"/>
    </row>
    <row r="1914" spans="13:18" x14ac:dyDescent="0.2">
      <c r="M1914" s="9"/>
      <c r="Q1914" s="9"/>
      <c r="R1914" s="9"/>
    </row>
    <row r="1915" spans="13:18" x14ac:dyDescent="0.2">
      <c r="M1915" s="9"/>
      <c r="Q1915" s="9"/>
      <c r="R1915" s="9"/>
    </row>
    <row r="1916" spans="13:18" x14ac:dyDescent="0.2">
      <c r="M1916" s="9"/>
      <c r="Q1916" s="9"/>
      <c r="R1916" s="9"/>
    </row>
    <row r="1917" spans="13:18" x14ac:dyDescent="0.2">
      <c r="M1917" s="9"/>
      <c r="Q1917" s="9"/>
      <c r="R1917" s="9"/>
    </row>
    <row r="1918" spans="13:18" x14ac:dyDescent="0.2">
      <c r="M1918" s="9"/>
      <c r="Q1918" s="9"/>
      <c r="R1918" s="9"/>
    </row>
    <row r="1919" spans="13:18" x14ac:dyDescent="0.2">
      <c r="M1919" s="9"/>
      <c r="Q1919" s="9"/>
      <c r="R1919" s="9"/>
    </row>
    <row r="1920" spans="13:18" x14ac:dyDescent="0.2">
      <c r="M1920" s="9"/>
      <c r="Q1920" s="9"/>
      <c r="R1920" s="9"/>
    </row>
    <row r="1921" spans="13:18" x14ac:dyDescent="0.2">
      <c r="M1921" s="9"/>
      <c r="Q1921" s="9"/>
      <c r="R1921" s="9"/>
    </row>
    <row r="1922" spans="13:18" x14ac:dyDescent="0.2">
      <c r="M1922" s="9"/>
      <c r="Q1922" s="9"/>
      <c r="R1922" s="9"/>
    </row>
    <row r="1923" spans="13:18" x14ac:dyDescent="0.2">
      <c r="M1923" s="9"/>
      <c r="Q1923" s="9"/>
      <c r="R1923" s="9"/>
    </row>
    <row r="1924" spans="13:18" x14ac:dyDescent="0.2">
      <c r="M1924" s="9"/>
      <c r="Q1924" s="9"/>
      <c r="R1924" s="9"/>
    </row>
    <row r="1925" spans="13:18" x14ac:dyDescent="0.2">
      <c r="M1925" s="9"/>
      <c r="Q1925" s="9"/>
      <c r="R1925" s="9"/>
    </row>
    <row r="1926" spans="13:18" x14ac:dyDescent="0.2">
      <c r="M1926" s="9"/>
      <c r="Q1926" s="9"/>
      <c r="R1926" s="9"/>
    </row>
    <row r="1927" spans="13:18" x14ac:dyDescent="0.2">
      <c r="M1927" s="9"/>
      <c r="Q1927" s="9"/>
      <c r="R1927" s="9"/>
    </row>
    <row r="1928" spans="13:18" x14ac:dyDescent="0.2">
      <c r="M1928" s="9"/>
      <c r="Q1928" s="9"/>
      <c r="R1928" s="9"/>
    </row>
    <row r="1929" spans="13:18" x14ac:dyDescent="0.2">
      <c r="M1929" s="9"/>
      <c r="Q1929" s="9"/>
      <c r="R1929" s="9"/>
    </row>
    <row r="1930" spans="13:18" x14ac:dyDescent="0.2">
      <c r="M1930" s="9"/>
      <c r="Q1930" s="9"/>
      <c r="R1930" s="9"/>
    </row>
    <row r="1931" spans="13:18" x14ac:dyDescent="0.2">
      <c r="M1931" s="9"/>
      <c r="Q1931" s="9"/>
      <c r="R1931" s="9"/>
    </row>
    <row r="1932" spans="13:18" x14ac:dyDescent="0.2">
      <c r="M1932" s="9"/>
      <c r="Q1932" s="9"/>
      <c r="R1932" s="9"/>
    </row>
    <row r="1933" spans="13:18" x14ac:dyDescent="0.2">
      <c r="M1933" s="9"/>
      <c r="Q1933" s="9"/>
      <c r="R1933" s="9"/>
    </row>
    <row r="1934" spans="13:18" x14ac:dyDescent="0.2">
      <c r="M1934" s="9"/>
      <c r="Q1934" s="9"/>
      <c r="R1934" s="9"/>
    </row>
    <row r="1935" spans="13:18" x14ac:dyDescent="0.2">
      <c r="M1935" s="9"/>
      <c r="Q1935" s="9"/>
      <c r="R1935" s="9"/>
    </row>
    <row r="1936" spans="13:18" x14ac:dyDescent="0.2">
      <c r="M1936" s="9"/>
      <c r="Q1936" s="9"/>
      <c r="R1936" s="9"/>
    </row>
    <row r="1937" spans="13:18" x14ac:dyDescent="0.2">
      <c r="M1937" s="9"/>
      <c r="Q1937" s="9"/>
      <c r="R1937" s="9"/>
    </row>
    <row r="1938" spans="13:18" x14ac:dyDescent="0.2">
      <c r="M1938" s="9"/>
      <c r="Q1938" s="9"/>
      <c r="R1938" s="9"/>
    </row>
    <row r="1939" spans="13:18" x14ac:dyDescent="0.2">
      <c r="M1939" s="9"/>
      <c r="Q1939" s="9"/>
      <c r="R1939" s="9"/>
    </row>
    <row r="1940" spans="13:18" x14ac:dyDescent="0.2">
      <c r="M1940" s="9"/>
      <c r="Q1940" s="9"/>
      <c r="R1940" s="9"/>
    </row>
    <row r="1941" spans="13:18" x14ac:dyDescent="0.2">
      <c r="M1941" s="9"/>
      <c r="Q1941" s="9"/>
      <c r="R1941" s="9"/>
    </row>
    <row r="1942" spans="13:18" x14ac:dyDescent="0.2">
      <c r="M1942" s="9"/>
      <c r="Q1942" s="9"/>
      <c r="R1942" s="9"/>
    </row>
    <row r="1943" spans="13:18" x14ac:dyDescent="0.2">
      <c r="M1943" s="9"/>
      <c r="Q1943" s="9"/>
      <c r="R1943" s="9"/>
    </row>
    <row r="1944" spans="13:18" x14ac:dyDescent="0.2">
      <c r="M1944" s="9"/>
      <c r="Q1944" s="9"/>
      <c r="R1944" s="9"/>
    </row>
    <row r="1945" spans="13:18" x14ac:dyDescent="0.2">
      <c r="M1945" s="9"/>
      <c r="Q1945" s="9"/>
      <c r="R1945" s="9"/>
    </row>
    <row r="1946" spans="13:18" x14ac:dyDescent="0.2">
      <c r="M1946" s="9"/>
      <c r="Q1946" s="9"/>
      <c r="R1946" s="9"/>
    </row>
    <row r="1947" spans="13:18" x14ac:dyDescent="0.2">
      <c r="M1947" s="9"/>
      <c r="Q1947" s="9"/>
      <c r="R1947" s="9"/>
    </row>
    <row r="1948" spans="13:18" x14ac:dyDescent="0.2">
      <c r="M1948" s="9"/>
      <c r="Q1948" s="9"/>
      <c r="R1948" s="9"/>
    </row>
    <row r="1949" spans="13:18" x14ac:dyDescent="0.2">
      <c r="M1949" s="9"/>
      <c r="Q1949" s="9"/>
      <c r="R1949" s="9"/>
    </row>
    <row r="1950" spans="13:18" x14ac:dyDescent="0.2">
      <c r="M1950" s="9"/>
      <c r="Q1950" s="9"/>
      <c r="R1950" s="9"/>
    </row>
    <row r="1951" spans="13:18" x14ac:dyDescent="0.2">
      <c r="M1951" s="9"/>
      <c r="Q1951" s="9"/>
      <c r="R1951" s="9"/>
    </row>
    <row r="1952" spans="13:18" x14ac:dyDescent="0.2">
      <c r="M1952" s="9"/>
      <c r="Q1952" s="9"/>
      <c r="R1952" s="9"/>
    </row>
    <row r="1953" spans="13:18" x14ac:dyDescent="0.2">
      <c r="M1953" s="9"/>
      <c r="Q1953" s="9"/>
      <c r="R1953" s="9"/>
    </row>
    <row r="1954" spans="13:18" x14ac:dyDescent="0.2">
      <c r="M1954" s="9"/>
      <c r="Q1954" s="9"/>
      <c r="R1954" s="9"/>
    </row>
    <row r="1955" spans="13:18" x14ac:dyDescent="0.2">
      <c r="M1955" s="9"/>
      <c r="Q1955" s="9"/>
      <c r="R1955" s="9"/>
    </row>
    <row r="1956" spans="13:18" x14ac:dyDescent="0.2">
      <c r="M1956" s="9"/>
      <c r="Q1956" s="9"/>
      <c r="R1956" s="9"/>
    </row>
    <row r="1957" spans="13:18" x14ac:dyDescent="0.2">
      <c r="M1957" s="9"/>
      <c r="Q1957" s="9"/>
      <c r="R1957" s="9"/>
    </row>
    <row r="1958" spans="13:18" x14ac:dyDescent="0.2">
      <c r="M1958" s="9"/>
      <c r="Q1958" s="9"/>
      <c r="R1958" s="9"/>
    </row>
    <row r="1959" spans="13:18" x14ac:dyDescent="0.2">
      <c r="M1959" s="9"/>
      <c r="Q1959" s="9"/>
      <c r="R1959" s="9"/>
    </row>
    <row r="1960" spans="13:18" x14ac:dyDescent="0.2">
      <c r="M1960" s="9"/>
      <c r="Q1960" s="9"/>
      <c r="R1960" s="9"/>
    </row>
    <row r="1961" spans="13:18" x14ac:dyDescent="0.2">
      <c r="M1961" s="9"/>
      <c r="Q1961" s="9"/>
      <c r="R1961" s="9"/>
    </row>
    <row r="1962" spans="13:18" x14ac:dyDescent="0.2">
      <c r="M1962" s="9"/>
      <c r="Q1962" s="9"/>
      <c r="R1962" s="9"/>
    </row>
    <row r="1963" spans="13:18" x14ac:dyDescent="0.2">
      <c r="M1963" s="9"/>
      <c r="Q1963" s="9"/>
      <c r="R1963" s="9"/>
    </row>
    <row r="1964" spans="13:18" x14ac:dyDescent="0.2">
      <c r="M1964" s="9"/>
      <c r="Q1964" s="9"/>
      <c r="R1964" s="9"/>
    </row>
    <row r="1965" spans="13:18" x14ac:dyDescent="0.2">
      <c r="M1965" s="9"/>
      <c r="Q1965" s="9"/>
      <c r="R1965" s="9"/>
    </row>
    <row r="1966" spans="13:18" x14ac:dyDescent="0.2">
      <c r="M1966" s="9"/>
      <c r="Q1966" s="9"/>
      <c r="R1966" s="9"/>
    </row>
    <row r="1967" spans="13:18" x14ac:dyDescent="0.2">
      <c r="M1967" s="9"/>
      <c r="Q1967" s="9"/>
      <c r="R1967" s="9"/>
    </row>
    <row r="1968" spans="13:18" x14ac:dyDescent="0.2">
      <c r="M1968" s="9"/>
      <c r="Q1968" s="9"/>
      <c r="R1968" s="9"/>
    </row>
    <row r="1969" spans="13:18" x14ac:dyDescent="0.2">
      <c r="M1969" s="9"/>
      <c r="Q1969" s="9"/>
      <c r="R1969" s="9"/>
    </row>
    <row r="1970" spans="13:18" x14ac:dyDescent="0.2">
      <c r="M1970" s="9"/>
      <c r="Q1970" s="9"/>
      <c r="R1970" s="9"/>
    </row>
    <row r="1971" spans="13:18" x14ac:dyDescent="0.2">
      <c r="M1971" s="9"/>
      <c r="Q1971" s="9"/>
      <c r="R1971" s="9"/>
    </row>
    <row r="1972" spans="13:18" x14ac:dyDescent="0.2">
      <c r="M1972" s="9"/>
      <c r="Q1972" s="9"/>
      <c r="R1972" s="9"/>
    </row>
    <row r="1973" spans="13:18" x14ac:dyDescent="0.2">
      <c r="M1973" s="9"/>
      <c r="Q1973" s="9"/>
      <c r="R1973" s="9"/>
    </row>
    <row r="1974" spans="13:18" x14ac:dyDescent="0.2">
      <c r="M1974" s="9"/>
      <c r="Q1974" s="9"/>
      <c r="R1974" s="9"/>
    </row>
    <row r="1975" spans="13:18" x14ac:dyDescent="0.2">
      <c r="M1975" s="9"/>
      <c r="Q1975" s="9"/>
      <c r="R1975" s="9"/>
    </row>
    <row r="1976" spans="13:18" x14ac:dyDescent="0.2">
      <c r="M1976" s="9"/>
      <c r="Q1976" s="9"/>
      <c r="R1976" s="9"/>
    </row>
    <row r="1977" spans="13:18" x14ac:dyDescent="0.2">
      <c r="M1977" s="9"/>
      <c r="Q1977" s="9"/>
      <c r="R1977" s="9"/>
    </row>
    <row r="1978" spans="13:18" x14ac:dyDescent="0.2">
      <c r="M1978" s="9"/>
      <c r="Q1978" s="9"/>
      <c r="R1978" s="9"/>
    </row>
    <row r="1979" spans="13:18" x14ac:dyDescent="0.2">
      <c r="M1979" s="9"/>
      <c r="Q1979" s="9"/>
      <c r="R1979" s="9"/>
    </row>
    <row r="1980" spans="13:18" x14ac:dyDescent="0.2">
      <c r="M1980" s="9"/>
      <c r="Q1980" s="9"/>
      <c r="R1980" s="9"/>
    </row>
    <row r="1981" spans="13:18" x14ac:dyDescent="0.2">
      <c r="M1981" s="9"/>
      <c r="Q1981" s="9"/>
      <c r="R1981" s="9"/>
    </row>
    <row r="1982" spans="13:18" x14ac:dyDescent="0.2">
      <c r="M1982" s="9"/>
      <c r="Q1982" s="9"/>
      <c r="R1982" s="9"/>
    </row>
    <row r="1983" spans="13:18" x14ac:dyDescent="0.2">
      <c r="M1983" s="9"/>
      <c r="Q1983" s="9"/>
      <c r="R1983" s="9"/>
    </row>
    <row r="1984" spans="13:18" x14ac:dyDescent="0.2">
      <c r="M1984" s="9"/>
      <c r="Q1984" s="9"/>
      <c r="R1984" s="9"/>
    </row>
    <row r="1985" spans="13:18" x14ac:dyDescent="0.2">
      <c r="M1985" s="9"/>
      <c r="Q1985" s="9"/>
      <c r="R1985" s="9"/>
    </row>
    <row r="1986" spans="13:18" x14ac:dyDescent="0.2">
      <c r="M1986" s="9"/>
      <c r="Q1986" s="9"/>
      <c r="R1986" s="9"/>
    </row>
    <row r="1987" spans="13:18" x14ac:dyDescent="0.2">
      <c r="M1987" s="9"/>
      <c r="Q1987" s="9"/>
      <c r="R1987" s="9"/>
    </row>
    <row r="1988" spans="13:18" x14ac:dyDescent="0.2">
      <c r="M1988" s="9"/>
      <c r="Q1988" s="9"/>
      <c r="R1988" s="9"/>
    </row>
    <row r="1989" spans="13:18" x14ac:dyDescent="0.2">
      <c r="M1989" s="9"/>
      <c r="Q1989" s="9"/>
      <c r="R1989" s="9"/>
    </row>
    <row r="1990" spans="13:18" x14ac:dyDescent="0.2">
      <c r="M1990" s="9"/>
      <c r="Q1990" s="9"/>
      <c r="R1990" s="9"/>
    </row>
    <row r="1991" spans="13:18" x14ac:dyDescent="0.2">
      <c r="M1991" s="9"/>
      <c r="Q1991" s="9"/>
      <c r="R1991" s="9"/>
    </row>
    <row r="1992" spans="13:18" x14ac:dyDescent="0.2">
      <c r="M1992" s="9"/>
      <c r="Q1992" s="9"/>
      <c r="R1992" s="9"/>
    </row>
    <row r="1993" spans="13:18" x14ac:dyDescent="0.2">
      <c r="M1993" s="9"/>
      <c r="Q1993" s="9"/>
      <c r="R1993" s="9"/>
    </row>
    <row r="1994" spans="13:18" x14ac:dyDescent="0.2">
      <c r="M1994" s="9"/>
      <c r="Q1994" s="9"/>
      <c r="R1994" s="9"/>
    </row>
    <row r="1995" spans="13:18" x14ac:dyDescent="0.2">
      <c r="M1995" s="9"/>
      <c r="Q1995" s="9"/>
      <c r="R1995" s="9"/>
    </row>
    <row r="1996" spans="13:18" x14ac:dyDescent="0.2">
      <c r="M1996" s="9"/>
      <c r="Q1996" s="9"/>
      <c r="R1996" s="9"/>
    </row>
    <row r="1997" spans="13:18" x14ac:dyDescent="0.2">
      <c r="M1997" s="9"/>
      <c r="Q1997" s="9"/>
      <c r="R1997" s="9"/>
    </row>
    <row r="1998" spans="13:18" x14ac:dyDescent="0.2">
      <c r="M1998" s="9"/>
      <c r="Q1998" s="9"/>
      <c r="R1998" s="9"/>
    </row>
    <row r="1999" spans="13:18" x14ac:dyDescent="0.2">
      <c r="M1999" s="9"/>
      <c r="Q1999" s="9"/>
      <c r="R1999" s="9"/>
    </row>
    <row r="2000" spans="13:18" x14ac:dyDescent="0.2">
      <c r="M2000" s="9"/>
      <c r="Q2000" s="9"/>
      <c r="R2000" s="9"/>
    </row>
    <row r="2001" spans="13:18" x14ac:dyDescent="0.2">
      <c r="M2001" s="9"/>
      <c r="Q2001" s="9"/>
      <c r="R2001" s="9"/>
    </row>
    <row r="2002" spans="13:18" x14ac:dyDescent="0.2">
      <c r="M2002" s="9"/>
      <c r="Q2002" s="9"/>
      <c r="R2002" s="9"/>
    </row>
    <row r="2003" spans="13:18" x14ac:dyDescent="0.2">
      <c r="M2003" s="9"/>
      <c r="Q2003" s="9"/>
      <c r="R2003" s="9"/>
    </row>
    <row r="2004" spans="13:18" x14ac:dyDescent="0.2">
      <c r="M2004" s="9"/>
      <c r="Q2004" s="9"/>
      <c r="R2004" s="9"/>
    </row>
    <row r="2005" spans="13:18" x14ac:dyDescent="0.2">
      <c r="M2005" s="9"/>
      <c r="Q2005" s="9"/>
      <c r="R2005" s="9"/>
    </row>
    <row r="2006" spans="13:18" x14ac:dyDescent="0.2">
      <c r="M2006" s="9"/>
      <c r="Q2006" s="9"/>
      <c r="R2006" s="9"/>
    </row>
    <row r="2007" spans="13:18" x14ac:dyDescent="0.2">
      <c r="M2007" s="9"/>
      <c r="Q2007" s="9"/>
      <c r="R2007" s="9"/>
    </row>
    <row r="2008" spans="13:18" x14ac:dyDescent="0.2">
      <c r="M2008" s="9"/>
      <c r="Q2008" s="9"/>
      <c r="R2008" s="9"/>
    </row>
    <row r="2009" spans="13:18" x14ac:dyDescent="0.2">
      <c r="M2009" s="9"/>
      <c r="Q2009" s="9"/>
      <c r="R2009" s="9"/>
    </row>
    <row r="2010" spans="13:18" x14ac:dyDescent="0.2">
      <c r="M2010" s="9"/>
      <c r="Q2010" s="9"/>
      <c r="R2010" s="9"/>
    </row>
    <row r="2011" spans="13:18" x14ac:dyDescent="0.2">
      <c r="M2011" s="9"/>
      <c r="Q2011" s="9"/>
      <c r="R2011" s="9"/>
    </row>
    <row r="2012" spans="13:18" x14ac:dyDescent="0.2">
      <c r="M2012" s="9"/>
      <c r="Q2012" s="9"/>
      <c r="R2012" s="9"/>
    </row>
    <row r="2013" spans="13:18" x14ac:dyDescent="0.2">
      <c r="M2013" s="9"/>
      <c r="Q2013" s="9"/>
      <c r="R2013" s="9"/>
    </row>
    <row r="2014" spans="13:18" x14ac:dyDescent="0.2">
      <c r="M2014" s="9"/>
      <c r="Q2014" s="9"/>
      <c r="R2014" s="9"/>
    </row>
    <row r="2015" spans="13:18" x14ac:dyDescent="0.2">
      <c r="M2015" s="9"/>
      <c r="Q2015" s="9"/>
      <c r="R2015" s="9"/>
    </row>
    <row r="2016" spans="13:18" x14ac:dyDescent="0.2">
      <c r="M2016" s="9"/>
      <c r="Q2016" s="9"/>
      <c r="R2016" s="9"/>
    </row>
    <row r="2017" spans="13:18" x14ac:dyDescent="0.2">
      <c r="M2017" s="9"/>
      <c r="Q2017" s="9"/>
      <c r="R2017" s="9"/>
    </row>
    <row r="2018" spans="13:18" x14ac:dyDescent="0.2">
      <c r="M2018" s="9"/>
      <c r="Q2018" s="9"/>
      <c r="R2018" s="9"/>
    </row>
    <row r="2019" spans="13:18" x14ac:dyDescent="0.2">
      <c r="M2019" s="9"/>
      <c r="Q2019" s="9"/>
      <c r="R2019" s="9"/>
    </row>
    <row r="2020" spans="13:18" x14ac:dyDescent="0.2">
      <c r="M2020" s="9"/>
      <c r="Q2020" s="9"/>
      <c r="R2020" s="9"/>
    </row>
    <row r="2021" spans="13:18" x14ac:dyDescent="0.2">
      <c r="M2021" s="9"/>
      <c r="Q2021" s="9"/>
      <c r="R2021" s="9"/>
    </row>
    <row r="2022" spans="13:18" x14ac:dyDescent="0.2">
      <c r="M2022" s="9"/>
      <c r="Q2022" s="9"/>
      <c r="R2022" s="9"/>
    </row>
    <row r="2023" spans="13:18" x14ac:dyDescent="0.2">
      <c r="M2023" s="9"/>
      <c r="Q2023" s="9"/>
      <c r="R2023" s="9"/>
    </row>
    <row r="2024" spans="13:18" x14ac:dyDescent="0.2">
      <c r="M2024" s="9"/>
      <c r="Q2024" s="9"/>
      <c r="R2024" s="9"/>
    </row>
    <row r="2025" spans="13:18" x14ac:dyDescent="0.2">
      <c r="M2025" s="9"/>
      <c r="Q2025" s="9"/>
      <c r="R2025" s="9"/>
    </row>
    <row r="2026" spans="13:18" x14ac:dyDescent="0.2">
      <c r="M2026" s="9"/>
      <c r="Q2026" s="9"/>
      <c r="R2026" s="9"/>
    </row>
    <row r="2027" spans="13:18" x14ac:dyDescent="0.2">
      <c r="M2027" s="9"/>
      <c r="Q2027" s="9"/>
      <c r="R2027" s="9"/>
    </row>
    <row r="2028" spans="13:18" x14ac:dyDescent="0.2">
      <c r="M2028" s="9"/>
      <c r="Q2028" s="9"/>
      <c r="R2028" s="9"/>
    </row>
    <row r="2029" spans="13:18" x14ac:dyDescent="0.2">
      <c r="M2029" s="9"/>
      <c r="Q2029" s="9"/>
      <c r="R2029" s="9"/>
    </row>
    <row r="2030" spans="13:18" x14ac:dyDescent="0.2">
      <c r="M2030" s="9"/>
      <c r="Q2030" s="9"/>
      <c r="R2030" s="9"/>
    </row>
    <row r="2031" spans="13:18" x14ac:dyDescent="0.2">
      <c r="M2031" s="9"/>
      <c r="Q2031" s="9"/>
      <c r="R2031" s="9"/>
    </row>
    <row r="2032" spans="13:18" x14ac:dyDescent="0.2">
      <c r="M2032" s="9"/>
      <c r="Q2032" s="9"/>
      <c r="R2032" s="9"/>
    </row>
    <row r="2033" spans="13:18" x14ac:dyDescent="0.2">
      <c r="M2033" s="9"/>
      <c r="Q2033" s="9"/>
      <c r="R2033" s="9"/>
    </row>
    <row r="2034" spans="13:18" x14ac:dyDescent="0.2">
      <c r="M2034" s="9"/>
      <c r="Q2034" s="9"/>
      <c r="R2034" s="9"/>
    </row>
    <row r="2035" spans="13:18" x14ac:dyDescent="0.2">
      <c r="M2035" s="9"/>
      <c r="Q2035" s="9"/>
      <c r="R2035" s="9"/>
    </row>
    <row r="2036" spans="13:18" x14ac:dyDescent="0.2">
      <c r="M2036" s="9"/>
      <c r="Q2036" s="9"/>
      <c r="R2036" s="9"/>
    </row>
    <row r="2037" spans="13:18" x14ac:dyDescent="0.2">
      <c r="M2037" s="9"/>
      <c r="Q2037" s="9"/>
      <c r="R2037" s="9"/>
    </row>
    <row r="2038" spans="13:18" x14ac:dyDescent="0.2">
      <c r="M2038" s="9"/>
      <c r="Q2038" s="9"/>
      <c r="R2038" s="9"/>
    </row>
    <row r="2039" spans="13:18" x14ac:dyDescent="0.2">
      <c r="M2039" s="9"/>
      <c r="Q2039" s="9"/>
      <c r="R2039" s="9"/>
    </row>
    <row r="2040" spans="13:18" x14ac:dyDescent="0.2">
      <c r="M2040" s="9"/>
      <c r="Q2040" s="9"/>
      <c r="R2040" s="9"/>
    </row>
    <row r="2041" spans="13:18" x14ac:dyDescent="0.2">
      <c r="M2041" s="9"/>
      <c r="Q2041" s="9"/>
      <c r="R2041" s="9"/>
    </row>
    <row r="2042" spans="13:18" x14ac:dyDescent="0.2">
      <c r="M2042" s="9"/>
      <c r="Q2042" s="9"/>
      <c r="R2042" s="9"/>
    </row>
    <row r="2043" spans="13:18" x14ac:dyDescent="0.2">
      <c r="M2043" s="9"/>
      <c r="Q2043" s="9"/>
      <c r="R2043" s="9"/>
    </row>
    <row r="2044" spans="13:18" x14ac:dyDescent="0.2">
      <c r="M2044" s="9"/>
      <c r="Q2044" s="9"/>
      <c r="R2044" s="9"/>
    </row>
    <row r="2045" spans="13:18" x14ac:dyDescent="0.2">
      <c r="M2045" s="9"/>
      <c r="Q2045" s="9"/>
      <c r="R2045" s="9"/>
    </row>
    <row r="2046" spans="13:18" x14ac:dyDescent="0.2">
      <c r="M2046" s="9"/>
      <c r="Q2046" s="9"/>
      <c r="R2046" s="9"/>
    </row>
    <row r="2047" spans="13:18" x14ac:dyDescent="0.2">
      <c r="M2047" s="9"/>
      <c r="Q2047" s="9"/>
      <c r="R2047" s="9"/>
    </row>
    <row r="2048" spans="13:18" x14ac:dyDescent="0.2">
      <c r="M2048" s="9"/>
      <c r="Q2048" s="9"/>
      <c r="R2048" s="9"/>
    </row>
    <row r="2049" spans="13:18" x14ac:dyDescent="0.2">
      <c r="M2049" s="9"/>
      <c r="Q2049" s="9"/>
      <c r="R2049" s="9"/>
    </row>
    <row r="2050" spans="13:18" x14ac:dyDescent="0.2">
      <c r="M2050" s="9"/>
      <c r="Q2050" s="9"/>
      <c r="R2050" s="9"/>
    </row>
    <row r="2051" spans="13:18" x14ac:dyDescent="0.2">
      <c r="M2051" s="9"/>
      <c r="Q2051" s="9"/>
      <c r="R2051" s="9"/>
    </row>
    <row r="2052" spans="13:18" x14ac:dyDescent="0.2">
      <c r="M2052" s="9"/>
      <c r="Q2052" s="9"/>
      <c r="R2052" s="9"/>
    </row>
    <row r="2053" spans="13:18" x14ac:dyDescent="0.2">
      <c r="M2053" s="9"/>
      <c r="Q2053" s="9"/>
      <c r="R2053" s="9"/>
    </row>
    <row r="2054" spans="13:18" x14ac:dyDescent="0.2">
      <c r="M2054" s="9"/>
      <c r="Q2054" s="9"/>
      <c r="R2054" s="9"/>
    </row>
    <row r="2055" spans="13:18" x14ac:dyDescent="0.2">
      <c r="M2055" s="9"/>
      <c r="Q2055" s="9"/>
      <c r="R2055" s="9"/>
    </row>
    <row r="2056" spans="13:18" x14ac:dyDescent="0.2">
      <c r="M2056" s="9"/>
      <c r="Q2056" s="9"/>
      <c r="R2056" s="9"/>
    </row>
    <row r="2057" spans="13:18" x14ac:dyDescent="0.2">
      <c r="M2057" s="9"/>
      <c r="Q2057" s="9"/>
      <c r="R2057" s="9"/>
    </row>
    <row r="2058" spans="13:18" x14ac:dyDescent="0.2">
      <c r="M2058" s="9"/>
      <c r="Q2058" s="9"/>
      <c r="R2058" s="9"/>
    </row>
    <row r="2059" spans="13:18" x14ac:dyDescent="0.2">
      <c r="M2059" s="9"/>
      <c r="Q2059" s="9"/>
      <c r="R2059" s="9"/>
    </row>
    <row r="2060" spans="13:18" x14ac:dyDescent="0.2">
      <c r="M2060" s="9"/>
      <c r="Q2060" s="9"/>
      <c r="R2060" s="9"/>
    </row>
    <row r="2061" spans="13:18" x14ac:dyDescent="0.2">
      <c r="M2061" s="9"/>
      <c r="Q2061" s="9"/>
      <c r="R2061" s="9"/>
    </row>
    <row r="2062" spans="13:18" x14ac:dyDescent="0.2">
      <c r="M2062" s="9"/>
      <c r="Q2062" s="9"/>
      <c r="R2062" s="9"/>
    </row>
    <row r="2063" spans="13:18" x14ac:dyDescent="0.2">
      <c r="M2063" s="9"/>
      <c r="Q2063" s="9"/>
      <c r="R2063" s="9"/>
    </row>
    <row r="2064" spans="13:18" x14ac:dyDescent="0.2">
      <c r="M2064" s="9"/>
      <c r="Q2064" s="9"/>
      <c r="R2064" s="9"/>
    </row>
    <row r="2065" spans="13:18" x14ac:dyDescent="0.2">
      <c r="M2065" s="9"/>
      <c r="Q2065" s="9"/>
      <c r="R2065" s="9"/>
    </row>
    <row r="2066" spans="13:18" x14ac:dyDescent="0.2">
      <c r="M2066" s="9"/>
      <c r="Q2066" s="9"/>
      <c r="R2066" s="9"/>
    </row>
    <row r="2067" spans="13:18" x14ac:dyDescent="0.2">
      <c r="M2067" s="9"/>
      <c r="Q2067" s="9"/>
      <c r="R2067" s="9"/>
    </row>
    <row r="2068" spans="13:18" x14ac:dyDescent="0.2">
      <c r="M2068" s="9"/>
      <c r="Q2068" s="9"/>
      <c r="R2068" s="9"/>
    </row>
    <row r="2069" spans="13:18" x14ac:dyDescent="0.2">
      <c r="M2069" s="9"/>
      <c r="Q2069" s="9"/>
      <c r="R2069" s="9"/>
    </row>
    <row r="2070" spans="13:18" x14ac:dyDescent="0.2">
      <c r="M2070" s="9"/>
      <c r="Q2070" s="9"/>
      <c r="R2070" s="9"/>
    </row>
    <row r="2071" spans="13:18" x14ac:dyDescent="0.2">
      <c r="M2071" s="9"/>
      <c r="Q2071" s="9"/>
      <c r="R2071" s="9"/>
    </row>
    <row r="2072" spans="13:18" x14ac:dyDescent="0.2">
      <c r="M2072" s="9"/>
      <c r="Q2072" s="9"/>
      <c r="R2072" s="9"/>
    </row>
    <row r="2073" spans="13:18" x14ac:dyDescent="0.2">
      <c r="M2073" s="9"/>
      <c r="Q2073" s="9"/>
      <c r="R2073" s="9"/>
    </row>
    <row r="2074" spans="13:18" x14ac:dyDescent="0.2">
      <c r="M2074" s="9"/>
      <c r="Q2074" s="9"/>
      <c r="R2074" s="9"/>
    </row>
    <row r="2075" spans="13:18" x14ac:dyDescent="0.2">
      <c r="M2075" s="9"/>
      <c r="Q2075" s="9"/>
      <c r="R2075" s="9"/>
    </row>
    <row r="2076" spans="13:18" x14ac:dyDescent="0.2">
      <c r="M2076" s="9"/>
      <c r="Q2076" s="9"/>
      <c r="R2076" s="9"/>
    </row>
    <row r="2077" spans="13:18" x14ac:dyDescent="0.2">
      <c r="M2077" s="9"/>
      <c r="Q2077" s="9"/>
      <c r="R2077" s="9"/>
    </row>
    <row r="2078" spans="13:18" x14ac:dyDescent="0.2">
      <c r="M2078" s="9"/>
      <c r="Q2078" s="9"/>
      <c r="R2078" s="9"/>
    </row>
    <row r="2079" spans="13:18" x14ac:dyDescent="0.2">
      <c r="M2079" s="9"/>
      <c r="Q2079" s="9"/>
      <c r="R2079" s="9"/>
    </row>
    <row r="2080" spans="13:18" x14ac:dyDescent="0.2">
      <c r="M2080" s="9"/>
      <c r="Q2080" s="9"/>
      <c r="R2080" s="9"/>
    </row>
    <row r="2081" spans="13:18" x14ac:dyDescent="0.2">
      <c r="M2081" s="9"/>
      <c r="Q2081" s="9"/>
      <c r="R2081" s="9"/>
    </row>
    <row r="2082" spans="13:18" x14ac:dyDescent="0.2">
      <c r="M2082" s="9"/>
      <c r="Q2082" s="9"/>
      <c r="R2082" s="9"/>
    </row>
    <row r="2083" spans="13:18" x14ac:dyDescent="0.2">
      <c r="M2083" s="9"/>
      <c r="Q2083" s="9"/>
      <c r="R2083" s="9"/>
    </row>
    <row r="2084" spans="13:18" x14ac:dyDescent="0.2">
      <c r="M2084" s="9"/>
      <c r="Q2084" s="9"/>
      <c r="R2084" s="9"/>
    </row>
    <row r="2085" spans="13:18" x14ac:dyDescent="0.2">
      <c r="M2085" s="9"/>
      <c r="Q2085" s="9"/>
      <c r="R2085" s="9"/>
    </row>
    <row r="2086" spans="13:18" x14ac:dyDescent="0.2">
      <c r="M2086" s="9"/>
      <c r="Q2086" s="9"/>
      <c r="R2086" s="9"/>
    </row>
    <row r="2087" spans="13:18" x14ac:dyDescent="0.2">
      <c r="M2087" s="9"/>
      <c r="Q2087" s="9"/>
      <c r="R2087" s="9"/>
    </row>
    <row r="2088" spans="13:18" x14ac:dyDescent="0.2">
      <c r="M2088" s="9"/>
      <c r="Q2088" s="9"/>
      <c r="R2088" s="9"/>
    </row>
    <row r="2089" spans="13:18" x14ac:dyDescent="0.2">
      <c r="M2089" s="9"/>
      <c r="Q2089" s="9"/>
      <c r="R2089" s="9"/>
    </row>
    <row r="2090" spans="13:18" x14ac:dyDescent="0.2">
      <c r="M2090" s="9"/>
      <c r="Q2090" s="9"/>
      <c r="R2090" s="9"/>
    </row>
    <row r="2091" spans="13:18" x14ac:dyDescent="0.2">
      <c r="M2091" s="9"/>
      <c r="Q2091" s="9"/>
      <c r="R2091" s="9"/>
    </row>
    <row r="2092" spans="13:18" x14ac:dyDescent="0.2">
      <c r="M2092" s="9"/>
      <c r="Q2092" s="9"/>
      <c r="R2092" s="9"/>
    </row>
    <row r="2093" spans="13:18" x14ac:dyDescent="0.2">
      <c r="M2093" s="9"/>
      <c r="Q2093" s="9"/>
      <c r="R2093" s="9"/>
    </row>
    <row r="2094" spans="13:18" x14ac:dyDescent="0.2">
      <c r="M2094" s="9"/>
      <c r="Q2094" s="9"/>
      <c r="R2094" s="9"/>
    </row>
    <row r="2095" spans="13:18" x14ac:dyDescent="0.2">
      <c r="M2095" s="9"/>
      <c r="Q2095" s="9"/>
      <c r="R2095" s="9"/>
    </row>
    <row r="2096" spans="13:18" x14ac:dyDescent="0.2">
      <c r="M2096" s="9"/>
      <c r="Q2096" s="9"/>
      <c r="R2096" s="9"/>
    </row>
    <row r="2097" spans="13:18" x14ac:dyDescent="0.2">
      <c r="M2097" s="9"/>
      <c r="Q2097" s="9"/>
      <c r="R2097" s="9"/>
    </row>
    <row r="2098" spans="13:18" x14ac:dyDescent="0.2">
      <c r="M2098" s="9"/>
      <c r="Q2098" s="9"/>
      <c r="R2098" s="9"/>
    </row>
    <row r="2099" spans="13:18" x14ac:dyDescent="0.2">
      <c r="M2099" s="9"/>
      <c r="Q2099" s="9"/>
      <c r="R2099" s="9"/>
    </row>
    <row r="2100" spans="13:18" x14ac:dyDescent="0.2">
      <c r="M2100" s="9"/>
      <c r="Q2100" s="9"/>
      <c r="R2100" s="9"/>
    </row>
    <row r="2101" spans="13:18" x14ac:dyDescent="0.2">
      <c r="M2101" s="9"/>
      <c r="Q2101" s="9"/>
      <c r="R2101" s="9"/>
    </row>
    <row r="2102" spans="13:18" x14ac:dyDescent="0.2">
      <c r="M2102" s="9"/>
      <c r="Q2102" s="9"/>
      <c r="R2102" s="9"/>
    </row>
    <row r="2103" spans="13:18" x14ac:dyDescent="0.2">
      <c r="M2103" s="9"/>
      <c r="Q2103" s="9"/>
      <c r="R2103" s="9"/>
    </row>
    <row r="2104" spans="13:18" x14ac:dyDescent="0.2">
      <c r="M2104" s="9"/>
      <c r="Q2104" s="9"/>
      <c r="R2104" s="9"/>
    </row>
    <row r="2105" spans="13:18" x14ac:dyDescent="0.2">
      <c r="M2105" s="9"/>
      <c r="Q2105" s="9"/>
      <c r="R2105" s="9"/>
    </row>
    <row r="2106" spans="13:18" x14ac:dyDescent="0.2">
      <c r="M2106" s="9"/>
      <c r="Q2106" s="9"/>
      <c r="R2106" s="9"/>
    </row>
    <row r="2107" spans="13:18" x14ac:dyDescent="0.2">
      <c r="M2107" s="9"/>
      <c r="Q2107" s="9"/>
      <c r="R2107" s="9"/>
    </row>
    <row r="2108" spans="13:18" x14ac:dyDescent="0.2">
      <c r="M2108" s="9"/>
      <c r="Q2108" s="9"/>
      <c r="R2108" s="9"/>
    </row>
    <row r="2109" spans="13:18" x14ac:dyDescent="0.2">
      <c r="M2109" s="9"/>
      <c r="Q2109" s="9"/>
      <c r="R2109" s="9"/>
    </row>
    <row r="2110" spans="13:18" x14ac:dyDescent="0.2">
      <c r="M2110" s="9"/>
      <c r="Q2110" s="9"/>
      <c r="R2110" s="9"/>
    </row>
    <row r="2111" spans="13:18" x14ac:dyDescent="0.2">
      <c r="M2111" s="9"/>
      <c r="Q2111" s="9"/>
      <c r="R2111" s="9"/>
    </row>
    <row r="2112" spans="13:18" x14ac:dyDescent="0.2">
      <c r="M2112" s="9"/>
      <c r="Q2112" s="9"/>
      <c r="R2112" s="9"/>
    </row>
    <row r="2113" spans="13:18" x14ac:dyDescent="0.2">
      <c r="M2113" s="9"/>
      <c r="Q2113" s="9"/>
      <c r="R2113" s="9"/>
    </row>
    <row r="2114" spans="13:18" x14ac:dyDescent="0.2">
      <c r="M2114" s="9"/>
      <c r="Q2114" s="9"/>
      <c r="R2114" s="9"/>
    </row>
    <row r="2115" spans="13:18" x14ac:dyDescent="0.2">
      <c r="M2115" s="9"/>
      <c r="Q2115" s="9"/>
      <c r="R2115" s="9"/>
    </row>
    <row r="2116" spans="13:18" x14ac:dyDescent="0.2">
      <c r="M2116" s="9"/>
      <c r="Q2116" s="9"/>
      <c r="R2116" s="9"/>
    </row>
    <row r="2117" spans="13:18" x14ac:dyDescent="0.2">
      <c r="M2117" s="9"/>
      <c r="Q2117" s="9"/>
      <c r="R2117" s="9"/>
    </row>
    <row r="2118" spans="13:18" x14ac:dyDescent="0.2">
      <c r="M2118" s="9"/>
      <c r="Q2118" s="9"/>
      <c r="R2118" s="9"/>
    </row>
    <row r="2119" spans="13:18" x14ac:dyDescent="0.2">
      <c r="M2119" s="9"/>
      <c r="Q2119" s="9"/>
      <c r="R2119" s="9"/>
    </row>
    <row r="2120" spans="13:18" x14ac:dyDescent="0.2">
      <c r="M2120" s="9"/>
      <c r="Q2120" s="9"/>
      <c r="R2120" s="9"/>
    </row>
    <row r="2121" spans="13:18" x14ac:dyDescent="0.2">
      <c r="M2121" s="9"/>
      <c r="Q2121" s="9"/>
      <c r="R2121" s="9"/>
    </row>
    <row r="2122" spans="13:18" x14ac:dyDescent="0.2">
      <c r="M2122" s="9"/>
      <c r="Q2122" s="9"/>
      <c r="R2122" s="9"/>
    </row>
    <row r="2123" spans="13:18" x14ac:dyDescent="0.2">
      <c r="M2123" s="9"/>
      <c r="Q2123" s="9"/>
      <c r="R2123" s="9"/>
    </row>
    <row r="2124" spans="13:18" x14ac:dyDescent="0.2">
      <c r="M2124" s="9"/>
      <c r="Q2124" s="9"/>
      <c r="R2124" s="9"/>
    </row>
    <row r="2125" spans="13:18" x14ac:dyDescent="0.2">
      <c r="M2125" s="9"/>
      <c r="Q2125" s="9"/>
      <c r="R2125" s="9"/>
    </row>
    <row r="2126" spans="13:18" x14ac:dyDescent="0.2">
      <c r="M2126" s="9"/>
      <c r="Q2126" s="9"/>
      <c r="R2126" s="9"/>
    </row>
    <row r="2127" spans="13:18" x14ac:dyDescent="0.2">
      <c r="M2127" s="9"/>
      <c r="Q2127" s="9"/>
      <c r="R2127" s="9"/>
    </row>
    <row r="2128" spans="13:18" x14ac:dyDescent="0.2">
      <c r="M2128" s="9"/>
      <c r="Q2128" s="9"/>
      <c r="R2128" s="9"/>
    </row>
    <row r="2129" spans="13:18" x14ac:dyDescent="0.2">
      <c r="M2129" s="9"/>
      <c r="Q2129" s="9"/>
      <c r="R2129" s="9"/>
    </row>
    <row r="2130" spans="13:18" x14ac:dyDescent="0.2">
      <c r="M2130" s="9"/>
      <c r="Q2130" s="9"/>
      <c r="R2130" s="9"/>
    </row>
    <row r="2131" spans="13:18" x14ac:dyDescent="0.2">
      <c r="M2131" s="9"/>
      <c r="Q2131" s="9"/>
      <c r="R2131" s="9"/>
    </row>
    <row r="2132" spans="13:18" x14ac:dyDescent="0.2">
      <c r="M2132" s="9"/>
      <c r="Q2132" s="9"/>
      <c r="R2132" s="9"/>
    </row>
    <row r="2133" spans="13:18" x14ac:dyDescent="0.2">
      <c r="M2133" s="9"/>
      <c r="Q2133" s="9"/>
      <c r="R2133" s="9"/>
    </row>
    <row r="2134" spans="13:18" x14ac:dyDescent="0.2">
      <c r="M2134" s="9"/>
      <c r="Q2134" s="9"/>
      <c r="R2134" s="9"/>
    </row>
    <row r="2135" spans="13:18" x14ac:dyDescent="0.2">
      <c r="M2135" s="9"/>
      <c r="Q2135" s="9"/>
      <c r="R2135" s="9"/>
    </row>
    <row r="2136" spans="13:18" x14ac:dyDescent="0.2">
      <c r="M2136" s="9"/>
      <c r="Q2136" s="9"/>
      <c r="R2136" s="9"/>
    </row>
    <row r="2137" spans="13:18" x14ac:dyDescent="0.2">
      <c r="M2137" s="9"/>
      <c r="Q2137" s="9"/>
      <c r="R2137" s="9"/>
    </row>
    <row r="2138" spans="13:18" x14ac:dyDescent="0.2">
      <c r="M2138" s="9"/>
      <c r="Q2138" s="9"/>
      <c r="R2138" s="9"/>
    </row>
    <row r="2139" spans="13:18" x14ac:dyDescent="0.2">
      <c r="M2139" s="9"/>
      <c r="Q2139" s="9"/>
      <c r="R2139" s="9"/>
    </row>
    <row r="2140" spans="13:18" x14ac:dyDescent="0.2">
      <c r="M2140" s="9"/>
      <c r="Q2140" s="9"/>
      <c r="R2140" s="9"/>
    </row>
    <row r="2141" spans="13:18" x14ac:dyDescent="0.2">
      <c r="M2141" s="9"/>
      <c r="Q2141" s="9"/>
      <c r="R2141" s="9"/>
    </row>
    <row r="2142" spans="13:18" x14ac:dyDescent="0.2">
      <c r="M2142" s="9"/>
      <c r="Q2142" s="9"/>
      <c r="R2142" s="9"/>
    </row>
    <row r="2143" spans="13:18" x14ac:dyDescent="0.2">
      <c r="M2143" s="9"/>
      <c r="Q2143" s="9"/>
      <c r="R2143" s="9"/>
    </row>
    <row r="2144" spans="13:18" x14ac:dyDescent="0.2">
      <c r="M2144" s="9"/>
      <c r="Q2144" s="9"/>
      <c r="R2144" s="9"/>
    </row>
    <row r="2145" spans="13:18" x14ac:dyDescent="0.2">
      <c r="M2145" s="9"/>
      <c r="Q2145" s="9"/>
      <c r="R2145" s="9"/>
    </row>
    <row r="2146" spans="13:18" x14ac:dyDescent="0.2">
      <c r="M2146" s="9"/>
      <c r="Q2146" s="9"/>
      <c r="R2146" s="9"/>
    </row>
    <row r="2147" spans="13:18" x14ac:dyDescent="0.2">
      <c r="M2147" s="9"/>
      <c r="Q2147" s="9"/>
      <c r="R2147" s="9"/>
    </row>
    <row r="2148" spans="13:18" x14ac:dyDescent="0.2">
      <c r="M2148" s="9"/>
      <c r="Q2148" s="9"/>
      <c r="R2148" s="9"/>
    </row>
    <row r="2149" spans="13:18" x14ac:dyDescent="0.2">
      <c r="M2149" s="9"/>
      <c r="Q2149" s="9"/>
      <c r="R2149" s="9"/>
    </row>
    <row r="2150" spans="13:18" x14ac:dyDescent="0.2">
      <c r="M2150" s="9"/>
      <c r="Q2150" s="9"/>
      <c r="R2150" s="9"/>
    </row>
    <row r="2151" spans="13:18" x14ac:dyDescent="0.2">
      <c r="M2151" s="9"/>
      <c r="Q2151" s="9"/>
      <c r="R2151" s="9"/>
    </row>
    <row r="2152" spans="13:18" x14ac:dyDescent="0.2">
      <c r="M2152" s="9"/>
      <c r="Q2152" s="9"/>
      <c r="R2152" s="9"/>
    </row>
    <row r="2153" spans="13:18" x14ac:dyDescent="0.2">
      <c r="M2153" s="9"/>
      <c r="Q2153" s="9"/>
      <c r="R2153" s="9"/>
    </row>
    <row r="2154" spans="13:18" x14ac:dyDescent="0.2">
      <c r="M2154" s="9"/>
      <c r="Q2154" s="9"/>
      <c r="R2154" s="9"/>
    </row>
    <row r="2155" spans="13:18" x14ac:dyDescent="0.2">
      <c r="M2155" s="9"/>
      <c r="Q2155" s="9"/>
      <c r="R2155" s="9"/>
    </row>
    <row r="2156" spans="13:18" x14ac:dyDescent="0.2">
      <c r="M2156" s="9"/>
      <c r="Q2156" s="9"/>
      <c r="R2156" s="9"/>
    </row>
    <row r="2157" spans="13:18" x14ac:dyDescent="0.2">
      <c r="M2157" s="9"/>
      <c r="Q2157" s="9"/>
      <c r="R2157" s="9"/>
    </row>
    <row r="2158" spans="13:18" x14ac:dyDescent="0.2">
      <c r="M2158" s="9"/>
      <c r="Q2158" s="9"/>
      <c r="R2158" s="9"/>
    </row>
    <row r="2159" spans="13:18" x14ac:dyDescent="0.2">
      <c r="M2159" s="9"/>
      <c r="Q2159" s="9"/>
      <c r="R2159" s="9"/>
    </row>
    <row r="2160" spans="13:18" x14ac:dyDescent="0.2">
      <c r="M2160" s="9"/>
      <c r="Q2160" s="9"/>
      <c r="R2160" s="9"/>
    </row>
    <row r="2161" spans="13:18" x14ac:dyDescent="0.2">
      <c r="M2161" s="9"/>
      <c r="Q2161" s="9"/>
      <c r="R2161" s="9"/>
    </row>
    <row r="2162" spans="13:18" x14ac:dyDescent="0.2">
      <c r="M2162" s="9"/>
      <c r="Q2162" s="9"/>
      <c r="R2162" s="9"/>
    </row>
    <row r="2163" spans="13:18" x14ac:dyDescent="0.2">
      <c r="M2163" s="9"/>
      <c r="Q2163" s="9"/>
      <c r="R2163" s="9"/>
    </row>
    <row r="2164" spans="13:18" x14ac:dyDescent="0.2">
      <c r="M2164" s="9"/>
      <c r="Q2164" s="9"/>
      <c r="R2164" s="9"/>
    </row>
    <row r="2165" spans="13:18" x14ac:dyDescent="0.2">
      <c r="M2165" s="9"/>
      <c r="Q2165" s="9"/>
      <c r="R2165" s="9"/>
    </row>
    <row r="2166" spans="13:18" x14ac:dyDescent="0.2">
      <c r="M2166" s="9"/>
      <c r="Q2166" s="9"/>
      <c r="R2166" s="9"/>
    </row>
    <row r="2167" spans="13:18" x14ac:dyDescent="0.2">
      <c r="M2167" s="9"/>
      <c r="Q2167" s="9"/>
      <c r="R2167" s="9"/>
    </row>
    <row r="2168" spans="13:18" x14ac:dyDescent="0.2">
      <c r="M2168" s="9"/>
      <c r="Q2168" s="9"/>
      <c r="R2168" s="9"/>
    </row>
    <row r="2169" spans="13:18" x14ac:dyDescent="0.2">
      <c r="M2169" s="9"/>
      <c r="Q2169" s="9"/>
      <c r="R2169" s="9"/>
    </row>
    <row r="2170" spans="13:18" x14ac:dyDescent="0.2">
      <c r="M2170" s="9"/>
      <c r="Q2170" s="9"/>
      <c r="R2170" s="9"/>
    </row>
    <row r="2171" spans="13:18" x14ac:dyDescent="0.2">
      <c r="M2171" s="9"/>
      <c r="Q2171" s="9"/>
      <c r="R2171" s="9"/>
    </row>
    <row r="2172" spans="13:18" x14ac:dyDescent="0.2">
      <c r="M2172" s="9"/>
      <c r="Q2172" s="9"/>
      <c r="R2172" s="9"/>
    </row>
    <row r="2173" spans="13:18" x14ac:dyDescent="0.2">
      <c r="M2173" s="9"/>
      <c r="Q2173" s="9"/>
      <c r="R2173" s="9"/>
    </row>
    <row r="2174" spans="13:18" x14ac:dyDescent="0.2">
      <c r="M2174" s="9"/>
      <c r="Q2174" s="9"/>
      <c r="R2174" s="9"/>
    </row>
    <row r="2175" spans="13:18" x14ac:dyDescent="0.2">
      <c r="M2175" s="9"/>
      <c r="Q2175" s="9"/>
      <c r="R2175" s="9"/>
    </row>
    <row r="2176" spans="13:18" x14ac:dyDescent="0.2">
      <c r="M2176" s="9"/>
      <c r="Q2176" s="9"/>
      <c r="R2176" s="9"/>
    </row>
    <row r="2177" spans="13:18" x14ac:dyDescent="0.2">
      <c r="M2177" s="9"/>
      <c r="Q2177" s="9"/>
      <c r="R2177" s="9"/>
    </row>
    <row r="2178" spans="13:18" x14ac:dyDescent="0.2">
      <c r="M2178" s="9"/>
      <c r="Q2178" s="9"/>
      <c r="R2178" s="9"/>
    </row>
    <row r="2179" spans="13:18" x14ac:dyDescent="0.2">
      <c r="M2179" s="9"/>
      <c r="Q2179" s="9"/>
      <c r="R2179" s="9"/>
    </row>
    <row r="2180" spans="13:18" x14ac:dyDescent="0.2">
      <c r="M2180" s="9"/>
      <c r="Q2180" s="9"/>
      <c r="R2180" s="9"/>
    </row>
    <row r="2181" spans="13:18" x14ac:dyDescent="0.2">
      <c r="M2181" s="9"/>
      <c r="Q2181" s="9"/>
      <c r="R2181" s="9"/>
    </row>
    <row r="2182" spans="13:18" x14ac:dyDescent="0.2">
      <c r="M2182" s="9"/>
      <c r="Q2182" s="9"/>
      <c r="R2182" s="9"/>
    </row>
    <row r="2183" spans="13:18" x14ac:dyDescent="0.2">
      <c r="M2183" s="9"/>
      <c r="Q2183" s="9"/>
      <c r="R2183" s="9"/>
    </row>
    <row r="2184" spans="13:18" x14ac:dyDescent="0.2">
      <c r="M2184" s="9"/>
      <c r="Q2184" s="9"/>
      <c r="R2184" s="9"/>
    </row>
    <row r="2185" spans="13:18" x14ac:dyDescent="0.2">
      <c r="M2185" s="9"/>
      <c r="Q2185" s="9"/>
      <c r="R2185" s="9"/>
    </row>
    <row r="2186" spans="13:18" x14ac:dyDescent="0.2">
      <c r="M2186" s="9"/>
      <c r="Q2186" s="9"/>
      <c r="R2186" s="9"/>
    </row>
    <row r="2187" spans="13:18" x14ac:dyDescent="0.2">
      <c r="M2187" s="9"/>
      <c r="Q2187" s="9"/>
      <c r="R2187" s="9"/>
    </row>
    <row r="2188" spans="13:18" x14ac:dyDescent="0.2">
      <c r="M2188" s="9"/>
      <c r="Q2188" s="9"/>
      <c r="R2188" s="9"/>
    </row>
    <row r="2189" spans="13:18" x14ac:dyDescent="0.2">
      <c r="M2189" s="9"/>
      <c r="Q2189" s="9"/>
      <c r="R2189" s="9"/>
    </row>
    <row r="2190" spans="13:18" x14ac:dyDescent="0.2">
      <c r="M2190" s="9"/>
      <c r="Q2190" s="9"/>
      <c r="R2190" s="9"/>
    </row>
    <row r="2191" spans="13:18" x14ac:dyDescent="0.2">
      <c r="M2191" s="9"/>
      <c r="Q2191" s="9"/>
      <c r="R2191" s="9"/>
    </row>
    <row r="2192" spans="13:18" x14ac:dyDescent="0.2">
      <c r="M2192" s="9"/>
      <c r="Q2192" s="9"/>
      <c r="R2192" s="9"/>
    </row>
    <row r="2193" spans="13:18" x14ac:dyDescent="0.2">
      <c r="M2193" s="9"/>
      <c r="Q2193" s="9"/>
      <c r="R2193" s="9"/>
    </row>
    <row r="2194" spans="13:18" x14ac:dyDescent="0.2">
      <c r="M2194" s="9"/>
      <c r="Q2194" s="9"/>
      <c r="R2194" s="9"/>
    </row>
    <row r="2195" spans="13:18" x14ac:dyDescent="0.2">
      <c r="M2195" s="9"/>
      <c r="Q2195" s="9"/>
      <c r="R2195" s="9"/>
    </row>
    <row r="2196" spans="13:18" x14ac:dyDescent="0.2">
      <c r="M2196" s="9"/>
      <c r="Q2196" s="9"/>
      <c r="R2196" s="9"/>
    </row>
    <row r="2197" spans="13:18" x14ac:dyDescent="0.2">
      <c r="M2197" s="9"/>
      <c r="Q2197" s="9"/>
      <c r="R2197" s="9"/>
    </row>
    <row r="2198" spans="13:18" x14ac:dyDescent="0.2">
      <c r="M2198" s="9"/>
      <c r="Q2198" s="9"/>
      <c r="R2198" s="9"/>
    </row>
    <row r="2199" spans="13:18" x14ac:dyDescent="0.2">
      <c r="M2199" s="9"/>
      <c r="Q2199" s="9"/>
      <c r="R2199" s="9"/>
    </row>
    <row r="2200" spans="13:18" x14ac:dyDescent="0.2">
      <c r="M2200" s="9"/>
      <c r="Q2200" s="9"/>
      <c r="R2200" s="9"/>
    </row>
    <row r="2201" spans="13:18" x14ac:dyDescent="0.2">
      <c r="M2201" s="9"/>
      <c r="Q2201" s="9"/>
      <c r="R2201" s="9"/>
    </row>
    <row r="2202" spans="13:18" x14ac:dyDescent="0.2">
      <c r="M2202" s="9"/>
      <c r="Q2202" s="9"/>
      <c r="R2202" s="9"/>
    </row>
    <row r="2203" spans="13:18" x14ac:dyDescent="0.2">
      <c r="M2203" s="9"/>
      <c r="Q2203" s="9"/>
      <c r="R2203" s="9"/>
    </row>
    <row r="2204" spans="13:18" x14ac:dyDescent="0.2">
      <c r="M2204" s="9"/>
      <c r="Q2204" s="9"/>
      <c r="R2204" s="9"/>
    </row>
    <row r="2205" spans="13:18" x14ac:dyDescent="0.2">
      <c r="M2205" s="9"/>
      <c r="Q2205" s="9"/>
      <c r="R2205" s="9"/>
    </row>
    <row r="2206" spans="13:18" x14ac:dyDescent="0.2">
      <c r="M2206" s="9"/>
      <c r="Q2206" s="9"/>
      <c r="R2206" s="9"/>
    </row>
    <row r="2207" spans="13:18" x14ac:dyDescent="0.2">
      <c r="M2207" s="9"/>
      <c r="Q2207" s="9"/>
      <c r="R2207" s="9"/>
    </row>
    <row r="2208" spans="13:18" x14ac:dyDescent="0.2">
      <c r="M2208" s="9"/>
      <c r="Q2208" s="9"/>
      <c r="R2208" s="9"/>
    </row>
    <row r="2209" spans="13:18" x14ac:dyDescent="0.2">
      <c r="M2209" s="9"/>
      <c r="Q2209" s="9"/>
      <c r="R2209" s="9"/>
    </row>
    <row r="2210" spans="13:18" x14ac:dyDescent="0.2">
      <c r="M2210" s="9"/>
      <c r="Q2210" s="9"/>
      <c r="R2210" s="9"/>
    </row>
    <row r="2211" spans="13:18" x14ac:dyDescent="0.2">
      <c r="M2211" s="9"/>
      <c r="Q2211" s="9"/>
      <c r="R2211" s="9"/>
    </row>
    <row r="2212" spans="13:18" x14ac:dyDescent="0.2">
      <c r="M2212" s="9"/>
      <c r="Q2212" s="9"/>
      <c r="R2212" s="9"/>
    </row>
    <row r="2213" spans="13:18" x14ac:dyDescent="0.2">
      <c r="M2213" s="9"/>
      <c r="Q2213" s="9"/>
      <c r="R2213" s="9"/>
    </row>
    <row r="2214" spans="13:18" x14ac:dyDescent="0.2">
      <c r="M2214" s="9"/>
      <c r="Q2214" s="9"/>
      <c r="R2214" s="9"/>
    </row>
    <row r="2215" spans="13:18" x14ac:dyDescent="0.2">
      <c r="M2215" s="9"/>
      <c r="Q2215" s="9"/>
      <c r="R2215" s="9"/>
    </row>
    <row r="2216" spans="13:18" x14ac:dyDescent="0.2">
      <c r="M2216" s="9"/>
      <c r="Q2216" s="9"/>
      <c r="R2216" s="9"/>
    </row>
    <row r="2217" spans="13:18" x14ac:dyDescent="0.2">
      <c r="M2217" s="9"/>
      <c r="Q2217" s="9"/>
      <c r="R2217" s="9"/>
    </row>
    <row r="2218" spans="13:18" x14ac:dyDescent="0.2">
      <c r="M2218" s="9"/>
      <c r="Q2218" s="9"/>
      <c r="R2218" s="9"/>
    </row>
    <row r="2219" spans="13:18" x14ac:dyDescent="0.2">
      <c r="M2219" s="9"/>
      <c r="Q2219" s="9"/>
      <c r="R2219" s="9"/>
    </row>
    <row r="2220" spans="13:18" x14ac:dyDescent="0.2">
      <c r="M2220" s="9"/>
      <c r="Q2220" s="9"/>
      <c r="R2220" s="9"/>
    </row>
    <row r="2221" spans="13:18" x14ac:dyDescent="0.2">
      <c r="M2221" s="9"/>
      <c r="Q2221" s="9"/>
      <c r="R2221" s="9"/>
    </row>
    <row r="2222" spans="13:18" x14ac:dyDescent="0.2">
      <c r="M2222" s="9"/>
      <c r="Q2222" s="9"/>
      <c r="R2222" s="9"/>
    </row>
    <row r="2223" spans="13:18" x14ac:dyDescent="0.2">
      <c r="M2223" s="9"/>
      <c r="Q2223" s="9"/>
      <c r="R2223" s="9"/>
    </row>
    <row r="2224" spans="13:18" x14ac:dyDescent="0.2">
      <c r="M2224" s="9"/>
      <c r="Q2224" s="9"/>
      <c r="R2224" s="9"/>
    </row>
    <row r="2225" spans="13:18" x14ac:dyDescent="0.2">
      <c r="M2225" s="9"/>
      <c r="Q2225" s="9"/>
      <c r="R2225" s="9"/>
    </row>
    <row r="2226" spans="13:18" x14ac:dyDescent="0.2">
      <c r="M2226" s="9"/>
      <c r="Q2226" s="9"/>
      <c r="R2226" s="9"/>
    </row>
    <row r="2227" spans="13:18" x14ac:dyDescent="0.2">
      <c r="M2227" s="9"/>
      <c r="Q2227" s="9"/>
      <c r="R2227" s="9"/>
    </row>
    <row r="2228" spans="13:18" x14ac:dyDescent="0.2">
      <c r="M2228" s="9"/>
      <c r="Q2228" s="9"/>
      <c r="R2228" s="9"/>
    </row>
    <row r="2229" spans="13:18" x14ac:dyDescent="0.2">
      <c r="M2229" s="9"/>
      <c r="Q2229" s="9"/>
      <c r="R2229" s="9"/>
    </row>
    <row r="2230" spans="13:18" x14ac:dyDescent="0.2">
      <c r="M2230" s="9"/>
      <c r="Q2230" s="9"/>
      <c r="R2230" s="9"/>
    </row>
    <row r="2231" spans="13:18" x14ac:dyDescent="0.2">
      <c r="M2231" s="9"/>
      <c r="Q2231" s="9"/>
      <c r="R2231" s="9"/>
    </row>
    <row r="2232" spans="13:18" x14ac:dyDescent="0.2">
      <c r="M2232" s="9"/>
      <c r="Q2232" s="9"/>
      <c r="R2232" s="9"/>
    </row>
    <row r="2233" spans="13:18" x14ac:dyDescent="0.2">
      <c r="M2233" s="9"/>
      <c r="Q2233" s="9"/>
      <c r="R2233" s="9"/>
    </row>
    <row r="2234" spans="13:18" x14ac:dyDescent="0.2">
      <c r="M2234" s="9"/>
      <c r="Q2234" s="9"/>
      <c r="R2234" s="9"/>
    </row>
    <row r="2235" spans="13:18" x14ac:dyDescent="0.2">
      <c r="M2235" s="9"/>
      <c r="Q2235" s="9"/>
      <c r="R2235" s="9"/>
    </row>
    <row r="2236" spans="13:18" x14ac:dyDescent="0.2">
      <c r="M2236" s="9"/>
      <c r="Q2236" s="9"/>
      <c r="R2236" s="9"/>
    </row>
    <row r="2237" spans="13:18" x14ac:dyDescent="0.2">
      <c r="M2237" s="9"/>
      <c r="Q2237" s="9"/>
      <c r="R2237" s="9"/>
    </row>
    <row r="2238" spans="13:18" x14ac:dyDescent="0.2">
      <c r="M2238" s="9"/>
      <c r="Q2238" s="9"/>
      <c r="R2238" s="9"/>
    </row>
    <row r="2239" spans="13:18" x14ac:dyDescent="0.2">
      <c r="M2239" s="9"/>
      <c r="Q2239" s="9"/>
      <c r="R2239" s="9"/>
    </row>
    <row r="2240" spans="13:18" x14ac:dyDescent="0.2">
      <c r="M2240" s="9"/>
      <c r="Q2240" s="9"/>
      <c r="R2240" s="9"/>
    </row>
    <row r="2241" spans="13:18" x14ac:dyDescent="0.2">
      <c r="M2241" s="9"/>
      <c r="Q2241" s="9"/>
      <c r="R2241" s="9"/>
    </row>
    <row r="2242" spans="13:18" x14ac:dyDescent="0.2">
      <c r="M2242" s="9"/>
      <c r="Q2242" s="9"/>
      <c r="R2242" s="9"/>
    </row>
    <row r="2243" spans="13:18" x14ac:dyDescent="0.2">
      <c r="M2243" s="9"/>
      <c r="Q2243" s="9"/>
      <c r="R2243" s="9"/>
    </row>
    <row r="2244" spans="13:18" x14ac:dyDescent="0.2">
      <c r="M2244" s="9"/>
      <c r="Q2244" s="9"/>
      <c r="R2244" s="9"/>
    </row>
    <row r="2245" spans="13:18" x14ac:dyDescent="0.2">
      <c r="M2245" s="9"/>
      <c r="Q2245" s="9"/>
      <c r="R2245" s="9"/>
    </row>
    <row r="2246" spans="13:18" x14ac:dyDescent="0.2">
      <c r="M2246" s="9"/>
      <c r="Q2246" s="9"/>
      <c r="R2246" s="9"/>
    </row>
    <row r="2247" spans="13:18" x14ac:dyDescent="0.2">
      <c r="M2247" s="9"/>
      <c r="Q2247" s="9"/>
      <c r="R2247" s="9"/>
    </row>
    <row r="2248" spans="13:18" x14ac:dyDescent="0.2">
      <c r="M2248" s="9"/>
      <c r="Q2248" s="9"/>
      <c r="R2248" s="9"/>
    </row>
    <row r="2249" spans="13:18" x14ac:dyDescent="0.2">
      <c r="M2249" s="9"/>
      <c r="Q2249" s="9"/>
      <c r="R2249" s="9"/>
    </row>
    <row r="2250" spans="13:18" x14ac:dyDescent="0.2">
      <c r="M2250" s="9"/>
      <c r="Q2250" s="9"/>
      <c r="R2250" s="9"/>
    </row>
    <row r="2251" spans="13:18" x14ac:dyDescent="0.2">
      <c r="M2251" s="9"/>
      <c r="Q2251" s="9"/>
      <c r="R2251" s="9"/>
    </row>
    <row r="2252" spans="13:18" x14ac:dyDescent="0.2">
      <c r="M2252" s="9"/>
      <c r="Q2252" s="9"/>
      <c r="R2252" s="9"/>
    </row>
    <row r="2253" spans="13:18" x14ac:dyDescent="0.2">
      <c r="M2253" s="9"/>
      <c r="Q2253" s="9"/>
      <c r="R2253" s="9"/>
    </row>
    <row r="2254" spans="13:18" x14ac:dyDescent="0.2">
      <c r="M2254" s="9"/>
      <c r="Q2254" s="9"/>
      <c r="R2254" s="9"/>
    </row>
    <row r="2255" spans="13:18" x14ac:dyDescent="0.2">
      <c r="M2255" s="9"/>
      <c r="Q2255" s="9"/>
      <c r="R2255" s="9"/>
    </row>
    <row r="2256" spans="13:18" x14ac:dyDescent="0.2">
      <c r="M2256" s="9"/>
      <c r="Q2256" s="9"/>
      <c r="R2256" s="9"/>
    </row>
    <row r="2257" spans="13:18" x14ac:dyDescent="0.2">
      <c r="M2257" s="9"/>
      <c r="Q2257" s="9"/>
      <c r="R2257" s="9"/>
    </row>
    <row r="2258" spans="13:18" x14ac:dyDescent="0.2">
      <c r="M2258" s="9"/>
      <c r="Q2258" s="9"/>
      <c r="R2258" s="9"/>
    </row>
    <row r="2259" spans="13:18" x14ac:dyDescent="0.2">
      <c r="M2259" s="9"/>
      <c r="Q2259" s="9"/>
      <c r="R2259" s="9"/>
    </row>
    <row r="2260" spans="13:18" x14ac:dyDescent="0.2">
      <c r="M2260" s="9"/>
      <c r="Q2260" s="9"/>
      <c r="R2260" s="9"/>
    </row>
    <row r="2261" spans="13:18" x14ac:dyDescent="0.2">
      <c r="M2261" s="9"/>
      <c r="Q2261" s="9"/>
      <c r="R2261" s="9"/>
    </row>
    <row r="2262" spans="13:18" x14ac:dyDescent="0.2">
      <c r="M2262" s="9"/>
      <c r="Q2262" s="9"/>
      <c r="R2262" s="9"/>
    </row>
    <row r="2263" spans="13:18" x14ac:dyDescent="0.2">
      <c r="M2263" s="9"/>
      <c r="Q2263" s="9"/>
      <c r="R2263" s="9"/>
    </row>
    <row r="2264" spans="13:18" x14ac:dyDescent="0.2">
      <c r="M2264" s="9"/>
      <c r="Q2264" s="9"/>
      <c r="R2264" s="9"/>
    </row>
    <row r="2265" spans="13:18" x14ac:dyDescent="0.2">
      <c r="M2265" s="9"/>
      <c r="Q2265" s="9"/>
      <c r="R2265" s="9"/>
    </row>
    <row r="2266" spans="13:18" x14ac:dyDescent="0.2">
      <c r="M2266" s="9"/>
      <c r="Q2266" s="9"/>
      <c r="R2266" s="9"/>
    </row>
    <row r="2267" spans="13:18" x14ac:dyDescent="0.2">
      <c r="M2267" s="9"/>
      <c r="Q2267" s="9"/>
      <c r="R2267" s="9"/>
    </row>
    <row r="2268" spans="13:18" x14ac:dyDescent="0.2">
      <c r="M2268" s="9"/>
      <c r="Q2268" s="9"/>
      <c r="R2268" s="9"/>
    </row>
    <row r="2269" spans="13:18" x14ac:dyDescent="0.2">
      <c r="M2269" s="9"/>
      <c r="Q2269" s="9"/>
      <c r="R2269" s="9"/>
    </row>
    <row r="2270" spans="13:18" x14ac:dyDescent="0.2">
      <c r="M2270" s="9"/>
      <c r="Q2270" s="9"/>
      <c r="R2270" s="9"/>
    </row>
    <row r="2271" spans="13:18" x14ac:dyDescent="0.2">
      <c r="M2271" s="9"/>
      <c r="Q2271" s="9"/>
      <c r="R2271" s="9"/>
    </row>
    <row r="2272" spans="13:18" x14ac:dyDescent="0.2">
      <c r="M2272" s="9"/>
      <c r="Q2272" s="9"/>
      <c r="R2272" s="9"/>
    </row>
    <row r="2273" spans="13:18" x14ac:dyDescent="0.2">
      <c r="M2273" s="9"/>
      <c r="Q2273" s="9"/>
      <c r="R2273" s="9"/>
    </row>
    <row r="2274" spans="13:18" x14ac:dyDescent="0.2">
      <c r="M2274" s="9"/>
      <c r="Q2274" s="9"/>
      <c r="R2274" s="9"/>
    </row>
    <row r="2275" spans="13:18" x14ac:dyDescent="0.2">
      <c r="M2275" s="9"/>
      <c r="Q2275" s="9"/>
      <c r="R2275" s="9"/>
    </row>
    <row r="2276" spans="13:18" x14ac:dyDescent="0.2">
      <c r="M2276" s="9"/>
      <c r="Q2276" s="9"/>
      <c r="R2276" s="9"/>
    </row>
    <row r="2277" spans="13:18" x14ac:dyDescent="0.2">
      <c r="M2277" s="9"/>
      <c r="Q2277" s="9"/>
      <c r="R2277" s="9"/>
    </row>
    <row r="2278" spans="13:18" x14ac:dyDescent="0.2">
      <c r="M2278" s="9"/>
      <c r="Q2278" s="9"/>
      <c r="R2278" s="9"/>
    </row>
    <row r="2279" spans="13:18" x14ac:dyDescent="0.2">
      <c r="M2279" s="9"/>
      <c r="Q2279" s="9"/>
      <c r="R2279" s="9"/>
    </row>
    <row r="2280" spans="13:18" x14ac:dyDescent="0.2">
      <c r="M2280" s="9"/>
      <c r="Q2280" s="9"/>
      <c r="R2280" s="9"/>
    </row>
    <row r="2281" spans="13:18" x14ac:dyDescent="0.2">
      <c r="M2281" s="9"/>
      <c r="Q2281" s="9"/>
      <c r="R2281" s="9"/>
    </row>
    <row r="2282" spans="13:18" x14ac:dyDescent="0.2">
      <c r="M2282" s="9"/>
      <c r="Q2282" s="9"/>
      <c r="R2282" s="9"/>
    </row>
    <row r="2283" spans="13:18" x14ac:dyDescent="0.2">
      <c r="M2283" s="9"/>
      <c r="Q2283" s="9"/>
      <c r="R2283" s="9"/>
    </row>
    <row r="2284" spans="13:18" x14ac:dyDescent="0.2">
      <c r="M2284" s="9"/>
      <c r="Q2284" s="9"/>
      <c r="R2284" s="9"/>
    </row>
    <row r="2285" spans="13:18" x14ac:dyDescent="0.2">
      <c r="M2285" s="9"/>
      <c r="Q2285" s="9"/>
      <c r="R2285" s="9"/>
    </row>
    <row r="2286" spans="13:18" x14ac:dyDescent="0.2">
      <c r="M2286" s="9"/>
      <c r="Q2286" s="9"/>
      <c r="R2286" s="9"/>
    </row>
    <row r="2287" spans="13:18" x14ac:dyDescent="0.2">
      <c r="M2287" s="9"/>
      <c r="Q2287" s="9"/>
      <c r="R2287" s="9"/>
    </row>
    <row r="2288" spans="13:18" x14ac:dyDescent="0.2">
      <c r="M2288" s="9"/>
      <c r="Q2288" s="9"/>
      <c r="R2288" s="9"/>
    </row>
    <row r="2289" spans="13:18" x14ac:dyDescent="0.2">
      <c r="M2289" s="9"/>
      <c r="Q2289" s="9"/>
      <c r="R2289" s="9"/>
    </row>
    <row r="2290" spans="13:18" x14ac:dyDescent="0.2">
      <c r="M2290" s="9"/>
      <c r="Q2290" s="9"/>
      <c r="R2290" s="9"/>
    </row>
    <row r="2291" spans="13:18" x14ac:dyDescent="0.2">
      <c r="M2291" s="9"/>
      <c r="Q2291" s="9"/>
      <c r="R2291" s="9"/>
    </row>
    <row r="2292" spans="13:18" x14ac:dyDescent="0.2">
      <c r="M2292" s="9"/>
      <c r="Q2292" s="9"/>
      <c r="R2292" s="9"/>
    </row>
    <row r="2293" spans="13:18" x14ac:dyDescent="0.2">
      <c r="M2293" s="9"/>
      <c r="Q2293" s="9"/>
      <c r="R2293" s="9"/>
    </row>
    <row r="2294" spans="13:18" x14ac:dyDescent="0.2">
      <c r="M2294" s="9"/>
      <c r="Q2294" s="9"/>
      <c r="R2294" s="9"/>
    </row>
    <row r="2295" spans="13:18" x14ac:dyDescent="0.2">
      <c r="M2295" s="9"/>
      <c r="Q2295" s="9"/>
      <c r="R2295" s="9"/>
    </row>
    <row r="2296" spans="13:18" x14ac:dyDescent="0.2">
      <c r="M2296" s="9"/>
      <c r="Q2296" s="9"/>
      <c r="R2296" s="9"/>
    </row>
    <row r="2297" spans="13:18" x14ac:dyDescent="0.2">
      <c r="M2297" s="9"/>
      <c r="Q2297" s="9"/>
      <c r="R2297" s="9"/>
    </row>
    <row r="2298" spans="13:18" x14ac:dyDescent="0.2">
      <c r="M2298" s="9"/>
      <c r="Q2298" s="9"/>
      <c r="R2298" s="9"/>
    </row>
    <row r="2299" spans="13:18" x14ac:dyDescent="0.2">
      <c r="M2299" s="9"/>
      <c r="Q2299" s="9"/>
      <c r="R2299" s="9"/>
    </row>
    <row r="2300" spans="13:18" x14ac:dyDescent="0.2">
      <c r="M2300" s="9"/>
      <c r="Q2300" s="9"/>
      <c r="R2300" s="9"/>
    </row>
    <row r="2301" spans="13:18" x14ac:dyDescent="0.2">
      <c r="M2301" s="9"/>
      <c r="Q2301" s="9"/>
      <c r="R2301" s="9"/>
    </row>
    <row r="2302" spans="13:18" x14ac:dyDescent="0.2">
      <c r="M2302" s="9"/>
      <c r="Q2302" s="9"/>
      <c r="R2302" s="9"/>
    </row>
    <row r="2303" spans="13:18" x14ac:dyDescent="0.2">
      <c r="M2303" s="9"/>
      <c r="Q2303" s="9"/>
      <c r="R2303" s="9"/>
    </row>
    <row r="2304" spans="13:18" x14ac:dyDescent="0.2">
      <c r="M2304" s="9"/>
      <c r="Q2304" s="9"/>
      <c r="R2304" s="9"/>
    </row>
    <row r="2305" spans="13:18" x14ac:dyDescent="0.2">
      <c r="M2305" s="9"/>
      <c r="Q2305" s="9"/>
      <c r="R2305" s="9"/>
    </row>
    <row r="2306" spans="13:18" x14ac:dyDescent="0.2">
      <c r="M2306" s="9"/>
      <c r="Q2306" s="9"/>
      <c r="R2306" s="9"/>
    </row>
    <row r="2307" spans="13:18" x14ac:dyDescent="0.2">
      <c r="M2307" s="9"/>
      <c r="Q2307" s="9"/>
      <c r="R2307" s="9"/>
    </row>
    <row r="2308" spans="13:18" x14ac:dyDescent="0.2">
      <c r="M2308" s="9"/>
      <c r="Q2308" s="9"/>
      <c r="R2308" s="9"/>
    </row>
    <row r="2309" spans="13:18" x14ac:dyDescent="0.2">
      <c r="M2309" s="9"/>
      <c r="Q2309" s="9"/>
      <c r="R2309" s="9"/>
    </row>
    <row r="2310" spans="13:18" x14ac:dyDescent="0.2">
      <c r="M2310" s="9"/>
      <c r="Q2310" s="9"/>
      <c r="R2310" s="9"/>
    </row>
    <row r="2311" spans="13:18" x14ac:dyDescent="0.2">
      <c r="M2311" s="9"/>
      <c r="Q2311" s="9"/>
      <c r="R2311" s="9"/>
    </row>
    <row r="2312" spans="13:18" x14ac:dyDescent="0.2">
      <c r="M2312" s="9"/>
      <c r="Q2312" s="9"/>
      <c r="R2312" s="9"/>
    </row>
    <row r="2313" spans="13:18" x14ac:dyDescent="0.2">
      <c r="M2313" s="9"/>
      <c r="Q2313" s="9"/>
      <c r="R2313" s="9"/>
    </row>
    <row r="2314" spans="13:18" x14ac:dyDescent="0.2">
      <c r="M2314" s="9"/>
      <c r="Q2314" s="9"/>
      <c r="R2314" s="9"/>
    </row>
    <row r="2315" spans="13:18" x14ac:dyDescent="0.2">
      <c r="M2315" s="9"/>
      <c r="Q2315" s="9"/>
      <c r="R2315" s="9"/>
    </row>
    <row r="2316" spans="13:18" x14ac:dyDescent="0.2">
      <c r="M2316" s="9"/>
      <c r="Q2316" s="9"/>
      <c r="R2316" s="9"/>
    </row>
    <row r="2317" spans="13:18" x14ac:dyDescent="0.2">
      <c r="M2317" s="9"/>
      <c r="Q2317" s="9"/>
      <c r="R2317" s="9"/>
    </row>
    <row r="2318" spans="13:18" x14ac:dyDescent="0.2">
      <c r="M2318" s="9"/>
      <c r="Q2318" s="9"/>
      <c r="R2318" s="9"/>
    </row>
    <row r="2319" spans="13:18" x14ac:dyDescent="0.2">
      <c r="M2319" s="9"/>
      <c r="Q2319" s="9"/>
      <c r="R2319" s="9"/>
    </row>
    <row r="2320" spans="13:18" x14ac:dyDescent="0.2">
      <c r="M2320" s="9"/>
      <c r="Q2320" s="9"/>
      <c r="R2320" s="9"/>
    </row>
    <row r="2321" spans="13:18" x14ac:dyDescent="0.2">
      <c r="M2321" s="9"/>
      <c r="Q2321" s="9"/>
      <c r="R2321" s="9"/>
    </row>
    <row r="2322" spans="13:18" x14ac:dyDescent="0.2">
      <c r="M2322" s="9"/>
      <c r="Q2322" s="9"/>
      <c r="R2322" s="9"/>
    </row>
    <row r="2323" spans="13:18" x14ac:dyDescent="0.2">
      <c r="M2323" s="9"/>
      <c r="Q2323" s="9"/>
      <c r="R2323" s="9"/>
    </row>
    <row r="2324" spans="13:18" x14ac:dyDescent="0.2">
      <c r="M2324" s="9"/>
      <c r="Q2324" s="9"/>
      <c r="R2324" s="9"/>
    </row>
    <row r="2325" spans="13:18" x14ac:dyDescent="0.2">
      <c r="M2325" s="9"/>
      <c r="Q2325" s="9"/>
      <c r="R2325" s="9"/>
    </row>
    <row r="2326" spans="13:18" x14ac:dyDescent="0.2">
      <c r="M2326" s="9"/>
      <c r="Q2326" s="9"/>
      <c r="R2326" s="9"/>
    </row>
    <row r="2327" spans="13:18" x14ac:dyDescent="0.2">
      <c r="M2327" s="9"/>
      <c r="Q2327" s="9"/>
      <c r="R2327" s="9"/>
    </row>
    <row r="2328" spans="13:18" x14ac:dyDescent="0.2">
      <c r="M2328" s="9"/>
      <c r="Q2328" s="9"/>
      <c r="R2328" s="9"/>
    </row>
    <row r="2329" spans="13:18" x14ac:dyDescent="0.2">
      <c r="M2329" s="9"/>
      <c r="Q2329" s="9"/>
      <c r="R2329" s="9"/>
    </row>
    <row r="2330" spans="13:18" x14ac:dyDescent="0.2">
      <c r="M2330" s="9"/>
      <c r="Q2330" s="9"/>
      <c r="R2330" s="9"/>
    </row>
    <row r="2331" spans="13:18" x14ac:dyDescent="0.2">
      <c r="M2331" s="9"/>
      <c r="Q2331" s="9"/>
      <c r="R2331" s="9"/>
    </row>
    <row r="2332" spans="13:18" x14ac:dyDescent="0.2">
      <c r="M2332" s="9"/>
      <c r="Q2332" s="9"/>
      <c r="R2332" s="9"/>
    </row>
    <row r="2333" spans="13:18" x14ac:dyDescent="0.2">
      <c r="M2333" s="9"/>
      <c r="Q2333" s="9"/>
      <c r="R2333" s="9"/>
    </row>
    <row r="2334" spans="13:18" x14ac:dyDescent="0.2">
      <c r="M2334" s="9"/>
      <c r="Q2334" s="9"/>
      <c r="R2334" s="9"/>
    </row>
    <row r="2335" spans="13:18" x14ac:dyDescent="0.2">
      <c r="M2335" s="9"/>
      <c r="Q2335" s="9"/>
      <c r="R2335" s="9"/>
    </row>
    <row r="2336" spans="13:18" x14ac:dyDescent="0.2">
      <c r="M2336" s="9"/>
      <c r="Q2336" s="9"/>
      <c r="R2336" s="9"/>
    </row>
    <row r="2337" spans="13:18" x14ac:dyDescent="0.2">
      <c r="M2337" s="9"/>
      <c r="Q2337" s="9"/>
      <c r="R2337" s="9"/>
    </row>
    <row r="2338" spans="13:18" x14ac:dyDescent="0.2">
      <c r="M2338" s="9"/>
      <c r="Q2338" s="9"/>
      <c r="R2338" s="9"/>
    </row>
    <row r="2339" spans="13:18" x14ac:dyDescent="0.2">
      <c r="M2339" s="9"/>
      <c r="Q2339" s="9"/>
      <c r="R2339" s="9"/>
    </row>
    <row r="2340" spans="13:18" x14ac:dyDescent="0.2">
      <c r="M2340" s="9"/>
      <c r="Q2340" s="9"/>
      <c r="R2340" s="9"/>
    </row>
    <row r="2341" spans="13:18" x14ac:dyDescent="0.2">
      <c r="M2341" s="9"/>
      <c r="Q2341" s="9"/>
      <c r="R2341" s="9"/>
    </row>
    <row r="2342" spans="13:18" x14ac:dyDescent="0.2">
      <c r="M2342" s="9"/>
      <c r="Q2342" s="9"/>
      <c r="R2342" s="9"/>
    </row>
    <row r="2343" spans="13:18" x14ac:dyDescent="0.2">
      <c r="M2343" s="9"/>
      <c r="Q2343" s="9"/>
      <c r="R2343" s="9"/>
    </row>
    <row r="2344" spans="13:18" x14ac:dyDescent="0.2">
      <c r="M2344" s="9"/>
      <c r="Q2344" s="9"/>
      <c r="R2344" s="9"/>
    </row>
    <row r="2345" spans="13:18" x14ac:dyDescent="0.2">
      <c r="M2345" s="9"/>
      <c r="Q2345" s="9"/>
      <c r="R2345" s="9"/>
    </row>
    <row r="2346" spans="13:18" x14ac:dyDescent="0.2">
      <c r="M2346" s="9"/>
      <c r="Q2346" s="9"/>
      <c r="R2346" s="9"/>
    </row>
    <row r="2347" spans="13:18" x14ac:dyDescent="0.2">
      <c r="M2347" s="9"/>
      <c r="Q2347" s="9"/>
      <c r="R2347" s="9"/>
    </row>
    <row r="2348" spans="13:18" x14ac:dyDescent="0.2">
      <c r="M2348" s="9"/>
      <c r="Q2348" s="9"/>
      <c r="R2348" s="9"/>
    </row>
    <row r="2349" spans="13:18" x14ac:dyDescent="0.2">
      <c r="M2349" s="9"/>
      <c r="Q2349" s="9"/>
      <c r="R2349" s="9"/>
    </row>
    <row r="2350" spans="13:18" x14ac:dyDescent="0.2">
      <c r="M2350" s="9"/>
      <c r="Q2350" s="9"/>
      <c r="R2350" s="9"/>
    </row>
    <row r="2351" spans="13:18" x14ac:dyDescent="0.2">
      <c r="M2351" s="9"/>
      <c r="Q2351" s="9"/>
      <c r="R2351" s="9"/>
    </row>
    <row r="2352" spans="13:18" x14ac:dyDescent="0.2">
      <c r="M2352" s="9"/>
      <c r="Q2352" s="9"/>
      <c r="R2352" s="9"/>
    </row>
    <row r="2353" spans="13:18" x14ac:dyDescent="0.2">
      <c r="M2353" s="9"/>
      <c r="Q2353" s="9"/>
      <c r="R2353" s="9"/>
    </row>
    <row r="2354" spans="13:18" x14ac:dyDescent="0.2">
      <c r="M2354" s="9"/>
      <c r="Q2354" s="9"/>
      <c r="R2354" s="9"/>
    </row>
    <row r="2355" spans="13:18" x14ac:dyDescent="0.2">
      <c r="M2355" s="9"/>
      <c r="Q2355" s="9"/>
      <c r="R2355" s="9"/>
    </row>
    <row r="2356" spans="13:18" x14ac:dyDescent="0.2">
      <c r="M2356" s="9"/>
      <c r="Q2356" s="9"/>
      <c r="R2356" s="9"/>
    </row>
    <row r="2357" spans="13:18" x14ac:dyDescent="0.2">
      <c r="M2357" s="9"/>
      <c r="Q2357" s="9"/>
      <c r="R2357" s="9"/>
    </row>
    <row r="2358" spans="13:18" x14ac:dyDescent="0.2">
      <c r="M2358" s="9"/>
      <c r="Q2358" s="9"/>
      <c r="R2358" s="9"/>
    </row>
    <row r="2359" spans="13:18" x14ac:dyDescent="0.2">
      <c r="M2359" s="9"/>
      <c r="Q2359" s="9"/>
      <c r="R2359" s="9"/>
    </row>
    <row r="2360" spans="13:18" x14ac:dyDescent="0.2">
      <c r="M2360" s="9"/>
      <c r="Q2360" s="9"/>
      <c r="R2360" s="9"/>
    </row>
    <row r="2361" spans="13:18" x14ac:dyDescent="0.2">
      <c r="M2361" s="9"/>
      <c r="Q2361" s="9"/>
      <c r="R2361" s="9"/>
    </row>
    <row r="2362" spans="13:18" x14ac:dyDescent="0.2">
      <c r="M2362" s="9"/>
      <c r="Q2362" s="9"/>
      <c r="R2362" s="9"/>
    </row>
    <row r="2363" spans="13:18" x14ac:dyDescent="0.2">
      <c r="M2363" s="9"/>
      <c r="Q2363" s="9"/>
      <c r="R2363" s="9"/>
    </row>
    <row r="2364" spans="13:18" x14ac:dyDescent="0.2">
      <c r="M2364" s="9"/>
      <c r="Q2364" s="9"/>
      <c r="R2364" s="9"/>
    </row>
    <row r="2365" spans="13:18" x14ac:dyDescent="0.2">
      <c r="M2365" s="9"/>
      <c r="Q2365" s="9"/>
      <c r="R2365" s="9"/>
    </row>
    <row r="2366" spans="13:18" x14ac:dyDescent="0.2">
      <c r="M2366" s="9"/>
      <c r="Q2366" s="9"/>
      <c r="R2366" s="9"/>
    </row>
    <row r="2367" spans="13:18" x14ac:dyDescent="0.2">
      <c r="M2367" s="9"/>
      <c r="Q2367" s="9"/>
      <c r="R2367" s="9"/>
    </row>
    <row r="2368" spans="13:18" x14ac:dyDescent="0.2">
      <c r="M2368" s="9"/>
      <c r="Q2368" s="9"/>
      <c r="R2368" s="9"/>
    </row>
    <row r="2369" spans="13:18" x14ac:dyDescent="0.2">
      <c r="M2369" s="9"/>
      <c r="Q2369" s="9"/>
      <c r="R2369" s="9"/>
    </row>
    <row r="2370" spans="13:18" x14ac:dyDescent="0.2">
      <c r="M2370" s="9"/>
      <c r="Q2370" s="9"/>
      <c r="R2370" s="9"/>
    </row>
    <row r="2371" spans="13:18" x14ac:dyDescent="0.2">
      <c r="M2371" s="9"/>
      <c r="Q2371" s="9"/>
      <c r="R2371" s="9"/>
    </row>
    <row r="2372" spans="13:18" x14ac:dyDescent="0.2">
      <c r="M2372" s="9"/>
      <c r="Q2372" s="9"/>
      <c r="R2372" s="9"/>
    </row>
    <row r="2373" spans="13:18" x14ac:dyDescent="0.2">
      <c r="M2373" s="9"/>
      <c r="Q2373" s="9"/>
      <c r="R2373" s="9"/>
    </row>
    <row r="2374" spans="13:18" x14ac:dyDescent="0.2">
      <c r="M2374" s="9"/>
      <c r="Q2374" s="9"/>
      <c r="R2374" s="9"/>
    </row>
    <row r="2375" spans="13:18" x14ac:dyDescent="0.2">
      <c r="M2375" s="9"/>
      <c r="Q2375" s="9"/>
      <c r="R2375" s="9"/>
    </row>
    <row r="2376" spans="13:18" x14ac:dyDescent="0.2">
      <c r="M2376" s="9"/>
      <c r="Q2376" s="9"/>
      <c r="R2376" s="9"/>
    </row>
    <row r="2377" spans="13:18" x14ac:dyDescent="0.2">
      <c r="M2377" s="9"/>
      <c r="Q2377" s="9"/>
      <c r="R2377" s="9"/>
    </row>
    <row r="2378" spans="13:18" x14ac:dyDescent="0.2">
      <c r="M2378" s="9"/>
      <c r="Q2378" s="9"/>
      <c r="R2378" s="9"/>
    </row>
    <row r="2379" spans="13:18" x14ac:dyDescent="0.2">
      <c r="M2379" s="9"/>
      <c r="Q2379" s="9"/>
      <c r="R2379" s="9"/>
    </row>
    <row r="2380" spans="13:18" x14ac:dyDescent="0.2">
      <c r="M2380" s="9"/>
      <c r="Q2380" s="9"/>
      <c r="R2380" s="9"/>
    </row>
    <row r="2381" spans="13:18" x14ac:dyDescent="0.2">
      <c r="M2381" s="9"/>
      <c r="Q2381" s="9"/>
      <c r="R2381" s="9"/>
    </row>
    <row r="2382" spans="13:18" x14ac:dyDescent="0.2">
      <c r="M2382" s="9"/>
      <c r="Q2382" s="9"/>
      <c r="R2382" s="9"/>
    </row>
    <row r="2383" spans="13:18" x14ac:dyDescent="0.2">
      <c r="M2383" s="9"/>
      <c r="Q2383" s="9"/>
      <c r="R2383" s="9"/>
    </row>
    <row r="2384" spans="13:18" x14ac:dyDescent="0.2">
      <c r="M2384" s="9"/>
      <c r="Q2384" s="9"/>
      <c r="R2384" s="9"/>
    </row>
    <row r="2385" spans="13:18" x14ac:dyDescent="0.2">
      <c r="M2385" s="9"/>
      <c r="Q2385" s="9"/>
      <c r="R2385" s="9"/>
    </row>
    <row r="2386" spans="13:18" x14ac:dyDescent="0.2">
      <c r="M2386" s="9"/>
      <c r="Q2386" s="9"/>
      <c r="R2386" s="9"/>
    </row>
    <row r="2387" spans="13:18" x14ac:dyDescent="0.2">
      <c r="M2387" s="9"/>
      <c r="Q2387" s="9"/>
      <c r="R2387" s="9"/>
    </row>
    <row r="2388" spans="13:18" x14ac:dyDescent="0.2">
      <c r="M2388" s="9"/>
      <c r="Q2388" s="9"/>
      <c r="R2388" s="9"/>
    </row>
    <row r="2389" spans="13:18" x14ac:dyDescent="0.2">
      <c r="M2389" s="9"/>
      <c r="Q2389" s="9"/>
      <c r="R2389" s="9"/>
    </row>
    <row r="2390" spans="13:18" x14ac:dyDescent="0.2">
      <c r="M2390" s="9"/>
      <c r="Q2390" s="9"/>
      <c r="R2390" s="9"/>
    </row>
    <row r="2391" spans="13:18" x14ac:dyDescent="0.2">
      <c r="M2391" s="9"/>
      <c r="Q2391" s="9"/>
      <c r="R2391" s="9"/>
    </row>
    <row r="2392" spans="13:18" x14ac:dyDescent="0.2">
      <c r="M2392" s="9"/>
      <c r="Q2392" s="9"/>
      <c r="R2392" s="9"/>
    </row>
    <row r="2393" spans="13:18" x14ac:dyDescent="0.2">
      <c r="M2393" s="9"/>
      <c r="Q2393" s="9"/>
      <c r="R2393" s="9"/>
    </row>
    <row r="2394" spans="13:18" x14ac:dyDescent="0.2">
      <c r="M2394" s="9"/>
      <c r="Q2394" s="9"/>
      <c r="R2394" s="9"/>
    </row>
    <row r="2395" spans="13:18" x14ac:dyDescent="0.2">
      <c r="M2395" s="9"/>
      <c r="Q2395" s="9"/>
      <c r="R2395" s="9"/>
    </row>
    <row r="2396" spans="13:18" x14ac:dyDescent="0.2">
      <c r="M2396" s="9"/>
      <c r="Q2396" s="9"/>
      <c r="R2396" s="9"/>
    </row>
    <row r="2397" spans="13:18" x14ac:dyDescent="0.2">
      <c r="M2397" s="9"/>
      <c r="Q2397" s="9"/>
      <c r="R2397" s="9"/>
    </row>
    <row r="2398" spans="13:18" x14ac:dyDescent="0.2">
      <c r="M2398" s="9"/>
      <c r="Q2398" s="9"/>
      <c r="R2398" s="9"/>
    </row>
    <row r="2399" spans="13:18" x14ac:dyDescent="0.2">
      <c r="M2399" s="9"/>
      <c r="Q2399" s="9"/>
      <c r="R2399" s="9"/>
    </row>
    <row r="2400" spans="13:18" x14ac:dyDescent="0.2">
      <c r="M2400" s="9"/>
      <c r="Q2400" s="9"/>
      <c r="R2400" s="9"/>
    </row>
    <row r="2401" spans="13:18" x14ac:dyDescent="0.2">
      <c r="M2401" s="9"/>
      <c r="Q2401" s="9"/>
      <c r="R2401" s="9"/>
    </row>
    <row r="2402" spans="13:18" x14ac:dyDescent="0.2">
      <c r="M2402" s="9"/>
      <c r="Q2402" s="9"/>
      <c r="R2402" s="9"/>
    </row>
    <row r="2403" spans="13:18" x14ac:dyDescent="0.2">
      <c r="M2403" s="9"/>
      <c r="Q2403" s="9"/>
      <c r="R2403" s="9"/>
    </row>
    <row r="2404" spans="13:18" x14ac:dyDescent="0.2">
      <c r="M2404" s="9"/>
      <c r="Q2404" s="9"/>
      <c r="R2404" s="9"/>
    </row>
    <row r="2405" spans="13:18" x14ac:dyDescent="0.2">
      <c r="M2405" s="9"/>
      <c r="Q2405" s="9"/>
      <c r="R2405" s="9"/>
    </row>
    <row r="2406" spans="13:18" x14ac:dyDescent="0.2">
      <c r="M2406" s="9"/>
      <c r="Q2406" s="9"/>
      <c r="R2406" s="9"/>
    </row>
    <row r="2407" spans="13:18" x14ac:dyDescent="0.2">
      <c r="M2407" s="9"/>
      <c r="Q2407" s="9"/>
      <c r="R2407" s="9"/>
    </row>
    <row r="2408" spans="13:18" x14ac:dyDescent="0.2">
      <c r="M2408" s="9"/>
      <c r="Q2408" s="9"/>
      <c r="R2408" s="9"/>
    </row>
    <row r="2409" spans="13:18" x14ac:dyDescent="0.2">
      <c r="M2409" s="9"/>
      <c r="Q2409" s="9"/>
      <c r="R2409" s="9"/>
    </row>
    <row r="2410" spans="13:18" x14ac:dyDescent="0.2">
      <c r="M2410" s="9"/>
      <c r="Q2410" s="9"/>
      <c r="R2410" s="9"/>
    </row>
    <row r="2411" spans="13:18" x14ac:dyDescent="0.2">
      <c r="M2411" s="9"/>
      <c r="Q2411" s="9"/>
      <c r="R2411" s="9"/>
    </row>
    <row r="2412" spans="13:18" x14ac:dyDescent="0.2">
      <c r="M2412" s="9"/>
      <c r="Q2412" s="9"/>
      <c r="R2412" s="9"/>
    </row>
    <row r="2413" spans="13:18" x14ac:dyDescent="0.2">
      <c r="M2413" s="9"/>
      <c r="Q2413" s="9"/>
      <c r="R2413" s="9"/>
    </row>
    <row r="2414" spans="13:18" x14ac:dyDescent="0.2">
      <c r="M2414" s="9"/>
      <c r="Q2414" s="9"/>
      <c r="R2414" s="9"/>
    </row>
    <row r="2415" spans="13:18" x14ac:dyDescent="0.2">
      <c r="M2415" s="9"/>
      <c r="Q2415" s="9"/>
      <c r="R2415" s="9"/>
    </row>
    <row r="2416" spans="13:18" x14ac:dyDescent="0.2">
      <c r="M2416" s="9"/>
      <c r="Q2416" s="9"/>
      <c r="R2416" s="9"/>
    </row>
    <row r="2417" spans="13:18" x14ac:dyDescent="0.2">
      <c r="M2417" s="9"/>
      <c r="Q2417" s="9"/>
      <c r="R2417" s="9"/>
    </row>
    <row r="2418" spans="13:18" x14ac:dyDescent="0.2">
      <c r="M2418" s="9"/>
      <c r="Q2418" s="9"/>
      <c r="R2418" s="9"/>
    </row>
    <row r="2419" spans="13:18" x14ac:dyDescent="0.2">
      <c r="M2419" s="9"/>
      <c r="Q2419" s="9"/>
      <c r="R2419" s="9"/>
    </row>
    <row r="2420" spans="13:18" x14ac:dyDescent="0.2">
      <c r="M2420" s="9"/>
      <c r="Q2420" s="9"/>
      <c r="R2420" s="9"/>
    </row>
    <row r="2421" spans="13:18" x14ac:dyDescent="0.2">
      <c r="M2421" s="9"/>
      <c r="Q2421" s="9"/>
      <c r="R2421" s="9"/>
    </row>
    <row r="2422" spans="13:18" x14ac:dyDescent="0.2">
      <c r="M2422" s="9"/>
      <c r="Q2422" s="9"/>
      <c r="R2422" s="9"/>
    </row>
    <row r="2423" spans="13:18" x14ac:dyDescent="0.2">
      <c r="M2423" s="9"/>
      <c r="Q2423" s="9"/>
      <c r="R2423" s="9"/>
    </row>
    <row r="2424" spans="13:18" x14ac:dyDescent="0.2">
      <c r="M2424" s="9"/>
      <c r="Q2424" s="9"/>
      <c r="R2424" s="9"/>
    </row>
    <row r="2425" spans="13:18" x14ac:dyDescent="0.2">
      <c r="M2425" s="9"/>
      <c r="Q2425" s="9"/>
      <c r="R2425" s="9"/>
    </row>
    <row r="2426" spans="13:18" x14ac:dyDescent="0.2">
      <c r="M2426" s="9"/>
      <c r="Q2426" s="9"/>
      <c r="R2426" s="9"/>
    </row>
    <row r="2427" spans="13:18" x14ac:dyDescent="0.2">
      <c r="M2427" s="9"/>
      <c r="Q2427" s="9"/>
      <c r="R2427" s="9"/>
    </row>
    <row r="2428" spans="13:18" x14ac:dyDescent="0.2">
      <c r="M2428" s="9"/>
      <c r="Q2428" s="9"/>
      <c r="R2428" s="9"/>
    </row>
    <row r="2429" spans="13:18" x14ac:dyDescent="0.2">
      <c r="M2429" s="9"/>
      <c r="Q2429" s="9"/>
      <c r="R2429" s="9"/>
    </row>
    <row r="2430" spans="13:18" x14ac:dyDescent="0.2">
      <c r="M2430" s="9"/>
      <c r="Q2430" s="9"/>
      <c r="R2430" s="9"/>
    </row>
    <row r="2431" spans="13:18" x14ac:dyDescent="0.2">
      <c r="M2431" s="9"/>
      <c r="Q2431" s="9"/>
      <c r="R2431" s="9"/>
    </row>
    <row r="2432" spans="13:18" x14ac:dyDescent="0.2">
      <c r="M2432" s="9"/>
      <c r="Q2432" s="9"/>
      <c r="R2432" s="9"/>
    </row>
    <row r="2433" spans="13:18" x14ac:dyDescent="0.2">
      <c r="M2433" s="9"/>
      <c r="Q2433" s="9"/>
      <c r="R2433" s="9"/>
    </row>
    <row r="2434" spans="13:18" x14ac:dyDescent="0.2">
      <c r="M2434" s="9"/>
      <c r="Q2434" s="9"/>
      <c r="R2434" s="9"/>
    </row>
    <row r="2435" spans="13:18" x14ac:dyDescent="0.2">
      <c r="M2435" s="9"/>
      <c r="Q2435" s="9"/>
      <c r="R2435" s="9"/>
    </row>
    <row r="2436" spans="13:18" x14ac:dyDescent="0.2">
      <c r="M2436" s="9"/>
      <c r="Q2436" s="9"/>
      <c r="R2436" s="9"/>
    </row>
    <row r="2437" spans="13:18" x14ac:dyDescent="0.2">
      <c r="M2437" s="9"/>
      <c r="Q2437" s="9"/>
      <c r="R2437" s="9"/>
    </row>
    <row r="2438" spans="13:18" x14ac:dyDescent="0.2">
      <c r="M2438" s="9"/>
      <c r="Q2438" s="9"/>
      <c r="R2438" s="9"/>
    </row>
    <row r="2439" spans="13:18" x14ac:dyDescent="0.2">
      <c r="M2439" s="9"/>
      <c r="Q2439" s="9"/>
      <c r="R2439" s="9"/>
    </row>
    <row r="2440" spans="13:18" x14ac:dyDescent="0.2">
      <c r="M2440" s="9"/>
      <c r="Q2440" s="9"/>
      <c r="R2440" s="9"/>
    </row>
    <row r="2441" spans="13:18" x14ac:dyDescent="0.2">
      <c r="M2441" s="9"/>
      <c r="Q2441" s="9"/>
      <c r="R2441" s="9"/>
    </row>
    <row r="2442" spans="13:18" x14ac:dyDescent="0.2">
      <c r="M2442" s="9"/>
      <c r="Q2442" s="9"/>
      <c r="R2442" s="9"/>
    </row>
    <row r="2443" spans="13:18" x14ac:dyDescent="0.2">
      <c r="M2443" s="9"/>
      <c r="Q2443" s="9"/>
      <c r="R2443" s="9"/>
    </row>
    <row r="2444" spans="13:18" x14ac:dyDescent="0.2">
      <c r="M2444" s="9"/>
      <c r="Q2444" s="9"/>
      <c r="R2444" s="9"/>
    </row>
    <row r="2445" spans="13:18" x14ac:dyDescent="0.2">
      <c r="M2445" s="9"/>
      <c r="Q2445" s="9"/>
      <c r="R2445" s="9"/>
    </row>
    <row r="2446" spans="13:18" x14ac:dyDescent="0.2">
      <c r="M2446" s="9"/>
      <c r="Q2446" s="9"/>
      <c r="R2446" s="9"/>
    </row>
    <row r="2447" spans="13:18" x14ac:dyDescent="0.2">
      <c r="M2447" s="9"/>
      <c r="Q2447" s="9"/>
      <c r="R2447" s="9"/>
    </row>
    <row r="2448" spans="13:18" x14ac:dyDescent="0.2">
      <c r="M2448" s="9"/>
      <c r="Q2448" s="9"/>
      <c r="R2448" s="9"/>
    </row>
    <row r="2449" spans="13:18" x14ac:dyDescent="0.2">
      <c r="M2449" s="9"/>
      <c r="Q2449" s="9"/>
      <c r="R2449" s="9"/>
    </row>
    <row r="2450" spans="13:18" x14ac:dyDescent="0.2">
      <c r="M2450" s="9"/>
      <c r="Q2450" s="9"/>
      <c r="R2450" s="9"/>
    </row>
    <row r="2451" spans="13:18" x14ac:dyDescent="0.2">
      <c r="M2451" s="9"/>
      <c r="Q2451" s="9"/>
      <c r="R2451" s="9"/>
    </row>
    <row r="2452" spans="13:18" x14ac:dyDescent="0.2">
      <c r="M2452" s="9"/>
      <c r="Q2452" s="9"/>
      <c r="R2452" s="9"/>
    </row>
    <row r="2453" spans="13:18" x14ac:dyDescent="0.2">
      <c r="M2453" s="9"/>
      <c r="Q2453" s="9"/>
      <c r="R2453" s="9"/>
    </row>
    <row r="2454" spans="13:18" x14ac:dyDescent="0.2">
      <c r="M2454" s="9"/>
      <c r="Q2454" s="9"/>
      <c r="R2454" s="9"/>
    </row>
    <row r="2455" spans="13:18" x14ac:dyDescent="0.2">
      <c r="M2455" s="9"/>
      <c r="Q2455" s="9"/>
      <c r="R2455" s="9"/>
    </row>
    <row r="2456" spans="13:18" x14ac:dyDescent="0.2">
      <c r="M2456" s="9"/>
      <c r="Q2456" s="9"/>
      <c r="R2456" s="9"/>
    </row>
    <row r="2457" spans="13:18" x14ac:dyDescent="0.2">
      <c r="M2457" s="9"/>
      <c r="Q2457" s="9"/>
      <c r="R2457" s="9"/>
    </row>
    <row r="2458" spans="13:18" x14ac:dyDescent="0.2">
      <c r="M2458" s="9"/>
      <c r="Q2458" s="9"/>
      <c r="R2458" s="9"/>
    </row>
    <row r="2459" spans="13:18" x14ac:dyDescent="0.2">
      <c r="M2459" s="9"/>
      <c r="Q2459" s="9"/>
      <c r="R2459" s="9"/>
    </row>
    <row r="2460" spans="13:18" x14ac:dyDescent="0.2">
      <c r="M2460" s="9"/>
      <c r="Q2460" s="9"/>
      <c r="R2460" s="9"/>
    </row>
    <row r="2461" spans="13:18" x14ac:dyDescent="0.2">
      <c r="M2461" s="9"/>
      <c r="Q2461" s="9"/>
      <c r="R2461" s="9"/>
    </row>
    <row r="2462" spans="13:18" x14ac:dyDescent="0.2">
      <c r="M2462" s="9"/>
      <c r="Q2462" s="9"/>
      <c r="R2462" s="9"/>
    </row>
    <row r="2463" spans="13:18" x14ac:dyDescent="0.2">
      <c r="M2463" s="9"/>
      <c r="Q2463" s="9"/>
      <c r="R2463" s="9"/>
    </row>
    <row r="2464" spans="13:18" x14ac:dyDescent="0.2">
      <c r="M2464" s="9"/>
      <c r="Q2464" s="9"/>
      <c r="R2464" s="9"/>
    </row>
    <row r="2465" spans="13:18" x14ac:dyDescent="0.2">
      <c r="M2465" s="9"/>
      <c r="Q2465" s="9"/>
      <c r="R2465" s="9"/>
    </row>
    <row r="2466" spans="13:18" x14ac:dyDescent="0.2">
      <c r="M2466" s="9"/>
      <c r="Q2466" s="9"/>
      <c r="R2466" s="9"/>
    </row>
    <row r="2467" spans="13:18" x14ac:dyDescent="0.2">
      <c r="M2467" s="9"/>
      <c r="Q2467" s="9"/>
      <c r="R2467" s="9"/>
    </row>
    <row r="2468" spans="13:18" x14ac:dyDescent="0.2">
      <c r="M2468" s="9"/>
      <c r="Q2468" s="9"/>
      <c r="R2468" s="9"/>
    </row>
    <row r="2469" spans="13:18" x14ac:dyDescent="0.2">
      <c r="M2469" s="9"/>
      <c r="Q2469" s="9"/>
      <c r="R2469" s="9"/>
    </row>
    <row r="2470" spans="13:18" x14ac:dyDescent="0.2">
      <c r="M2470" s="9"/>
      <c r="Q2470" s="9"/>
      <c r="R2470" s="9"/>
    </row>
    <row r="2471" spans="13:18" x14ac:dyDescent="0.2">
      <c r="M2471" s="9"/>
      <c r="Q2471" s="9"/>
      <c r="R2471" s="9"/>
    </row>
    <row r="2472" spans="13:18" x14ac:dyDescent="0.2">
      <c r="M2472" s="9"/>
      <c r="Q2472" s="9"/>
      <c r="R2472" s="9"/>
    </row>
    <row r="2473" spans="13:18" x14ac:dyDescent="0.2">
      <c r="M2473" s="9"/>
      <c r="Q2473" s="9"/>
      <c r="R2473" s="9"/>
    </row>
    <row r="2474" spans="13:18" x14ac:dyDescent="0.2">
      <c r="M2474" s="9"/>
      <c r="Q2474" s="9"/>
      <c r="R2474" s="9"/>
    </row>
    <row r="2475" spans="13:18" x14ac:dyDescent="0.2">
      <c r="M2475" s="9"/>
      <c r="Q2475" s="9"/>
      <c r="R2475" s="9"/>
    </row>
    <row r="2476" spans="13:18" x14ac:dyDescent="0.2">
      <c r="M2476" s="9"/>
      <c r="Q2476" s="9"/>
      <c r="R2476" s="9"/>
    </row>
    <row r="2477" spans="13:18" x14ac:dyDescent="0.2">
      <c r="M2477" s="9"/>
      <c r="Q2477" s="9"/>
      <c r="R2477" s="9"/>
    </row>
    <row r="2478" spans="13:18" x14ac:dyDescent="0.2">
      <c r="M2478" s="9"/>
      <c r="Q2478" s="9"/>
      <c r="R2478" s="9"/>
    </row>
    <row r="2479" spans="13:18" x14ac:dyDescent="0.2">
      <c r="M2479" s="9"/>
      <c r="Q2479" s="9"/>
      <c r="R2479" s="9"/>
    </row>
    <row r="2480" spans="13:18" x14ac:dyDescent="0.2">
      <c r="M2480" s="9"/>
      <c r="Q2480" s="9"/>
      <c r="R2480" s="9"/>
    </row>
    <row r="2481" spans="13:18" x14ac:dyDescent="0.2">
      <c r="M2481" s="9"/>
      <c r="Q2481" s="9"/>
      <c r="R2481" s="9"/>
    </row>
    <row r="2482" spans="13:18" x14ac:dyDescent="0.2">
      <c r="M2482" s="9"/>
      <c r="Q2482" s="9"/>
      <c r="R2482" s="9"/>
    </row>
    <row r="2483" spans="13:18" x14ac:dyDescent="0.2">
      <c r="M2483" s="9"/>
      <c r="Q2483" s="9"/>
      <c r="R2483" s="9"/>
    </row>
    <row r="2484" spans="13:18" x14ac:dyDescent="0.2">
      <c r="M2484" s="9"/>
      <c r="Q2484" s="9"/>
      <c r="R2484" s="9"/>
    </row>
    <row r="2485" spans="13:18" x14ac:dyDescent="0.2">
      <c r="M2485" s="9"/>
      <c r="Q2485" s="9"/>
      <c r="R2485" s="9"/>
    </row>
    <row r="2486" spans="13:18" x14ac:dyDescent="0.2">
      <c r="M2486" s="9"/>
      <c r="Q2486" s="9"/>
      <c r="R2486" s="9"/>
    </row>
    <row r="2487" spans="13:18" x14ac:dyDescent="0.2">
      <c r="M2487" s="9"/>
      <c r="Q2487" s="9"/>
      <c r="R2487" s="9"/>
    </row>
    <row r="2488" spans="13:18" x14ac:dyDescent="0.2">
      <c r="M2488" s="9"/>
      <c r="Q2488" s="9"/>
      <c r="R2488" s="9"/>
    </row>
    <row r="2489" spans="13:18" x14ac:dyDescent="0.2">
      <c r="M2489" s="9"/>
      <c r="Q2489" s="9"/>
      <c r="R2489" s="9"/>
    </row>
    <row r="2490" spans="13:18" x14ac:dyDescent="0.2">
      <c r="M2490" s="9"/>
      <c r="Q2490" s="9"/>
      <c r="R2490" s="9"/>
    </row>
    <row r="2491" spans="13:18" x14ac:dyDescent="0.2">
      <c r="M2491" s="9"/>
      <c r="Q2491" s="9"/>
      <c r="R2491" s="9"/>
    </row>
    <row r="2492" spans="13:18" x14ac:dyDescent="0.2">
      <c r="M2492" s="9"/>
      <c r="Q2492" s="9"/>
      <c r="R2492" s="9"/>
    </row>
    <row r="2493" spans="13:18" x14ac:dyDescent="0.2">
      <c r="M2493" s="9"/>
      <c r="Q2493" s="9"/>
      <c r="R2493" s="9"/>
    </row>
    <row r="2494" spans="13:18" x14ac:dyDescent="0.2">
      <c r="M2494" s="9"/>
      <c r="Q2494" s="9"/>
      <c r="R2494" s="9"/>
    </row>
    <row r="2495" spans="13:18" x14ac:dyDescent="0.2">
      <c r="M2495" s="9"/>
      <c r="Q2495" s="9"/>
      <c r="R2495" s="9"/>
    </row>
    <row r="2496" spans="13:18" x14ac:dyDescent="0.2">
      <c r="M2496" s="9"/>
      <c r="Q2496" s="9"/>
      <c r="R2496" s="9"/>
    </row>
    <row r="2497" spans="13:18" x14ac:dyDescent="0.2">
      <c r="M2497" s="9"/>
      <c r="Q2497" s="9"/>
      <c r="R2497" s="9"/>
    </row>
    <row r="2498" spans="13:18" x14ac:dyDescent="0.2">
      <c r="M2498" s="9"/>
      <c r="Q2498" s="9"/>
      <c r="R2498" s="9"/>
    </row>
    <row r="2499" spans="13:18" x14ac:dyDescent="0.2">
      <c r="M2499" s="9"/>
      <c r="Q2499" s="9"/>
      <c r="R2499" s="9"/>
    </row>
    <row r="2500" spans="13:18" x14ac:dyDescent="0.2">
      <c r="M2500" s="9"/>
      <c r="Q2500" s="9"/>
      <c r="R2500" s="9"/>
    </row>
    <row r="2501" spans="13:18" x14ac:dyDescent="0.2">
      <c r="M2501" s="9"/>
      <c r="Q2501" s="9"/>
      <c r="R2501" s="9"/>
    </row>
    <row r="2502" spans="13:18" x14ac:dyDescent="0.2">
      <c r="M2502" s="9"/>
      <c r="Q2502" s="9"/>
      <c r="R2502" s="9"/>
    </row>
    <row r="2503" spans="13:18" x14ac:dyDescent="0.2">
      <c r="M2503" s="9"/>
      <c r="Q2503" s="9"/>
      <c r="R2503" s="9"/>
    </row>
    <row r="2504" spans="13:18" x14ac:dyDescent="0.2">
      <c r="M2504" s="9"/>
      <c r="Q2504" s="9"/>
      <c r="R2504" s="9"/>
    </row>
    <row r="2505" spans="13:18" x14ac:dyDescent="0.2">
      <c r="M2505" s="9"/>
      <c r="Q2505" s="9"/>
      <c r="R2505" s="9"/>
    </row>
    <row r="2506" spans="13:18" x14ac:dyDescent="0.2">
      <c r="M2506" s="9"/>
      <c r="Q2506" s="9"/>
      <c r="R2506" s="9"/>
    </row>
    <row r="2507" spans="13:18" x14ac:dyDescent="0.2">
      <c r="M2507" s="9"/>
      <c r="Q2507" s="9"/>
      <c r="R2507" s="9"/>
    </row>
    <row r="2508" spans="13:18" x14ac:dyDescent="0.2">
      <c r="M2508" s="9"/>
      <c r="Q2508" s="9"/>
      <c r="R2508" s="9"/>
    </row>
    <row r="2509" spans="13:18" x14ac:dyDescent="0.2">
      <c r="M2509" s="9"/>
      <c r="Q2509" s="9"/>
      <c r="R2509" s="9"/>
    </row>
    <row r="2510" spans="13:18" x14ac:dyDescent="0.2">
      <c r="M2510" s="9"/>
      <c r="Q2510" s="9"/>
      <c r="R2510" s="9"/>
    </row>
    <row r="2511" spans="13:18" x14ac:dyDescent="0.2">
      <c r="M2511" s="9"/>
      <c r="Q2511" s="9"/>
      <c r="R2511" s="9"/>
    </row>
    <row r="2512" spans="13:18" x14ac:dyDescent="0.2">
      <c r="M2512" s="9"/>
      <c r="Q2512" s="9"/>
      <c r="R2512" s="9"/>
    </row>
    <row r="2513" spans="13:18" x14ac:dyDescent="0.2">
      <c r="M2513" s="9"/>
      <c r="Q2513" s="9"/>
      <c r="R2513" s="9"/>
    </row>
    <row r="2514" spans="13:18" x14ac:dyDescent="0.2">
      <c r="M2514" s="9"/>
      <c r="Q2514" s="9"/>
      <c r="R2514" s="9"/>
    </row>
    <row r="2515" spans="13:18" x14ac:dyDescent="0.2">
      <c r="M2515" s="9"/>
      <c r="Q2515" s="9"/>
      <c r="R2515" s="9"/>
    </row>
    <row r="2516" spans="13:18" x14ac:dyDescent="0.2">
      <c r="M2516" s="9"/>
      <c r="Q2516" s="9"/>
      <c r="R2516" s="9"/>
    </row>
    <row r="2517" spans="13:18" x14ac:dyDescent="0.2">
      <c r="M2517" s="9"/>
      <c r="Q2517" s="9"/>
      <c r="R2517" s="9"/>
    </row>
    <row r="2518" spans="13:18" x14ac:dyDescent="0.2">
      <c r="M2518" s="9"/>
      <c r="Q2518" s="9"/>
      <c r="R2518" s="9"/>
    </row>
    <row r="2519" spans="13:18" x14ac:dyDescent="0.2">
      <c r="M2519" s="9"/>
      <c r="Q2519" s="9"/>
      <c r="R2519" s="9"/>
    </row>
    <row r="2520" spans="13:18" x14ac:dyDescent="0.2">
      <c r="M2520" s="9"/>
      <c r="Q2520" s="9"/>
      <c r="R2520" s="9"/>
    </row>
    <row r="2521" spans="13:18" x14ac:dyDescent="0.2">
      <c r="M2521" s="9"/>
      <c r="Q2521" s="9"/>
      <c r="R2521" s="9"/>
    </row>
    <row r="2522" spans="13:18" x14ac:dyDescent="0.2">
      <c r="M2522" s="9"/>
      <c r="Q2522" s="9"/>
      <c r="R2522" s="9"/>
    </row>
    <row r="2523" spans="13:18" x14ac:dyDescent="0.2">
      <c r="M2523" s="9"/>
      <c r="Q2523" s="9"/>
      <c r="R2523" s="9"/>
    </row>
    <row r="2524" spans="13:18" x14ac:dyDescent="0.2">
      <c r="M2524" s="9"/>
      <c r="Q2524" s="9"/>
      <c r="R2524" s="9"/>
    </row>
    <row r="2525" spans="13:18" x14ac:dyDescent="0.2">
      <c r="M2525" s="9"/>
      <c r="Q2525" s="9"/>
      <c r="R2525" s="9"/>
    </row>
    <row r="2526" spans="13:18" x14ac:dyDescent="0.2">
      <c r="M2526" s="9"/>
      <c r="Q2526" s="9"/>
      <c r="R2526" s="9"/>
    </row>
    <row r="2527" spans="13:18" x14ac:dyDescent="0.2">
      <c r="M2527" s="9"/>
      <c r="Q2527" s="9"/>
      <c r="R2527" s="9"/>
    </row>
    <row r="2528" spans="13:18" x14ac:dyDescent="0.2">
      <c r="M2528" s="9"/>
      <c r="Q2528" s="9"/>
      <c r="R2528" s="9"/>
    </row>
    <row r="2529" spans="13:18" x14ac:dyDescent="0.2">
      <c r="M2529" s="9"/>
      <c r="Q2529" s="9"/>
      <c r="R2529" s="9"/>
    </row>
    <row r="2530" spans="13:18" x14ac:dyDescent="0.2">
      <c r="M2530" s="9"/>
      <c r="Q2530" s="9"/>
      <c r="R2530" s="9"/>
    </row>
    <row r="2531" spans="13:18" x14ac:dyDescent="0.2">
      <c r="M2531" s="9"/>
      <c r="Q2531" s="9"/>
      <c r="R2531" s="9"/>
    </row>
    <row r="2532" spans="13:18" x14ac:dyDescent="0.2">
      <c r="M2532" s="9"/>
      <c r="Q2532" s="9"/>
      <c r="R2532" s="9"/>
    </row>
    <row r="2533" spans="13:18" x14ac:dyDescent="0.2">
      <c r="M2533" s="9"/>
      <c r="Q2533" s="9"/>
      <c r="R2533" s="9"/>
    </row>
    <row r="2534" spans="13:18" x14ac:dyDescent="0.2">
      <c r="M2534" s="9"/>
      <c r="Q2534" s="9"/>
      <c r="R2534" s="9"/>
    </row>
    <row r="2535" spans="13:18" x14ac:dyDescent="0.2">
      <c r="M2535" s="9"/>
      <c r="Q2535" s="9"/>
      <c r="R2535" s="9"/>
    </row>
    <row r="2536" spans="13:18" x14ac:dyDescent="0.2">
      <c r="M2536" s="9"/>
      <c r="Q2536" s="9"/>
      <c r="R2536" s="9"/>
    </row>
    <row r="2537" spans="13:18" x14ac:dyDescent="0.2">
      <c r="M2537" s="9"/>
      <c r="Q2537" s="9"/>
      <c r="R2537" s="9"/>
    </row>
    <row r="2538" spans="13:18" x14ac:dyDescent="0.2">
      <c r="M2538" s="9"/>
      <c r="Q2538" s="9"/>
      <c r="R2538" s="9"/>
    </row>
    <row r="2539" spans="13:18" x14ac:dyDescent="0.2">
      <c r="M2539" s="9"/>
      <c r="Q2539" s="9"/>
      <c r="R2539" s="9"/>
    </row>
    <row r="2540" spans="13:18" x14ac:dyDescent="0.2">
      <c r="M2540" s="9"/>
      <c r="Q2540" s="9"/>
      <c r="R2540" s="9"/>
    </row>
    <row r="2541" spans="13:18" x14ac:dyDescent="0.2">
      <c r="M2541" s="9"/>
      <c r="Q2541" s="9"/>
      <c r="R2541" s="9"/>
    </row>
    <row r="2542" spans="13:18" x14ac:dyDescent="0.2">
      <c r="M2542" s="9"/>
      <c r="Q2542" s="9"/>
      <c r="R2542" s="9"/>
    </row>
    <row r="2543" spans="13:18" x14ac:dyDescent="0.2">
      <c r="M2543" s="9"/>
      <c r="Q2543" s="9"/>
      <c r="R2543" s="9"/>
    </row>
    <row r="2544" spans="13:18" x14ac:dyDescent="0.2">
      <c r="M2544" s="9"/>
      <c r="Q2544" s="9"/>
      <c r="R2544" s="9"/>
    </row>
    <row r="2545" spans="13:18" x14ac:dyDescent="0.2">
      <c r="M2545" s="9"/>
      <c r="Q2545" s="9"/>
      <c r="R2545" s="9"/>
    </row>
    <row r="2546" spans="13:18" x14ac:dyDescent="0.2">
      <c r="M2546" s="9"/>
      <c r="Q2546" s="9"/>
      <c r="R2546" s="9"/>
    </row>
    <row r="2547" spans="13:18" x14ac:dyDescent="0.2">
      <c r="M2547" s="9"/>
      <c r="Q2547" s="9"/>
      <c r="R2547" s="9"/>
    </row>
    <row r="2548" spans="13:18" x14ac:dyDescent="0.2">
      <c r="M2548" s="9"/>
      <c r="Q2548" s="9"/>
      <c r="R2548" s="9"/>
    </row>
    <row r="2549" spans="13:18" x14ac:dyDescent="0.2">
      <c r="M2549" s="9"/>
      <c r="Q2549" s="9"/>
      <c r="R2549" s="9"/>
    </row>
    <row r="2550" spans="13:18" x14ac:dyDescent="0.2">
      <c r="M2550" s="9"/>
      <c r="Q2550" s="9"/>
      <c r="R2550" s="9"/>
    </row>
    <row r="2551" spans="13:18" x14ac:dyDescent="0.2">
      <c r="M2551" s="9"/>
      <c r="Q2551" s="9"/>
      <c r="R2551" s="9"/>
    </row>
    <row r="2552" spans="13:18" x14ac:dyDescent="0.2">
      <c r="M2552" s="9"/>
      <c r="Q2552" s="9"/>
      <c r="R2552" s="9"/>
    </row>
    <row r="2553" spans="13:18" x14ac:dyDescent="0.2">
      <c r="M2553" s="9"/>
      <c r="Q2553" s="9"/>
      <c r="R2553" s="9"/>
    </row>
    <row r="2554" spans="13:18" x14ac:dyDescent="0.2">
      <c r="M2554" s="9"/>
      <c r="Q2554" s="9"/>
      <c r="R2554" s="9"/>
    </row>
    <row r="2555" spans="13:18" x14ac:dyDescent="0.2">
      <c r="M2555" s="9"/>
      <c r="Q2555" s="9"/>
      <c r="R2555" s="9"/>
    </row>
    <row r="2556" spans="13:18" x14ac:dyDescent="0.2">
      <c r="M2556" s="9"/>
      <c r="Q2556" s="9"/>
      <c r="R2556" s="9"/>
    </row>
    <row r="2557" spans="13:18" x14ac:dyDescent="0.2">
      <c r="M2557" s="9"/>
      <c r="Q2557" s="9"/>
      <c r="R2557" s="9"/>
    </row>
    <row r="2558" spans="13:18" x14ac:dyDescent="0.2">
      <c r="M2558" s="9"/>
      <c r="Q2558" s="9"/>
      <c r="R2558" s="9"/>
    </row>
    <row r="2559" spans="13:18" x14ac:dyDescent="0.2">
      <c r="M2559" s="9"/>
      <c r="Q2559" s="9"/>
      <c r="R2559" s="9"/>
    </row>
    <row r="2560" spans="13:18" x14ac:dyDescent="0.2">
      <c r="M2560" s="9"/>
      <c r="Q2560" s="9"/>
      <c r="R2560" s="9"/>
    </row>
    <row r="2561" spans="13:18" x14ac:dyDescent="0.2">
      <c r="M2561" s="9"/>
      <c r="Q2561" s="9"/>
      <c r="R2561" s="9"/>
    </row>
    <row r="2562" spans="13:18" x14ac:dyDescent="0.2">
      <c r="M2562" s="9"/>
      <c r="Q2562" s="9"/>
      <c r="R2562" s="9"/>
    </row>
    <row r="2563" spans="13:18" x14ac:dyDescent="0.2">
      <c r="M2563" s="9"/>
      <c r="Q2563" s="9"/>
      <c r="R2563" s="9"/>
    </row>
    <row r="2564" spans="13:18" x14ac:dyDescent="0.2">
      <c r="M2564" s="9"/>
      <c r="Q2564" s="9"/>
      <c r="R2564" s="9"/>
    </row>
    <row r="2565" spans="13:18" x14ac:dyDescent="0.2">
      <c r="M2565" s="9"/>
      <c r="Q2565" s="9"/>
      <c r="R2565" s="9"/>
    </row>
    <row r="2566" spans="13:18" x14ac:dyDescent="0.2">
      <c r="M2566" s="9"/>
      <c r="Q2566" s="9"/>
      <c r="R2566" s="9"/>
    </row>
    <row r="2567" spans="13:18" x14ac:dyDescent="0.2">
      <c r="M2567" s="9"/>
      <c r="Q2567" s="9"/>
      <c r="R2567" s="9"/>
    </row>
    <row r="2568" spans="13:18" x14ac:dyDescent="0.2">
      <c r="M2568" s="9"/>
      <c r="Q2568" s="9"/>
      <c r="R2568" s="9"/>
    </row>
    <row r="2569" spans="13:18" x14ac:dyDescent="0.2">
      <c r="M2569" s="9"/>
      <c r="Q2569" s="9"/>
      <c r="R2569" s="9"/>
    </row>
    <row r="2570" spans="13:18" x14ac:dyDescent="0.2">
      <c r="M2570" s="9"/>
      <c r="Q2570" s="9"/>
      <c r="R2570" s="9"/>
    </row>
    <row r="2571" spans="13:18" x14ac:dyDescent="0.2">
      <c r="M2571" s="9"/>
      <c r="Q2571" s="9"/>
      <c r="R2571" s="9"/>
    </row>
    <row r="2572" spans="13:18" x14ac:dyDescent="0.2">
      <c r="M2572" s="9"/>
      <c r="Q2572" s="9"/>
      <c r="R2572" s="9"/>
    </row>
    <row r="2573" spans="13:18" x14ac:dyDescent="0.2">
      <c r="M2573" s="9"/>
      <c r="Q2573" s="9"/>
      <c r="R2573" s="9"/>
    </row>
    <row r="2574" spans="13:18" x14ac:dyDescent="0.2">
      <c r="M2574" s="9"/>
      <c r="Q2574" s="9"/>
      <c r="R2574" s="9"/>
    </row>
    <row r="2575" spans="13:18" x14ac:dyDescent="0.2">
      <c r="M2575" s="9"/>
      <c r="Q2575" s="9"/>
      <c r="R2575" s="9"/>
    </row>
    <row r="2576" spans="13:18" x14ac:dyDescent="0.2">
      <c r="M2576" s="9"/>
      <c r="Q2576" s="9"/>
      <c r="R2576" s="9"/>
    </row>
    <row r="2577" spans="13:18" x14ac:dyDescent="0.2">
      <c r="M2577" s="9"/>
      <c r="Q2577" s="9"/>
      <c r="R2577" s="9"/>
    </row>
    <row r="2578" spans="13:18" x14ac:dyDescent="0.2">
      <c r="M2578" s="9"/>
      <c r="Q2578" s="9"/>
      <c r="R2578" s="9"/>
    </row>
    <row r="2579" spans="13:18" x14ac:dyDescent="0.2">
      <c r="M2579" s="9"/>
      <c r="Q2579" s="9"/>
      <c r="R2579" s="9"/>
    </row>
    <row r="2580" spans="13:18" x14ac:dyDescent="0.2">
      <c r="M2580" s="9"/>
      <c r="Q2580" s="9"/>
      <c r="R2580" s="9"/>
    </row>
    <row r="2581" spans="13:18" x14ac:dyDescent="0.2">
      <c r="M2581" s="9"/>
      <c r="Q2581" s="9"/>
      <c r="R2581" s="9"/>
    </row>
    <row r="2582" spans="13:18" x14ac:dyDescent="0.2">
      <c r="M2582" s="9"/>
      <c r="Q2582" s="9"/>
      <c r="R2582" s="9"/>
    </row>
    <row r="2583" spans="13:18" x14ac:dyDescent="0.2">
      <c r="M2583" s="9"/>
      <c r="Q2583" s="9"/>
      <c r="R2583" s="9"/>
    </row>
    <row r="2584" spans="13:18" x14ac:dyDescent="0.2">
      <c r="M2584" s="9"/>
      <c r="Q2584" s="9"/>
      <c r="R2584" s="9"/>
    </row>
    <row r="2585" spans="13:18" x14ac:dyDescent="0.2">
      <c r="M2585" s="9"/>
      <c r="Q2585" s="9"/>
      <c r="R2585" s="9"/>
    </row>
    <row r="2586" spans="13:18" x14ac:dyDescent="0.2">
      <c r="M2586" s="9"/>
      <c r="Q2586" s="9"/>
      <c r="R2586" s="9"/>
    </row>
    <row r="2587" spans="13:18" x14ac:dyDescent="0.2">
      <c r="M2587" s="9"/>
      <c r="Q2587" s="9"/>
      <c r="R2587" s="9"/>
    </row>
    <row r="2588" spans="13:18" x14ac:dyDescent="0.2">
      <c r="M2588" s="9"/>
      <c r="Q2588" s="9"/>
      <c r="R2588" s="9"/>
    </row>
    <row r="2589" spans="13:18" x14ac:dyDescent="0.2">
      <c r="M2589" s="9"/>
      <c r="Q2589" s="9"/>
      <c r="R2589" s="9"/>
    </row>
    <row r="2590" spans="13:18" x14ac:dyDescent="0.2">
      <c r="M2590" s="9"/>
      <c r="Q2590" s="9"/>
      <c r="R2590" s="9"/>
    </row>
    <row r="2591" spans="13:18" x14ac:dyDescent="0.2">
      <c r="M2591" s="9"/>
      <c r="Q2591" s="9"/>
      <c r="R2591" s="9"/>
    </row>
    <row r="2592" spans="13:18" x14ac:dyDescent="0.2">
      <c r="M2592" s="9"/>
      <c r="Q2592" s="9"/>
      <c r="R2592" s="9"/>
    </row>
    <row r="2593" spans="13:18" x14ac:dyDescent="0.2">
      <c r="M2593" s="9"/>
      <c r="Q2593" s="9"/>
      <c r="R2593" s="9"/>
    </row>
    <row r="2594" spans="13:18" x14ac:dyDescent="0.2">
      <c r="M2594" s="9"/>
      <c r="Q2594" s="9"/>
      <c r="R2594" s="9"/>
    </row>
    <row r="2595" spans="13:18" x14ac:dyDescent="0.2">
      <c r="M2595" s="9"/>
      <c r="Q2595" s="9"/>
      <c r="R2595" s="9"/>
    </row>
    <row r="2596" spans="13:18" x14ac:dyDescent="0.2">
      <c r="M2596" s="9"/>
      <c r="Q2596" s="9"/>
      <c r="R2596" s="9"/>
    </row>
    <row r="2597" spans="13:18" x14ac:dyDescent="0.2">
      <c r="M2597" s="9"/>
      <c r="Q2597" s="9"/>
      <c r="R2597" s="9"/>
    </row>
    <row r="2598" spans="13:18" x14ac:dyDescent="0.2">
      <c r="M2598" s="9"/>
      <c r="Q2598" s="9"/>
      <c r="R2598" s="9"/>
    </row>
    <row r="2599" spans="13:18" x14ac:dyDescent="0.2">
      <c r="M2599" s="9"/>
      <c r="Q2599" s="9"/>
      <c r="R2599" s="9"/>
    </row>
    <row r="2600" spans="13:18" x14ac:dyDescent="0.2">
      <c r="M2600" s="9"/>
      <c r="Q2600" s="9"/>
      <c r="R2600" s="9"/>
    </row>
    <row r="2601" spans="13:18" x14ac:dyDescent="0.2">
      <c r="M2601" s="9"/>
      <c r="Q2601" s="9"/>
      <c r="R2601" s="9"/>
    </row>
    <row r="2602" spans="13:18" x14ac:dyDescent="0.2">
      <c r="M2602" s="9"/>
      <c r="Q2602" s="9"/>
      <c r="R2602" s="9"/>
    </row>
    <row r="2603" spans="13:18" x14ac:dyDescent="0.2">
      <c r="M2603" s="9"/>
      <c r="Q2603" s="9"/>
      <c r="R2603" s="9"/>
    </row>
    <row r="2604" spans="13:18" x14ac:dyDescent="0.2">
      <c r="M2604" s="9"/>
      <c r="Q2604" s="9"/>
      <c r="R2604" s="9"/>
    </row>
    <row r="2605" spans="13:18" x14ac:dyDescent="0.2">
      <c r="M2605" s="9"/>
      <c r="Q2605" s="9"/>
      <c r="R2605" s="9"/>
    </row>
    <row r="2606" spans="13:18" x14ac:dyDescent="0.2">
      <c r="M2606" s="9"/>
      <c r="Q2606" s="9"/>
      <c r="R2606" s="9"/>
    </row>
    <row r="2607" spans="13:18" x14ac:dyDescent="0.2">
      <c r="M2607" s="9"/>
      <c r="Q2607" s="9"/>
      <c r="R2607" s="9"/>
    </row>
    <row r="2608" spans="13:18" x14ac:dyDescent="0.2">
      <c r="M2608" s="9"/>
      <c r="Q2608" s="9"/>
      <c r="R2608" s="9"/>
    </row>
    <row r="2609" spans="13:18" x14ac:dyDescent="0.2">
      <c r="M2609" s="9"/>
      <c r="Q2609" s="9"/>
      <c r="R2609" s="9"/>
    </row>
    <row r="2610" spans="13:18" x14ac:dyDescent="0.2">
      <c r="M2610" s="9"/>
      <c r="Q2610" s="9"/>
      <c r="R2610" s="9"/>
    </row>
    <row r="2611" spans="13:18" x14ac:dyDescent="0.2">
      <c r="M2611" s="9"/>
      <c r="Q2611" s="9"/>
      <c r="R2611" s="9"/>
    </row>
    <row r="2612" spans="13:18" x14ac:dyDescent="0.2">
      <c r="M2612" s="9"/>
      <c r="Q2612" s="9"/>
      <c r="R2612" s="9"/>
    </row>
    <row r="2613" spans="13:18" x14ac:dyDescent="0.2">
      <c r="M2613" s="9"/>
      <c r="Q2613" s="9"/>
      <c r="R2613" s="9"/>
    </row>
    <row r="2614" spans="13:18" x14ac:dyDescent="0.2">
      <c r="M2614" s="9"/>
      <c r="Q2614" s="9"/>
      <c r="R2614" s="9"/>
    </row>
    <row r="2615" spans="13:18" x14ac:dyDescent="0.2">
      <c r="M2615" s="9"/>
      <c r="Q2615" s="9"/>
      <c r="R2615" s="9"/>
    </row>
    <row r="2616" spans="13:18" x14ac:dyDescent="0.2">
      <c r="M2616" s="9"/>
      <c r="Q2616" s="9"/>
      <c r="R2616" s="9"/>
    </row>
    <row r="2617" spans="13:18" x14ac:dyDescent="0.2">
      <c r="M2617" s="9"/>
      <c r="Q2617" s="9"/>
      <c r="R2617" s="9"/>
    </row>
    <row r="2618" spans="13:18" x14ac:dyDescent="0.2">
      <c r="M2618" s="9"/>
      <c r="Q2618" s="9"/>
      <c r="R2618" s="9"/>
    </row>
    <row r="2619" spans="13:18" x14ac:dyDescent="0.2">
      <c r="M2619" s="9"/>
      <c r="Q2619" s="9"/>
      <c r="R2619" s="9"/>
    </row>
    <row r="2620" spans="13:18" x14ac:dyDescent="0.2">
      <c r="M2620" s="9"/>
      <c r="Q2620" s="9"/>
      <c r="R2620" s="9"/>
    </row>
    <row r="2621" spans="13:18" x14ac:dyDescent="0.2">
      <c r="M2621" s="9"/>
      <c r="Q2621" s="9"/>
      <c r="R2621" s="9"/>
    </row>
    <row r="2622" spans="13:18" x14ac:dyDescent="0.2">
      <c r="M2622" s="9"/>
      <c r="Q2622" s="9"/>
      <c r="R2622" s="9"/>
    </row>
    <row r="2623" spans="13:18" x14ac:dyDescent="0.2">
      <c r="M2623" s="9"/>
      <c r="Q2623" s="9"/>
      <c r="R2623" s="9"/>
    </row>
    <row r="2624" spans="13:18" x14ac:dyDescent="0.2">
      <c r="M2624" s="9"/>
      <c r="Q2624" s="9"/>
      <c r="R2624" s="9"/>
    </row>
    <row r="2625" spans="13:18" x14ac:dyDescent="0.2">
      <c r="M2625" s="9"/>
      <c r="Q2625" s="9"/>
      <c r="R2625" s="9"/>
    </row>
    <row r="2626" spans="13:18" x14ac:dyDescent="0.2">
      <c r="M2626" s="9"/>
      <c r="Q2626" s="9"/>
      <c r="R2626" s="9"/>
    </row>
    <row r="2627" spans="13:18" x14ac:dyDescent="0.2">
      <c r="M2627" s="9"/>
      <c r="Q2627" s="9"/>
      <c r="R2627" s="9"/>
    </row>
    <row r="2628" spans="13:18" x14ac:dyDescent="0.2">
      <c r="M2628" s="9"/>
      <c r="Q2628" s="9"/>
      <c r="R2628" s="9"/>
    </row>
    <row r="2629" spans="13:18" x14ac:dyDescent="0.2">
      <c r="M2629" s="9"/>
      <c r="Q2629" s="9"/>
      <c r="R2629" s="9"/>
    </row>
    <row r="2630" spans="13:18" x14ac:dyDescent="0.2">
      <c r="M2630" s="9"/>
      <c r="Q2630" s="9"/>
      <c r="R2630" s="9"/>
    </row>
    <row r="2631" spans="13:18" x14ac:dyDescent="0.2">
      <c r="M2631" s="9"/>
      <c r="Q2631" s="9"/>
      <c r="R2631" s="9"/>
    </row>
    <row r="2632" spans="13:18" x14ac:dyDescent="0.2">
      <c r="M2632" s="9"/>
      <c r="Q2632" s="9"/>
      <c r="R2632" s="9"/>
    </row>
    <row r="2633" spans="13:18" x14ac:dyDescent="0.2">
      <c r="M2633" s="9"/>
      <c r="Q2633" s="9"/>
      <c r="R2633" s="9"/>
    </row>
    <row r="2634" spans="13:18" x14ac:dyDescent="0.2">
      <c r="M2634" s="9"/>
      <c r="Q2634" s="9"/>
      <c r="R2634" s="9"/>
    </row>
    <row r="2635" spans="13:18" x14ac:dyDescent="0.2">
      <c r="M2635" s="9"/>
      <c r="Q2635" s="9"/>
      <c r="R2635" s="9"/>
    </row>
    <row r="2636" spans="13:18" x14ac:dyDescent="0.2">
      <c r="M2636" s="9"/>
      <c r="Q2636" s="9"/>
      <c r="R2636" s="9"/>
    </row>
    <row r="2637" spans="13:18" x14ac:dyDescent="0.2">
      <c r="M2637" s="9"/>
      <c r="Q2637" s="9"/>
      <c r="R2637" s="9"/>
    </row>
    <row r="2638" spans="13:18" x14ac:dyDescent="0.2">
      <c r="M2638" s="9"/>
      <c r="Q2638" s="9"/>
      <c r="R2638" s="9"/>
    </row>
    <row r="2639" spans="13:18" x14ac:dyDescent="0.2">
      <c r="M2639" s="9"/>
      <c r="Q2639" s="9"/>
      <c r="R2639" s="9"/>
    </row>
    <row r="2640" spans="13:18" x14ac:dyDescent="0.2">
      <c r="M2640" s="9"/>
      <c r="Q2640" s="9"/>
      <c r="R2640" s="9"/>
    </row>
    <row r="2641" spans="13:18" x14ac:dyDescent="0.2">
      <c r="M2641" s="9"/>
      <c r="Q2641" s="9"/>
      <c r="R2641" s="9"/>
    </row>
    <row r="2642" spans="13:18" x14ac:dyDescent="0.2">
      <c r="M2642" s="9"/>
      <c r="Q2642" s="9"/>
      <c r="R2642" s="9"/>
    </row>
    <row r="2643" spans="13:18" x14ac:dyDescent="0.2">
      <c r="M2643" s="9"/>
      <c r="Q2643" s="9"/>
      <c r="R2643" s="9"/>
    </row>
    <row r="2644" spans="13:18" x14ac:dyDescent="0.2">
      <c r="M2644" s="9"/>
      <c r="Q2644" s="9"/>
      <c r="R2644" s="9"/>
    </row>
    <row r="2645" spans="13:18" x14ac:dyDescent="0.2">
      <c r="M2645" s="9"/>
      <c r="Q2645" s="9"/>
      <c r="R2645" s="9"/>
    </row>
    <row r="2646" spans="13:18" x14ac:dyDescent="0.2">
      <c r="M2646" s="9"/>
      <c r="Q2646" s="9"/>
      <c r="R2646" s="9"/>
    </row>
    <row r="2647" spans="13:18" x14ac:dyDescent="0.2">
      <c r="M2647" s="9"/>
      <c r="Q2647" s="9"/>
      <c r="R2647" s="9"/>
    </row>
    <row r="2648" spans="13:18" x14ac:dyDescent="0.2">
      <c r="M2648" s="9"/>
      <c r="Q2648" s="9"/>
      <c r="R2648" s="9"/>
    </row>
    <row r="2649" spans="13:18" x14ac:dyDescent="0.2">
      <c r="M2649" s="9"/>
      <c r="Q2649" s="9"/>
      <c r="R2649" s="9"/>
    </row>
    <row r="2650" spans="13:18" x14ac:dyDescent="0.2">
      <c r="M2650" s="9"/>
      <c r="Q2650" s="9"/>
      <c r="R2650" s="9"/>
    </row>
    <row r="2651" spans="13:18" x14ac:dyDescent="0.2">
      <c r="M2651" s="9"/>
      <c r="Q2651" s="9"/>
      <c r="R2651" s="9"/>
    </row>
    <row r="2652" spans="13:18" x14ac:dyDescent="0.2">
      <c r="M2652" s="9"/>
      <c r="Q2652" s="9"/>
      <c r="R2652" s="9"/>
    </row>
    <row r="2653" spans="13:18" x14ac:dyDescent="0.2">
      <c r="M2653" s="9"/>
      <c r="Q2653" s="9"/>
      <c r="R2653" s="9"/>
    </row>
    <row r="2654" spans="13:18" x14ac:dyDescent="0.2">
      <c r="M2654" s="9"/>
      <c r="Q2654" s="9"/>
      <c r="R2654" s="9"/>
    </row>
    <row r="2655" spans="13:18" x14ac:dyDescent="0.2">
      <c r="M2655" s="9"/>
      <c r="Q2655" s="9"/>
      <c r="R2655" s="9"/>
    </row>
    <row r="2656" spans="13:18" x14ac:dyDescent="0.2">
      <c r="M2656" s="9"/>
      <c r="Q2656" s="9"/>
      <c r="R2656" s="9"/>
    </row>
    <row r="2657" spans="13:18" x14ac:dyDescent="0.2">
      <c r="M2657" s="9"/>
      <c r="Q2657" s="9"/>
      <c r="R2657" s="9"/>
    </row>
    <row r="2658" spans="13:18" x14ac:dyDescent="0.2">
      <c r="M2658" s="9"/>
      <c r="Q2658" s="9"/>
      <c r="R2658" s="9"/>
    </row>
    <row r="2659" spans="13:18" x14ac:dyDescent="0.2">
      <c r="M2659" s="9"/>
      <c r="Q2659" s="9"/>
      <c r="R2659" s="9"/>
    </row>
    <row r="2660" spans="13:18" x14ac:dyDescent="0.2">
      <c r="M2660" s="9"/>
      <c r="Q2660" s="9"/>
      <c r="R2660" s="9"/>
    </row>
    <row r="2661" spans="13:18" x14ac:dyDescent="0.2">
      <c r="M2661" s="9"/>
      <c r="Q2661" s="9"/>
      <c r="R2661" s="9"/>
    </row>
    <row r="2662" spans="13:18" x14ac:dyDescent="0.2">
      <c r="M2662" s="9"/>
      <c r="Q2662" s="9"/>
      <c r="R2662" s="9"/>
    </row>
    <row r="2663" spans="13:18" x14ac:dyDescent="0.2">
      <c r="M2663" s="9"/>
      <c r="Q2663" s="9"/>
      <c r="R2663" s="9"/>
    </row>
    <row r="2664" spans="13:18" x14ac:dyDescent="0.2">
      <c r="M2664" s="9"/>
      <c r="Q2664" s="9"/>
      <c r="R2664" s="9"/>
    </row>
    <row r="2665" spans="13:18" x14ac:dyDescent="0.2">
      <c r="M2665" s="9"/>
      <c r="Q2665" s="9"/>
      <c r="R2665" s="9"/>
    </row>
    <row r="2666" spans="13:18" x14ac:dyDescent="0.2">
      <c r="M2666" s="9"/>
      <c r="Q2666" s="9"/>
      <c r="R2666" s="9"/>
    </row>
    <row r="2667" spans="13:18" x14ac:dyDescent="0.2">
      <c r="M2667" s="9"/>
      <c r="Q2667" s="9"/>
      <c r="R2667" s="9"/>
    </row>
    <row r="2668" spans="13:18" x14ac:dyDescent="0.2">
      <c r="M2668" s="9"/>
      <c r="Q2668" s="9"/>
      <c r="R2668" s="9"/>
    </row>
    <row r="2669" spans="13:18" x14ac:dyDescent="0.2">
      <c r="M2669" s="9"/>
      <c r="Q2669" s="9"/>
      <c r="R2669" s="9"/>
    </row>
    <row r="2670" spans="13:18" x14ac:dyDescent="0.2">
      <c r="M2670" s="9"/>
      <c r="Q2670" s="9"/>
      <c r="R2670" s="9"/>
    </row>
    <row r="2671" spans="13:18" x14ac:dyDescent="0.2">
      <c r="M2671" s="9"/>
      <c r="Q2671" s="9"/>
      <c r="R2671" s="9"/>
    </row>
    <row r="2672" spans="13:18" x14ac:dyDescent="0.2">
      <c r="M2672" s="9"/>
      <c r="Q2672" s="9"/>
      <c r="R2672" s="9"/>
    </row>
    <row r="2673" spans="13:18" x14ac:dyDescent="0.2">
      <c r="M2673" s="9"/>
      <c r="Q2673" s="9"/>
      <c r="R2673" s="9"/>
    </row>
    <row r="2674" spans="13:18" x14ac:dyDescent="0.2">
      <c r="M2674" s="9"/>
      <c r="Q2674" s="9"/>
      <c r="R2674" s="9"/>
    </row>
    <row r="2675" spans="13:18" x14ac:dyDescent="0.2">
      <c r="M2675" s="9"/>
      <c r="Q2675" s="9"/>
      <c r="R2675" s="9"/>
    </row>
    <row r="2676" spans="13:18" x14ac:dyDescent="0.2">
      <c r="M2676" s="9"/>
      <c r="Q2676" s="9"/>
      <c r="R2676" s="9"/>
    </row>
    <row r="2677" spans="13:18" x14ac:dyDescent="0.2">
      <c r="M2677" s="9"/>
      <c r="Q2677" s="9"/>
      <c r="R2677" s="9"/>
    </row>
    <row r="2678" spans="13:18" x14ac:dyDescent="0.2">
      <c r="M2678" s="9"/>
      <c r="Q2678" s="9"/>
      <c r="R2678" s="9"/>
    </row>
    <row r="2679" spans="13:18" x14ac:dyDescent="0.2">
      <c r="M2679" s="9"/>
      <c r="Q2679" s="9"/>
      <c r="R2679" s="9"/>
    </row>
    <row r="2680" spans="13:18" x14ac:dyDescent="0.2">
      <c r="M2680" s="9"/>
      <c r="Q2680" s="9"/>
      <c r="R2680" s="9"/>
    </row>
    <row r="2681" spans="13:18" x14ac:dyDescent="0.2">
      <c r="M2681" s="9"/>
      <c r="Q2681" s="9"/>
      <c r="R2681" s="9"/>
    </row>
    <row r="2682" spans="13:18" x14ac:dyDescent="0.2">
      <c r="M2682" s="9"/>
      <c r="Q2682" s="9"/>
      <c r="R2682" s="9"/>
    </row>
    <row r="2683" spans="13:18" x14ac:dyDescent="0.2">
      <c r="M2683" s="9"/>
      <c r="Q2683" s="9"/>
      <c r="R2683" s="9"/>
    </row>
    <row r="2684" spans="13:18" x14ac:dyDescent="0.2">
      <c r="M2684" s="9"/>
      <c r="Q2684" s="9"/>
      <c r="R2684" s="9"/>
    </row>
    <row r="2685" spans="13:18" x14ac:dyDescent="0.2">
      <c r="M2685" s="9"/>
      <c r="Q2685" s="9"/>
      <c r="R2685" s="9"/>
    </row>
    <row r="2686" spans="13:18" x14ac:dyDescent="0.2">
      <c r="M2686" s="9"/>
      <c r="Q2686" s="9"/>
      <c r="R2686" s="9"/>
    </row>
    <row r="2687" spans="13:18" x14ac:dyDescent="0.2">
      <c r="M2687" s="9"/>
      <c r="Q2687" s="9"/>
      <c r="R2687" s="9"/>
    </row>
    <row r="2688" spans="13:18" x14ac:dyDescent="0.2">
      <c r="M2688" s="9"/>
      <c r="Q2688" s="9"/>
      <c r="R2688" s="9"/>
    </row>
    <row r="2689" spans="13:18" x14ac:dyDescent="0.2">
      <c r="M2689" s="9"/>
      <c r="Q2689" s="9"/>
      <c r="R2689" s="9"/>
    </row>
    <row r="2690" spans="13:18" x14ac:dyDescent="0.2">
      <c r="M2690" s="9"/>
      <c r="Q2690" s="9"/>
      <c r="R2690" s="9"/>
    </row>
    <row r="2691" spans="13:18" x14ac:dyDescent="0.2">
      <c r="M2691" s="9"/>
      <c r="Q2691" s="9"/>
      <c r="R2691" s="9"/>
    </row>
    <row r="2692" spans="13:18" x14ac:dyDescent="0.2">
      <c r="M2692" s="9"/>
      <c r="Q2692" s="9"/>
      <c r="R2692" s="9"/>
    </row>
    <row r="2693" spans="13:18" x14ac:dyDescent="0.2">
      <c r="M2693" s="9"/>
      <c r="Q2693" s="9"/>
      <c r="R2693" s="9"/>
    </row>
    <row r="2694" spans="13:18" x14ac:dyDescent="0.2">
      <c r="M2694" s="9"/>
      <c r="Q2694" s="9"/>
      <c r="R2694" s="9"/>
    </row>
    <row r="2695" spans="13:18" x14ac:dyDescent="0.2">
      <c r="M2695" s="9"/>
      <c r="Q2695" s="9"/>
      <c r="R2695" s="9"/>
    </row>
    <row r="2696" spans="13:18" x14ac:dyDescent="0.2">
      <c r="M2696" s="9"/>
      <c r="Q2696" s="9"/>
      <c r="R2696" s="9"/>
    </row>
    <row r="2697" spans="13:18" x14ac:dyDescent="0.2">
      <c r="M2697" s="9"/>
      <c r="Q2697" s="9"/>
      <c r="R2697" s="9"/>
    </row>
    <row r="2698" spans="13:18" x14ac:dyDescent="0.2">
      <c r="M2698" s="9"/>
      <c r="Q2698" s="9"/>
      <c r="R2698" s="9"/>
    </row>
    <row r="2699" spans="13:18" x14ac:dyDescent="0.2">
      <c r="M2699" s="9"/>
      <c r="Q2699" s="9"/>
      <c r="R2699" s="9"/>
    </row>
    <row r="2700" spans="13:18" x14ac:dyDescent="0.2">
      <c r="M2700" s="9"/>
      <c r="Q2700" s="9"/>
      <c r="R2700" s="9"/>
    </row>
    <row r="2701" spans="13:18" x14ac:dyDescent="0.2">
      <c r="M2701" s="9"/>
      <c r="Q2701" s="9"/>
      <c r="R2701" s="9"/>
    </row>
    <row r="2702" spans="13:18" x14ac:dyDescent="0.2">
      <c r="M2702" s="9"/>
      <c r="Q2702" s="9"/>
      <c r="R2702" s="9"/>
    </row>
    <row r="2703" spans="13:18" x14ac:dyDescent="0.2">
      <c r="M2703" s="9"/>
      <c r="Q2703" s="9"/>
      <c r="R2703" s="9"/>
    </row>
    <row r="2704" spans="13:18" x14ac:dyDescent="0.2">
      <c r="M2704" s="9"/>
      <c r="Q2704" s="9"/>
      <c r="R2704" s="9"/>
    </row>
    <row r="2705" spans="13:18" x14ac:dyDescent="0.2">
      <c r="M2705" s="9"/>
      <c r="Q2705" s="9"/>
      <c r="R2705" s="9"/>
    </row>
    <row r="2706" spans="13:18" x14ac:dyDescent="0.2">
      <c r="M2706" s="9"/>
      <c r="Q2706" s="9"/>
      <c r="R2706" s="9"/>
    </row>
    <row r="2707" spans="13:18" x14ac:dyDescent="0.2">
      <c r="M2707" s="9"/>
      <c r="Q2707" s="9"/>
      <c r="R2707" s="9"/>
    </row>
    <row r="2708" spans="13:18" x14ac:dyDescent="0.2">
      <c r="M2708" s="9"/>
      <c r="Q2708" s="9"/>
      <c r="R2708" s="9"/>
    </row>
    <row r="2709" spans="13:18" x14ac:dyDescent="0.2">
      <c r="M2709" s="9"/>
      <c r="Q2709" s="9"/>
      <c r="R2709" s="9"/>
    </row>
    <row r="2710" spans="13:18" x14ac:dyDescent="0.2">
      <c r="M2710" s="9"/>
      <c r="Q2710" s="9"/>
      <c r="R2710" s="9"/>
    </row>
    <row r="2711" spans="13:18" x14ac:dyDescent="0.2">
      <c r="M2711" s="9"/>
      <c r="Q2711" s="9"/>
      <c r="R2711" s="9"/>
    </row>
    <row r="2712" spans="13:18" x14ac:dyDescent="0.2">
      <c r="M2712" s="9"/>
      <c r="Q2712" s="9"/>
      <c r="R2712" s="9"/>
    </row>
    <row r="2713" spans="13:18" x14ac:dyDescent="0.2">
      <c r="M2713" s="9"/>
      <c r="Q2713" s="9"/>
      <c r="R2713" s="9"/>
    </row>
    <row r="2714" spans="13:18" x14ac:dyDescent="0.2">
      <c r="M2714" s="9"/>
      <c r="Q2714" s="9"/>
      <c r="R2714" s="9"/>
    </row>
    <row r="2715" spans="13:18" x14ac:dyDescent="0.2">
      <c r="M2715" s="9"/>
      <c r="Q2715" s="9"/>
      <c r="R2715" s="9"/>
    </row>
    <row r="2716" spans="13:18" x14ac:dyDescent="0.2">
      <c r="M2716" s="9"/>
      <c r="Q2716" s="9"/>
      <c r="R2716" s="9"/>
    </row>
    <row r="2717" spans="13:18" x14ac:dyDescent="0.2">
      <c r="M2717" s="9"/>
      <c r="Q2717" s="9"/>
      <c r="R2717" s="9"/>
    </row>
    <row r="2718" spans="13:18" x14ac:dyDescent="0.2">
      <c r="M2718" s="9"/>
      <c r="Q2718" s="9"/>
      <c r="R2718" s="9"/>
    </row>
    <row r="2719" spans="13:18" x14ac:dyDescent="0.2">
      <c r="M2719" s="9"/>
      <c r="Q2719" s="9"/>
      <c r="R2719" s="9"/>
    </row>
    <row r="2720" spans="13:18" x14ac:dyDescent="0.2">
      <c r="M2720" s="9"/>
      <c r="Q2720" s="9"/>
      <c r="R2720" s="9"/>
    </row>
    <row r="2721" spans="13:18" x14ac:dyDescent="0.2">
      <c r="M2721" s="9"/>
      <c r="Q2721" s="9"/>
      <c r="R2721" s="9"/>
    </row>
    <row r="2722" spans="13:18" x14ac:dyDescent="0.2">
      <c r="M2722" s="9"/>
      <c r="Q2722" s="9"/>
      <c r="R2722" s="9"/>
    </row>
    <row r="2723" spans="13:18" x14ac:dyDescent="0.2">
      <c r="M2723" s="9"/>
      <c r="Q2723" s="9"/>
      <c r="R2723" s="9"/>
    </row>
    <row r="2724" spans="13:18" x14ac:dyDescent="0.2">
      <c r="M2724" s="9"/>
      <c r="Q2724" s="9"/>
      <c r="R2724" s="9"/>
    </row>
    <row r="2725" spans="13:18" x14ac:dyDescent="0.2">
      <c r="M2725" s="9"/>
      <c r="Q2725" s="9"/>
      <c r="R2725" s="9"/>
    </row>
    <row r="2726" spans="13:18" x14ac:dyDescent="0.2">
      <c r="M2726" s="9"/>
      <c r="Q2726" s="9"/>
      <c r="R2726" s="9"/>
    </row>
    <row r="2727" spans="13:18" x14ac:dyDescent="0.2">
      <c r="M2727" s="9"/>
      <c r="Q2727" s="9"/>
      <c r="R2727" s="9"/>
    </row>
    <row r="2728" spans="13:18" x14ac:dyDescent="0.2">
      <c r="M2728" s="9"/>
      <c r="Q2728" s="9"/>
      <c r="R2728" s="9"/>
    </row>
    <row r="2729" spans="13:18" x14ac:dyDescent="0.2">
      <c r="M2729" s="9"/>
      <c r="Q2729" s="9"/>
      <c r="R2729" s="9"/>
    </row>
    <row r="2730" spans="13:18" x14ac:dyDescent="0.2">
      <c r="M2730" s="9"/>
      <c r="Q2730" s="9"/>
      <c r="R2730" s="9"/>
    </row>
    <row r="2731" spans="13:18" x14ac:dyDescent="0.2">
      <c r="M2731" s="9"/>
      <c r="Q2731" s="9"/>
      <c r="R2731" s="9"/>
    </row>
    <row r="2732" spans="13:18" x14ac:dyDescent="0.2">
      <c r="M2732" s="9"/>
      <c r="Q2732" s="9"/>
      <c r="R2732" s="9"/>
    </row>
    <row r="2733" spans="13:18" x14ac:dyDescent="0.2">
      <c r="M2733" s="9"/>
      <c r="Q2733" s="9"/>
      <c r="R2733" s="9"/>
    </row>
    <row r="2734" spans="13:18" x14ac:dyDescent="0.2">
      <c r="M2734" s="9"/>
      <c r="Q2734" s="9"/>
      <c r="R2734" s="9"/>
    </row>
    <row r="2735" spans="13:18" x14ac:dyDescent="0.2">
      <c r="M2735" s="9"/>
      <c r="Q2735" s="9"/>
      <c r="R2735" s="9"/>
    </row>
    <row r="2736" spans="13:18" x14ac:dyDescent="0.2">
      <c r="M2736" s="9"/>
      <c r="Q2736" s="9"/>
      <c r="R2736" s="9"/>
    </row>
    <row r="2737" spans="13:18" x14ac:dyDescent="0.2">
      <c r="M2737" s="9"/>
      <c r="Q2737" s="9"/>
      <c r="R2737" s="9"/>
    </row>
    <row r="2738" spans="13:18" x14ac:dyDescent="0.2">
      <c r="M2738" s="9"/>
      <c r="Q2738" s="9"/>
      <c r="R2738" s="9"/>
    </row>
    <row r="2739" spans="13:18" x14ac:dyDescent="0.2">
      <c r="M2739" s="9"/>
      <c r="Q2739" s="9"/>
      <c r="R2739" s="9"/>
    </row>
    <row r="2740" spans="13:18" x14ac:dyDescent="0.2">
      <c r="M2740" s="9"/>
      <c r="Q2740" s="9"/>
      <c r="R2740" s="9"/>
    </row>
    <row r="2741" spans="13:18" x14ac:dyDescent="0.2">
      <c r="M2741" s="9"/>
      <c r="Q2741" s="9"/>
      <c r="R2741" s="9"/>
    </row>
    <row r="2742" spans="13:18" x14ac:dyDescent="0.2">
      <c r="M2742" s="9"/>
      <c r="Q2742" s="9"/>
      <c r="R2742" s="9"/>
    </row>
    <row r="2743" spans="13:18" x14ac:dyDescent="0.2">
      <c r="M2743" s="9"/>
      <c r="Q2743" s="9"/>
      <c r="R2743" s="9"/>
    </row>
    <row r="2744" spans="13:18" x14ac:dyDescent="0.2">
      <c r="M2744" s="9"/>
      <c r="Q2744" s="9"/>
      <c r="R2744" s="9"/>
    </row>
    <row r="2745" spans="13:18" x14ac:dyDescent="0.2">
      <c r="M2745" s="9"/>
      <c r="Q2745" s="9"/>
      <c r="R2745" s="9"/>
    </row>
    <row r="2746" spans="13:18" x14ac:dyDescent="0.2">
      <c r="M2746" s="9"/>
      <c r="Q2746" s="9"/>
      <c r="R2746" s="9"/>
    </row>
    <row r="2747" spans="13:18" x14ac:dyDescent="0.2">
      <c r="M2747" s="9"/>
      <c r="Q2747" s="9"/>
      <c r="R2747" s="9"/>
    </row>
    <row r="2748" spans="13:18" x14ac:dyDescent="0.2">
      <c r="M2748" s="9"/>
      <c r="Q2748" s="9"/>
      <c r="R2748" s="9"/>
    </row>
    <row r="2749" spans="13:18" x14ac:dyDescent="0.2">
      <c r="M2749" s="9"/>
      <c r="Q2749" s="9"/>
      <c r="R2749" s="9"/>
    </row>
    <row r="2750" spans="13:18" x14ac:dyDescent="0.2">
      <c r="M2750" s="9"/>
      <c r="Q2750" s="9"/>
      <c r="R2750" s="9"/>
    </row>
    <row r="2751" spans="13:18" x14ac:dyDescent="0.2">
      <c r="M2751" s="9"/>
      <c r="Q2751" s="9"/>
      <c r="R2751" s="9"/>
    </row>
    <row r="2752" spans="13:18" x14ac:dyDescent="0.2">
      <c r="M2752" s="9"/>
      <c r="Q2752" s="9"/>
      <c r="R2752" s="9"/>
    </row>
    <row r="2753" spans="13:18" x14ac:dyDescent="0.2">
      <c r="M2753" s="9"/>
      <c r="Q2753" s="9"/>
      <c r="R2753" s="9"/>
    </row>
    <row r="2754" spans="13:18" x14ac:dyDescent="0.2">
      <c r="M2754" s="9"/>
      <c r="Q2754" s="9"/>
      <c r="R2754" s="9"/>
    </row>
    <row r="2755" spans="13:18" x14ac:dyDescent="0.2">
      <c r="M2755" s="9"/>
      <c r="Q2755" s="9"/>
      <c r="R2755" s="9"/>
    </row>
    <row r="2756" spans="13:18" x14ac:dyDescent="0.2">
      <c r="M2756" s="9"/>
      <c r="Q2756" s="9"/>
      <c r="R2756" s="9"/>
    </row>
    <row r="2757" spans="13:18" x14ac:dyDescent="0.2">
      <c r="M2757" s="9"/>
      <c r="Q2757" s="9"/>
      <c r="R2757" s="9"/>
    </row>
    <row r="2758" spans="13:18" x14ac:dyDescent="0.2">
      <c r="M2758" s="9"/>
      <c r="Q2758" s="9"/>
      <c r="R2758" s="9"/>
    </row>
    <row r="2759" spans="13:18" x14ac:dyDescent="0.2">
      <c r="M2759" s="9"/>
      <c r="Q2759" s="9"/>
      <c r="R2759" s="9"/>
    </row>
    <row r="2760" spans="13:18" x14ac:dyDescent="0.2">
      <c r="M2760" s="9"/>
      <c r="Q2760" s="9"/>
      <c r="R2760" s="9"/>
    </row>
    <row r="2761" spans="13:18" x14ac:dyDescent="0.2">
      <c r="M2761" s="9"/>
      <c r="Q2761" s="9"/>
      <c r="R2761" s="9"/>
    </row>
    <row r="2762" spans="13:18" x14ac:dyDescent="0.2">
      <c r="M2762" s="9"/>
      <c r="Q2762" s="9"/>
      <c r="R2762" s="9"/>
    </row>
    <row r="2763" spans="13:18" x14ac:dyDescent="0.2">
      <c r="M2763" s="9"/>
      <c r="Q2763" s="9"/>
      <c r="R2763" s="9"/>
    </row>
    <row r="2764" spans="13:18" x14ac:dyDescent="0.2">
      <c r="M2764" s="9"/>
      <c r="Q2764" s="9"/>
      <c r="R2764" s="9"/>
    </row>
    <row r="2765" spans="13:18" x14ac:dyDescent="0.2">
      <c r="M2765" s="9"/>
      <c r="Q2765" s="9"/>
      <c r="R2765" s="9"/>
    </row>
    <row r="2766" spans="13:18" x14ac:dyDescent="0.2">
      <c r="M2766" s="9"/>
      <c r="Q2766" s="9"/>
      <c r="R2766" s="9"/>
    </row>
    <row r="2767" spans="13:18" x14ac:dyDescent="0.2">
      <c r="M2767" s="9"/>
      <c r="Q2767" s="9"/>
      <c r="R2767" s="9"/>
    </row>
    <row r="2768" spans="13:18" x14ac:dyDescent="0.2">
      <c r="M2768" s="9"/>
      <c r="Q2768" s="9"/>
      <c r="R2768" s="9"/>
    </row>
    <row r="2769" spans="13:18" x14ac:dyDescent="0.2">
      <c r="M2769" s="9"/>
      <c r="Q2769" s="9"/>
      <c r="R2769" s="9"/>
    </row>
    <row r="2770" spans="13:18" x14ac:dyDescent="0.2">
      <c r="M2770" s="9"/>
      <c r="Q2770" s="9"/>
      <c r="R2770" s="9"/>
    </row>
    <row r="2771" spans="13:18" x14ac:dyDescent="0.2">
      <c r="M2771" s="9"/>
      <c r="Q2771" s="9"/>
      <c r="R2771" s="9"/>
    </row>
    <row r="2772" spans="13:18" x14ac:dyDescent="0.2">
      <c r="M2772" s="9"/>
      <c r="Q2772" s="9"/>
      <c r="R2772" s="9"/>
    </row>
    <row r="2773" spans="13:18" x14ac:dyDescent="0.2">
      <c r="M2773" s="9"/>
      <c r="Q2773" s="9"/>
      <c r="R2773" s="9"/>
    </row>
    <row r="2774" spans="13:18" x14ac:dyDescent="0.2">
      <c r="M2774" s="9"/>
      <c r="Q2774" s="9"/>
      <c r="R2774" s="9"/>
    </row>
    <row r="2775" spans="13:18" x14ac:dyDescent="0.2">
      <c r="M2775" s="9"/>
      <c r="Q2775" s="9"/>
      <c r="R2775" s="9"/>
    </row>
    <row r="2776" spans="13:18" x14ac:dyDescent="0.2">
      <c r="M2776" s="9"/>
      <c r="Q2776" s="9"/>
      <c r="R2776" s="9"/>
    </row>
    <row r="2777" spans="13:18" x14ac:dyDescent="0.2">
      <c r="M2777" s="9"/>
      <c r="Q2777" s="9"/>
      <c r="R2777" s="9"/>
    </row>
    <row r="2778" spans="13:18" x14ac:dyDescent="0.2">
      <c r="M2778" s="9"/>
      <c r="Q2778" s="9"/>
      <c r="R2778" s="9"/>
    </row>
    <row r="2779" spans="13:18" x14ac:dyDescent="0.2">
      <c r="M2779" s="9"/>
      <c r="Q2779" s="9"/>
      <c r="R2779" s="9"/>
    </row>
    <row r="2780" spans="13:18" x14ac:dyDescent="0.2">
      <c r="M2780" s="9"/>
      <c r="Q2780" s="9"/>
      <c r="R2780" s="9"/>
    </row>
    <row r="2781" spans="13:18" x14ac:dyDescent="0.2">
      <c r="M2781" s="9"/>
      <c r="Q2781" s="9"/>
      <c r="R2781" s="9"/>
    </row>
    <row r="2782" spans="13:18" x14ac:dyDescent="0.2">
      <c r="M2782" s="9"/>
      <c r="Q2782" s="9"/>
      <c r="R2782" s="9"/>
    </row>
    <row r="2783" spans="13:18" x14ac:dyDescent="0.2">
      <c r="M2783" s="9"/>
      <c r="Q2783" s="9"/>
      <c r="R2783" s="9"/>
    </row>
    <row r="2784" spans="13:18" x14ac:dyDescent="0.2">
      <c r="M2784" s="9"/>
      <c r="Q2784" s="9"/>
      <c r="R2784" s="9"/>
    </row>
    <row r="2785" spans="13:18" x14ac:dyDescent="0.2">
      <c r="M2785" s="9"/>
      <c r="Q2785" s="9"/>
      <c r="R2785" s="9"/>
    </row>
    <row r="2786" spans="13:18" x14ac:dyDescent="0.2">
      <c r="M2786" s="9"/>
      <c r="Q2786" s="9"/>
      <c r="R2786" s="9"/>
    </row>
    <row r="2787" spans="13:18" x14ac:dyDescent="0.2">
      <c r="M2787" s="9"/>
      <c r="Q2787" s="9"/>
      <c r="R2787" s="9"/>
    </row>
    <row r="2788" spans="13:18" x14ac:dyDescent="0.2">
      <c r="M2788" s="9"/>
      <c r="Q2788" s="9"/>
      <c r="R2788" s="9"/>
    </row>
    <row r="2789" spans="13:18" x14ac:dyDescent="0.2">
      <c r="M2789" s="9"/>
      <c r="Q2789" s="9"/>
      <c r="R2789" s="9"/>
    </row>
    <row r="2790" spans="13:18" x14ac:dyDescent="0.2">
      <c r="M2790" s="9"/>
      <c r="Q2790" s="9"/>
      <c r="R2790" s="9"/>
    </row>
    <row r="2791" spans="13:18" x14ac:dyDescent="0.2">
      <c r="M2791" s="9"/>
      <c r="Q2791" s="9"/>
      <c r="R2791" s="9"/>
    </row>
    <row r="2792" spans="13:18" x14ac:dyDescent="0.2">
      <c r="M2792" s="9"/>
      <c r="Q2792" s="9"/>
      <c r="R2792" s="9"/>
    </row>
    <row r="2793" spans="13:18" x14ac:dyDescent="0.2">
      <c r="M2793" s="9"/>
      <c r="Q2793" s="9"/>
      <c r="R2793" s="9"/>
    </row>
    <row r="2794" spans="13:18" x14ac:dyDescent="0.2">
      <c r="M2794" s="9"/>
      <c r="Q2794" s="9"/>
      <c r="R2794" s="9"/>
    </row>
    <row r="2795" spans="13:18" x14ac:dyDescent="0.2">
      <c r="M2795" s="9"/>
      <c r="Q2795" s="9"/>
      <c r="R2795" s="9"/>
    </row>
    <row r="2796" spans="13:18" x14ac:dyDescent="0.2">
      <c r="M2796" s="9"/>
      <c r="Q2796" s="9"/>
      <c r="R2796" s="9"/>
    </row>
    <row r="2797" spans="13:18" x14ac:dyDescent="0.2">
      <c r="M2797" s="9"/>
      <c r="Q2797" s="9"/>
      <c r="R2797" s="9"/>
    </row>
    <row r="2798" spans="13:18" x14ac:dyDescent="0.2">
      <c r="M2798" s="9"/>
      <c r="Q2798" s="9"/>
      <c r="R2798" s="9"/>
    </row>
    <row r="2799" spans="13:18" x14ac:dyDescent="0.2">
      <c r="M2799" s="9"/>
      <c r="Q2799" s="9"/>
      <c r="R2799" s="9"/>
    </row>
    <row r="2800" spans="13:18" x14ac:dyDescent="0.2">
      <c r="M2800" s="9"/>
      <c r="Q2800" s="9"/>
      <c r="R2800" s="9"/>
    </row>
    <row r="2801" spans="13:18" x14ac:dyDescent="0.2">
      <c r="M2801" s="9"/>
      <c r="Q2801" s="9"/>
      <c r="R2801" s="9"/>
    </row>
    <row r="2802" spans="13:18" x14ac:dyDescent="0.2">
      <c r="M2802" s="9"/>
      <c r="Q2802" s="9"/>
      <c r="R2802" s="9"/>
    </row>
    <row r="2803" spans="13:18" x14ac:dyDescent="0.2">
      <c r="M2803" s="9"/>
      <c r="Q2803" s="9"/>
      <c r="R2803" s="9"/>
    </row>
    <row r="2804" spans="13:18" x14ac:dyDescent="0.2">
      <c r="M2804" s="9"/>
      <c r="Q2804" s="9"/>
      <c r="R2804" s="9"/>
    </row>
    <row r="2805" spans="13:18" x14ac:dyDescent="0.2">
      <c r="M2805" s="9"/>
      <c r="Q2805" s="9"/>
      <c r="R2805" s="9"/>
    </row>
    <row r="2806" spans="13:18" x14ac:dyDescent="0.2">
      <c r="M2806" s="9"/>
      <c r="Q2806" s="9"/>
      <c r="R2806" s="9"/>
    </row>
    <row r="2807" spans="13:18" x14ac:dyDescent="0.2">
      <c r="M2807" s="9"/>
      <c r="Q2807" s="9"/>
      <c r="R2807" s="9"/>
    </row>
    <row r="2808" spans="13:18" x14ac:dyDescent="0.2">
      <c r="M2808" s="9"/>
      <c r="Q2808" s="9"/>
      <c r="R2808" s="9"/>
    </row>
    <row r="2809" spans="13:18" x14ac:dyDescent="0.2">
      <c r="M2809" s="9"/>
      <c r="Q2809" s="9"/>
      <c r="R2809" s="9"/>
    </row>
    <row r="2810" spans="13:18" x14ac:dyDescent="0.2">
      <c r="M2810" s="9"/>
      <c r="Q2810" s="9"/>
      <c r="R2810" s="9"/>
    </row>
    <row r="2811" spans="13:18" x14ac:dyDescent="0.2">
      <c r="M2811" s="9"/>
      <c r="Q2811" s="9"/>
      <c r="R2811" s="9"/>
    </row>
    <row r="2812" spans="13:18" x14ac:dyDescent="0.2">
      <c r="M2812" s="9"/>
      <c r="Q2812" s="9"/>
      <c r="R2812" s="9"/>
    </row>
    <row r="2813" spans="13:18" x14ac:dyDescent="0.2">
      <c r="M2813" s="9"/>
      <c r="Q2813" s="9"/>
      <c r="R2813" s="9"/>
    </row>
    <row r="2814" spans="13:18" x14ac:dyDescent="0.2">
      <c r="M2814" s="9"/>
      <c r="Q2814" s="9"/>
      <c r="R2814" s="9"/>
    </row>
    <row r="2815" spans="13:18" x14ac:dyDescent="0.2">
      <c r="M2815" s="9"/>
      <c r="Q2815" s="9"/>
      <c r="R2815" s="9"/>
    </row>
    <row r="2816" spans="13:18" x14ac:dyDescent="0.2">
      <c r="M2816" s="9"/>
      <c r="Q2816" s="9"/>
      <c r="R2816" s="9"/>
    </row>
    <row r="2817" spans="13:18" x14ac:dyDescent="0.2">
      <c r="M2817" s="9"/>
      <c r="Q2817" s="9"/>
      <c r="R2817" s="9"/>
    </row>
    <row r="2818" spans="13:18" x14ac:dyDescent="0.2">
      <c r="M2818" s="9"/>
      <c r="Q2818" s="9"/>
      <c r="R2818" s="9"/>
    </row>
    <row r="2819" spans="13:18" x14ac:dyDescent="0.2">
      <c r="M2819" s="9"/>
      <c r="Q2819" s="9"/>
      <c r="R2819" s="9"/>
    </row>
    <row r="2820" spans="13:18" x14ac:dyDescent="0.2">
      <c r="M2820" s="9"/>
      <c r="Q2820" s="9"/>
      <c r="R2820" s="9"/>
    </row>
    <row r="2821" spans="13:18" x14ac:dyDescent="0.2">
      <c r="M2821" s="9"/>
      <c r="Q2821" s="9"/>
      <c r="R2821" s="9"/>
    </row>
    <row r="2822" spans="13:18" x14ac:dyDescent="0.2">
      <c r="M2822" s="9"/>
      <c r="Q2822" s="9"/>
      <c r="R2822" s="9"/>
    </row>
    <row r="2823" spans="13:18" x14ac:dyDescent="0.2">
      <c r="M2823" s="9"/>
      <c r="Q2823" s="9"/>
      <c r="R2823" s="9"/>
    </row>
    <row r="2824" spans="13:18" x14ac:dyDescent="0.2">
      <c r="M2824" s="9"/>
      <c r="Q2824" s="9"/>
      <c r="R2824" s="9"/>
    </row>
    <row r="2825" spans="13:18" x14ac:dyDescent="0.2">
      <c r="M2825" s="9"/>
      <c r="Q2825" s="9"/>
      <c r="R2825" s="9"/>
    </row>
    <row r="2826" spans="13:18" x14ac:dyDescent="0.2">
      <c r="M2826" s="9"/>
      <c r="Q2826" s="9"/>
      <c r="R2826" s="9"/>
    </row>
    <row r="2827" spans="13:18" x14ac:dyDescent="0.2">
      <c r="M2827" s="9"/>
      <c r="Q2827" s="9"/>
      <c r="R2827" s="9"/>
    </row>
    <row r="2828" spans="13:18" x14ac:dyDescent="0.2">
      <c r="M2828" s="9"/>
      <c r="Q2828" s="9"/>
      <c r="R2828" s="9"/>
    </row>
    <row r="2829" spans="13:18" x14ac:dyDescent="0.2">
      <c r="M2829" s="9"/>
      <c r="Q2829" s="9"/>
      <c r="R2829" s="9"/>
    </row>
    <row r="2830" spans="13:18" x14ac:dyDescent="0.2">
      <c r="M2830" s="9"/>
      <c r="Q2830" s="9"/>
      <c r="R2830" s="9"/>
    </row>
    <row r="2831" spans="13:18" x14ac:dyDescent="0.2">
      <c r="M2831" s="9"/>
      <c r="Q2831" s="9"/>
      <c r="R2831" s="9"/>
    </row>
    <row r="2832" spans="13:18" x14ac:dyDescent="0.2">
      <c r="M2832" s="9"/>
      <c r="Q2832" s="9"/>
      <c r="R2832" s="9"/>
    </row>
    <row r="2833" spans="13:18" x14ac:dyDescent="0.2">
      <c r="M2833" s="9"/>
      <c r="Q2833" s="9"/>
      <c r="R2833" s="9"/>
    </row>
    <row r="2834" spans="13:18" x14ac:dyDescent="0.2">
      <c r="M2834" s="9"/>
      <c r="Q2834" s="9"/>
      <c r="R2834" s="9"/>
    </row>
    <row r="2835" spans="13:18" x14ac:dyDescent="0.2">
      <c r="M2835" s="9"/>
      <c r="Q2835" s="9"/>
      <c r="R2835" s="9"/>
    </row>
    <row r="2836" spans="13:18" x14ac:dyDescent="0.2">
      <c r="M2836" s="9"/>
      <c r="Q2836" s="9"/>
      <c r="R2836" s="9"/>
    </row>
    <row r="2837" spans="13:18" x14ac:dyDescent="0.2">
      <c r="M2837" s="9"/>
      <c r="Q2837" s="9"/>
      <c r="R2837" s="9"/>
    </row>
    <row r="2838" spans="13:18" x14ac:dyDescent="0.2">
      <c r="M2838" s="9"/>
      <c r="Q2838" s="9"/>
      <c r="R2838" s="9"/>
    </row>
    <row r="2839" spans="13:18" x14ac:dyDescent="0.2">
      <c r="M2839" s="9"/>
      <c r="Q2839" s="9"/>
      <c r="R2839" s="9"/>
    </row>
    <row r="2840" spans="13:18" x14ac:dyDescent="0.2">
      <c r="M2840" s="9"/>
      <c r="Q2840" s="9"/>
      <c r="R2840" s="9"/>
    </row>
    <row r="2841" spans="13:18" x14ac:dyDescent="0.2">
      <c r="M2841" s="9"/>
      <c r="Q2841" s="9"/>
      <c r="R2841" s="9"/>
    </row>
    <row r="2842" spans="13:18" x14ac:dyDescent="0.2">
      <c r="M2842" s="9"/>
      <c r="Q2842" s="9"/>
      <c r="R2842" s="9"/>
    </row>
    <row r="2843" spans="13:18" x14ac:dyDescent="0.2">
      <c r="M2843" s="9"/>
      <c r="Q2843" s="9"/>
      <c r="R2843" s="9"/>
    </row>
    <row r="2844" spans="13:18" x14ac:dyDescent="0.2">
      <c r="M2844" s="9"/>
      <c r="Q2844" s="9"/>
      <c r="R2844" s="9"/>
    </row>
    <row r="2845" spans="13:18" x14ac:dyDescent="0.2">
      <c r="M2845" s="9"/>
      <c r="Q2845" s="9"/>
      <c r="R2845" s="9"/>
    </row>
    <row r="2846" spans="13:18" x14ac:dyDescent="0.2">
      <c r="M2846" s="9"/>
      <c r="Q2846" s="9"/>
      <c r="R2846" s="9"/>
    </row>
    <row r="2847" spans="13:18" x14ac:dyDescent="0.2">
      <c r="M2847" s="9"/>
      <c r="Q2847" s="9"/>
      <c r="R2847" s="9"/>
    </row>
    <row r="2848" spans="13:18" x14ac:dyDescent="0.2">
      <c r="M2848" s="9"/>
      <c r="Q2848" s="9"/>
      <c r="R2848" s="9"/>
    </row>
    <row r="2849" spans="13:18" x14ac:dyDescent="0.2">
      <c r="M2849" s="9"/>
      <c r="Q2849" s="9"/>
      <c r="R2849" s="9"/>
    </row>
    <row r="2850" spans="13:18" x14ac:dyDescent="0.2">
      <c r="M2850" s="9"/>
      <c r="Q2850" s="9"/>
      <c r="R2850" s="9"/>
    </row>
    <row r="2851" spans="13:18" x14ac:dyDescent="0.2">
      <c r="M2851" s="9"/>
      <c r="Q2851" s="9"/>
      <c r="R2851" s="9"/>
    </row>
    <row r="2852" spans="13:18" x14ac:dyDescent="0.2">
      <c r="M2852" s="9"/>
      <c r="Q2852" s="9"/>
      <c r="R2852" s="9"/>
    </row>
    <row r="2853" spans="13:18" x14ac:dyDescent="0.2">
      <c r="M2853" s="9"/>
      <c r="Q2853" s="9"/>
      <c r="R2853" s="9"/>
    </row>
    <row r="2854" spans="13:18" x14ac:dyDescent="0.2">
      <c r="M2854" s="9"/>
      <c r="Q2854" s="9"/>
      <c r="R2854" s="9"/>
    </row>
    <row r="2855" spans="13:18" x14ac:dyDescent="0.2">
      <c r="M2855" s="9"/>
      <c r="Q2855" s="9"/>
      <c r="R2855" s="9"/>
    </row>
    <row r="2856" spans="13:18" x14ac:dyDescent="0.2">
      <c r="M2856" s="9"/>
      <c r="Q2856" s="9"/>
      <c r="R2856" s="9"/>
    </row>
    <row r="2857" spans="13:18" x14ac:dyDescent="0.2">
      <c r="M2857" s="9"/>
      <c r="Q2857" s="9"/>
      <c r="R2857" s="9"/>
    </row>
    <row r="2858" spans="13:18" x14ac:dyDescent="0.2">
      <c r="M2858" s="9"/>
      <c r="Q2858" s="9"/>
      <c r="R2858" s="9"/>
    </row>
    <row r="2859" spans="13:18" x14ac:dyDescent="0.2">
      <c r="M2859" s="9"/>
      <c r="Q2859" s="9"/>
      <c r="R2859" s="9"/>
    </row>
    <row r="2860" spans="13:18" x14ac:dyDescent="0.2">
      <c r="M2860" s="9"/>
      <c r="Q2860" s="9"/>
      <c r="R2860" s="9"/>
    </row>
    <row r="2861" spans="13:18" x14ac:dyDescent="0.2">
      <c r="M2861" s="9"/>
      <c r="Q2861" s="9"/>
      <c r="R2861" s="9"/>
    </row>
    <row r="2862" spans="13:18" x14ac:dyDescent="0.2">
      <c r="M2862" s="9"/>
      <c r="Q2862" s="9"/>
      <c r="R2862" s="9"/>
    </row>
    <row r="2863" spans="13:18" x14ac:dyDescent="0.2">
      <c r="M2863" s="9"/>
      <c r="Q2863" s="9"/>
      <c r="R2863" s="9"/>
    </row>
    <row r="2864" spans="13:18" x14ac:dyDescent="0.2">
      <c r="M2864" s="9"/>
      <c r="Q2864" s="9"/>
      <c r="R2864" s="9"/>
    </row>
    <row r="2865" spans="13:18" x14ac:dyDescent="0.2">
      <c r="M2865" s="9"/>
      <c r="Q2865" s="9"/>
      <c r="R2865" s="9"/>
    </row>
    <row r="2866" spans="13:18" x14ac:dyDescent="0.2">
      <c r="M2866" s="9"/>
      <c r="Q2866" s="9"/>
      <c r="R2866" s="9"/>
    </row>
    <row r="2867" spans="13:18" x14ac:dyDescent="0.2">
      <c r="M2867" s="9"/>
      <c r="Q2867" s="9"/>
      <c r="R2867" s="9"/>
    </row>
    <row r="2868" spans="13:18" x14ac:dyDescent="0.2">
      <c r="M2868" s="9"/>
      <c r="Q2868" s="9"/>
      <c r="R2868" s="9"/>
    </row>
    <row r="2869" spans="13:18" x14ac:dyDescent="0.2">
      <c r="M2869" s="9"/>
      <c r="Q2869" s="9"/>
      <c r="R2869" s="9"/>
    </row>
    <row r="2870" spans="13:18" x14ac:dyDescent="0.2">
      <c r="M2870" s="9"/>
      <c r="Q2870" s="9"/>
      <c r="R2870" s="9"/>
    </row>
    <row r="2871" spans="13:18" x14ac:dyDescent="0.2">
      <c r="M2871" s="9"/>
      <c r="Q2871" s="9"/>
      <c r="R2871" s="9"/>
    </row>
    <row r="2872" spans="13:18" x14ac:dyDescent="0.2">
      <c r="M2872" s="9"/>
      <c r="Q2872" s="9"/>
      <c r="R2872" s="9"/>
    </row>
    <row r="2873" spans="13:18" x14ac:dyDescent="0.2">
      <c r="M2873" s="9"/>
      <c r="Q2873" s="9"/>
      <c r="R2873" s="9"/>
    </row>
    <row r="2874" spans="13:18" x14ac:dyDescent="0.2">
      <c r="M2874" s="9"/>
      <c r="Q2874" s="9"/>
      <c r="R2874" s="9"/>
    </row>
    <row r="2875" spans="13:18" x14ac:dyDescent="0.2">
      <c r="M2875" s="9"/>
      <c r="Q2875" s="9"/>
      <c r="R2875" s="9"/>
    </row>
    <row r="2876" spans="13:18" x14ac:dyDescent="0.2">
      <c r="M2876" s="9"/>
      <c r="Q2876" s="9"/>
      <c r="R2876" s="9"/>
    </row>
    <row r="2877" spans="13:18" x14ac:dyDescent="0.2">
      <c r="M2877" s="9"/>
      <c r="Q2877" s="9"/>
      <c r="R2877" s="9"/>
    </row>
    <row r="2878" spans="13:18" x14ac:dyDescent="0.2">
      <c r="M2878" s="9"/>
      <c r="Q2878" s="9"/>
      <c r="R2878" s="9"/>
    </row>
    <row r="2879" spans="13:18" x14ac:dyDescent="0.2">
      <c r="M2879" s="9"/>
      <c r="Q2879" s="9"/>
      <c r="R2879" s="9"/>
    </row>
    <row r="2880" spans="13:18" x14ac:dyDescent="0.2">
      <c r="M2880" s="9"/>
      <c r="Q2880" s="9"/>
      <c r="R2880" s="9"/>
    </row>
    <row r="2881" spans="13:18" x14ac:dyDescent="0.2">
      <c r="M2881" s="9"/>
      <c r="Q2881" s="9"/>
      <c r="R2881" s="9"/>
    </row>
    <row r="2882" spans="13:18" x14ac:dyDescent="0.2">
      <c r="M2882" s="9"/>
      <c r="Q2882" s="9"/>
      <c r="R2882" s="9"/>
    </row>
    <row r="2883" spans="13:18" x14ac:dyDescent="0.2">
      <c r="M2883" s="9"/>
      <c r="Q2883" s="9"/>
      <c r="R2883" s="9"/>
    </row>
    <row r="2884" spans="13:18" x14ac:dyDescent="0.2">
      <c r="M2884" s="9"/>
      <c r="Q2884" s="9"/>
      <c r="R2884" s="9"/>
    </row>
    <row r="2885" spans="13:18" x14ac:dyDescent="0.2">
      <c r="M2885" s="9"/>
      <c r="Q2885" s="9"/>
      <c r="R2885" s="9"/>
    </row>
    <row r="2886" spans="13:18" x14ac:dyDescent="0.2">
      <c r="M2886" s="9"/>
      <c r="Q2886" s="9"/>
      <c r="R2886" s="9"/>
    </row>
    <row r="2887" spans="13:18" x14ac:dyDescent="0.2">
      <c r="M2887" s="9"/>
      <c r="Q2887" s="9"/>
      <c r="R2887" s="9"/>
    </row>
    <row r="2888" spans="13:18" x14ac:dyDescent="0.2">
      <c r="M2888" s="9"/>
      <c r="Q2888" s="9"/>
      <c r="R2888" s="9"/>
    </row>
    <row r="2889" spans="13:18" x14ac:dyDescent="0.2">
      <c r="M2889" s="9"/>
      <c r="Q2889" s="9"/>
      <c r="R2889" s="9"/>
    </row>
    <row r="2890" spans="13:18" x14ac:dyDescent="0.2">
      <c r="M2890" s="9"/>
      <c r="Q2890" s="9"/>
      <c r="R2890" s="9"/>
    </row>
    <row r="2891" spans="13:18" x14ac:dyDescent="0.2">
      <c r="M2891" s="9"/>
      <c r="Q2891" s="9"/>
      <c r="R2891" s="9"/>
    </row>
    <row r="2892" spans="13:18" x14ac:dyDescent="0.2">
      <c r="M2892" s="9"/>
      <c r="Q2892" s="9"/>
      <c r="R2892" s="9"/>
    </row>
    <row r="2893" spans="13:18" x14ac:dyDescent="0.2">
      <c r="M2893" s="9"/>
      <c r="Q2893" s="9"/>
      <c r="R2893" s="9"/>
    </row>
    <row r="2894" spans="13:18" x14ac:dyDescent="0.2">
      <c r="M2894" s="9"/>
      <c r="Q2894" s="9"/>
      <c r="R2894" s="9"/>
    </row>
    <row r="2895" spans="13:18" x14ac:dyDescent="0.2">
      <c r="M2895" s="9"/>
      <c r="Q2895" s="9"/>
      <c r="R2895" s="9"/>
    </row>
    <row r="2896" spans="13:18" x14ac:dyDescent="0.2">
      <c r="M2896" s="9"/>
      <c r="Q2896" s="9"/>
      <c r="R2896" s="9"/>
    </row>
    <row r="2897" spans="13:18" x14ac:dyDescent="0.2">
      <c r="M2897" s="9"/>
      <c r="Q2897" s="9"/>
      <c r="R2897" s="9"/>
    </row>
    <row r="2898" spans="13:18" x14ac:dyDescent="0.2">
      <c r="M2898" s="9"/>
      <c r="Q2898" s="9"/>
      <c r="R2898" s="9"/>
    </row>
    <row r="2899" spans="13:18" x14ac:dyDescent="0.2">
      <c r="M2899" s="9"/>
      <c r="Q2899" s="9"/>
      <c r="R2899" s="9"/>
    </row>
    <row r="2900" spans="13:18" x14ac:dyDescent="0.2">
      <c r="M2900" s="9"/>
      <c r="Q2900" s="9"/>
      <c r="R2900" s="9"/>
    </row>
    <row r="2901" spans="13:18" x14ac:dyDescent="0.2">
      <c r="M2901" s="9"/>
      <c r="Q2901" s="9"/>
      <c r="R2901" s="9"/>
    </row>
    <row r="2902" spans="13:18" x14ac:dyDescent="0.2">
      <c r="M2902" s="9"/>
      <c r="Q2902" s="9"/>
      <c r="R2902" s="9"/>
    </row>
    <row r="2903" spans="13:18" x14ac:dyDescent="0.2">
      <c r="M2903" s="9"/>
      <c r="Q2903" s="9"/>
      <c r="R2903" s="9"/>
    </row>
    <row r="2904" spans="13:18" x14ac:dyDescent="0.2">
      <c r="M2904" s="9"/>
      <c r="Q2904" s="9"/>
      <c r="R2904" s="9"/>
    </row>
    <row r="2905" spans="13:18" x14ac:dyDescent="0.2">
      <c r="M2905" s="9"/>
      <c r="Q2905" s="9"/>
      <c r="R2905" s="9"/>
    </row>
    <row r="2906" spans="13:18" x14ac:dyDescent="0.2">
      <c r="M2906" s="9"/>
      <c r="Q2906" s="9"/>
      <c r="R2906" s="9"/>
    </row>
    <row r="2907" spans="13:18" x14ac:dyDescent="0.2">
      <c r="M2907" s="9"/>
      <c r="Q2907" s="9"/>
      <c r="R2907" s="9"/>
    </row>
    <row r="2908" spans="13:18" x14ac:dyDescent="0.2">
      <c r="M2908" s="9"/>
      <c r="Q2908" s="9"/>
      <c r="R2908" s="9"/>
    </row>
    <row r="2909" spans="13:18" x14ac:dyDescent="0.2">
      <c r="M2909" s="9"/>
      <c r="Q2909" s="9"/>
      <c r="R2909" s="9"/>
    </row>
    <row r="2910" spans="13:18" x14ac:dyDescent="0.2">
      <c r="M2910" s="9"/>
      <c r="Q2910" s="9"/>
      <c r="R2910" s="9"/>
    </row>
    <row r="2911" spans="13:18" x14ac:dyDescent="0.2">
      <c r="M2911" s="9"/>
      <c r="Q2911" s="9"/>
      <c r="R2911" s="9"/>
    </row>
    <row r="2912" spans="13:18" x14ac:dyDescent="0.2">
      <c r="M2912" s="9"/>
      <c r="Q2912" s="9"/>
      <c r="R2912" s="9"/>
    </row>
    <row r="2913" spans="13:18" x14ac:dyDescent="0.2">
      <c r="M2913" s="9"/>
      <c r="Q2913" s="9"/>
      <c r="R2913" s="9"/>
    </row>
    <row r="2914" spans="13:18" x14ac:dyDescent="0.2">
      <c r="M2914" s="9"/>
      <c r="Q2914" s="9"/>
      <c r="R2914" s="9"/>
    </row>
    <row r="2915" spans="13:18" x14ac:dyDescent="0.2">
      <c r="M2915" s="9"/>
      <c r="Q2915" s="9"/>
      <c r="R2915" s="9"/>
    </row>
    <row r="2916" spans="13:18" x14ac:dyDescent="0.2">
      <c r="M2916" s="9"/>
      <c r="Q2916" s="9"/>
      <c r="R2916" s="9"/>
    </row>
    <row r="2917" spans="13:18" x14ac:dyDescent="0.2">
      <c r="M2917" s="9"/>
      <c r="Q2917" s="9"/>
      <c r="R2917" s="9"/>
    </row>
    <row r="2918" spans="13:18" x14ac:dyDescent="0.2">
      <c r="M2918" s="9"/>
      <c r="Q2918" s="9"/>
      <c r="R2918" s="9"/>
    </row>
    <row r="2919" spans="13:18" x14ac:dyDescent="0.2">
      <c r="M2919" s="9"/>
      <c r="Q2919" s="9"/>
      <c r="R2919" s="9"/>
    </row>
    <row r="2920" spans="13:18" x14ac:dyDescent="0.2">
      <c r="M2920" s="9"/>
      <c r="Q2920" s="9"/>
      <c r="R2920" s="9"/>
    </row>
    <row r="2921" spans="13:18" x14ac:dyDescent="0.2">
      <c r="M2921" s="9"/>
      <c r="Q2921" s="9"/>
      <c r="R2921" s="9"/>
    </row>
    <row r="2922" spans="13:18" x14ac:dyDescent="0.2">
      <c r="M2922" s="9"/>
      <c r="Q2922" s="9"/>
      <c r="R2922" s="9"/>
    </row>
    <row r="2923" spans="13:18" x14ac:dyDescent="0.2">
      <c r="M2923" s="9"/>
      <c r="Q2923" s="9"/>
      <c r="R2923" s="9"/>
    </row>
    <row r="2924" spans="13:18" x14ac:dyDescent="0.2">
      <c r="M2924" s="9"/>
      <c r="Q2924" s="9"/>
      <c r="R2924" s="9"/>
    </row>
    <row r="2925" spans="13:18" x14ac:dyDescent="0.2">
      <c r="M2925" s="9"/>
      <c r="Q2925" s="9"/>
      <c r="R2925" s="9"/>
    </row>
    <row r="2926" spans="13:18" x14ac:dyDescent="0.2">
      <c r="M2926" s="9"/>
      <c r="Q2926" s="9"/>
      <c r="R2926" s="9"/>
    </row>
    <row r="2927" spans="13:18" x14ac:dyDescent="0.2">
      <c r="M2927" s="9"/>
      <c r="Q2927" s="9"/>
      <c r="R2927" s="9"/>
    </row>
    <row r="2928" spans="13:18" x14ac:dyDescent="0.2">
      <c r="M2928" s="9"/>
      <c r="Q2928" s="9"/>
      <c r="R2928" s="9"/>
    </row>
    <row r="2929" spans="13:18" x14ac:dyDescent="0.2">
      <c r="M2929" s="9"/>
      <c r="Q2929" s="9"/>
      <c r="R2929" s="9"/>
    </row>
    <row r="2930" spans="13:18" x14ac:dyDescent="0.2">
      <c r="M2930" s="9"/>
      <c r="Q2930" s="9"/>
      <c r="R2930" s="9"/>
    </row>
    <row r="2931" spans="13:18" x14ac:dyDescent="0.2">
      <c r="M2931" s="9"/>
      <c r="Q2931" s="9"/>
      <c r="R2931" s="9"/>
    </row>
    <row r="2932" spans="13:18" x14ac:dyDescent="0.2">
      <c r="M2932" s="9"/>
      <c r="Q2932" s="9"/>
      <c r="R2932" s="9"/>
    </row>
    <row r="2933" spans="13:18" x14ac:dyDescent="0.2">
      <c r="M2933" s="9"/>
      <c r="Q2933" s="9"/>
      <c r="R2933" s="9"/>
    </row>
    <row r="2934" spans="13:18" x14ac:dyDescent="0.2">
      <c r="M2934" s="9"/>
      <c r="Q2934" s="9"/>
      <c r="R2934" s="9"/>
    </row>
    <row r="2935" spans="13:18" x14ac:dyDescent="0.2">
      <c r="M2935" s="9"/>
      <c r="Q2935" s="9"/>
      <c r="R2935" s="9"/>
    </row>
    <row r="2936" spans="13:18" x14ac:dyDescent="0.2">
      <c r="M2936" s="9"/>
      <c r="Q2936" s="9"/>
      <c r="R2936" s="9"/>
    </row>
    <row r="2937" spans="13:18" x14ac:dyDescent="0.2">
      <c r="M2937" s="9"/>
      <c r="Q2937" s="9"/>
      <c r="R2937" s="9"/>
    </row>
    <row r="2938" spans="13:18" x14ac:dyDescent="0.2">
      <c r="M2938" s="9"/>
      <c r="Q2938" s="9"/>
      <c r="R2938" s="9"/>
    </row>
    <row r="2939" spans="13:18" x14ac:dyDescent="0.2">
      <c r="M2939" s="9"/>
      <c r="Q2939" s="9"/>
      <c r="R2939" s="9"/>
    </row>
    <row r="2940" spans="13:18" x14ac:dyDescent="0.2">
      <c r="M2940" s="9"/>
      <c r="Q2940" s="9"/>
      <c r="R2940" s="9"/>
    </row>
    <row r="2941" spans="13:18" x14ac:dyDescent="0.2">
      <c r="M2941" s="9"/>
      <c r="Q2941" s="9"/>
      <c r="R2941" s="9"/>
    </row>
    <row r="2942" spans="13:18" x14ac:dyDescent="0.2">
      <c r="M2942" s="9"/>
      <c r="Q2942" s="9"/>
      <c r="R2942" s="9"/>
    </row>
    <row r="2943" spans="13:18" x14ac:dyDescent="0.2">
      <c r="M2943" s="9"/>
      <c r="Q2943" s="9"/>
      <c r="R2943" s="9"/>
    </row>
    <row r="2944" spans="13:18" x14ac:dyDescent="0.2">
      <c r="M2944" s="9"/>
      <c r="Q2944" s="9"/>
      <c r="R2944" s="9"/>
    </row>
    <row r="2945" spans="13:18" x14ac:dyDescent="0.2">
      <c r="M2945" s="9"/>
      <c r="Q2945" s="9"/>
      <c r="R2945" s="9"/>
    </row>
    <row r="2946" spans="13:18" x14ac:dyDescent="0.2">
      <c r="M2946" s="9"/>
      <c r="Q2946" s="9"/>
      <c r="R2946" s="9"/>
    </row>
    <row r="2947" spans="13:18" x14ac:dyDescent="0.2">
      <c r="M2947" s="9"/>
      <c r="Q2947" s="9"/>
      <c r="R2947" s="9"/>
    </row>
    <row r="2948" spans="13:18" x14ac:dyDescent="0.2">
      <c r="M2948" s="9"/>
      <c r="Q2948" s="9"/>
      <c r="R2948" s="9"/>
    </row>
    <row r="2949" spans="13:18" x14ac:dyDescent="0.2">
      <c r="M2949" s="9"/>
      <c r="Q2949" s="9"/>
      <c r="R2949" s="9"/>
    </row>
    <row r="2950" spans="13:18" x14ac:dyDescent="0.2">
      <c r="M2950" s="9"/>
      <c r="Q2950" s="9"/>
      <c r="R2950" s="9"/>
    </row>
    <row r="2951" spans="13:18" x14ac:dyDescent="0.2">
      <c r="M2951" s="9"/>
      <c r="Q2951" s="9"/>
      <c r="R2951" s="9"/>
    </row>
    <row r="2952" spans="13:18" x14ac:dyDescent="0.2">
      <c r="M2952" s="9"/>
      <c r="Q2952" s="9"/>
      <c r="R2952" s="9"/>
    </row>
    <row r="2953" spans="13:18" x14ac:dyDescent="0.2">
      <c r="M2953" s="9"/>
      <c r="Q2953" s="9"/>
      <c r="R2953" s="9"/>
    </row>
    <row r="2954" spans="13:18" x14ac:dyDescent="0.2">
      <c r="M2954" s="9"/>
      <c r="Q2954" s="9"/>
      <c r="R2954" s="9"/>
    </row>
    <row r="2955" spans="13:18" x14ac:dyDescent="0.2">
      <c r="M2955" s="9"/>
      <c r="Q2955" s="9"/>
      <c r="R2955" s="9"/>
    </row>
    <row r="2956" spans="13:18" x14ac:dyDescent="0.2">
      <c r="M2956" s="9"/>
      <c r="Q2956" s="9"/>
      <c r="R2956" s="9"/>
    </row>
    <row r="2957" spans="13:18" x14ac:dyDescent="0.2">
      <c r="M2957" s="9"/>
      <c r="Q2957" s="9"/>
      <c r="R2957" s="9"/>
    </row>
    <row r="2958" spans="13:18" x14ac:dyDescent="0.2">
      <c r="M2958" s="9"/>
      <c r="Q2958" s="9"/>
      <c r="R2958" s="9"/>
    </row>
    <row r="2959" spans="13:18" x14ac:dyDescent="0.2">
      <c r="M2959" s="9"/>
      <c r="Q2959" s="9"/>
      <c r="R2959" s="9"/>
    </row>
    <row r="2960" spans="13:18" x14ac:dyDescent="0.2">
      <c r="M2960" s="9"/>
      <c r="Q2960" s="9"/>
      <c r="R2960" s="9"/>
    </row>
    <row r="2961" spans="13:18" x14ac:dyDescent="0.2">
      <c r="M2961" s="9"/>
      <c r="Q2961" s="9"/>
      <c r="R2961" s="9"/>
    </row>
    <row r="2962" spans="13:18" x14ac:dyDescent="0.2">
      <c r="M2962" s="9"/>
      <c r="Q2962" s="9"/>
      <c r="R2962" s="9"/>
    </row>
    <row r="2963" spans="13:18" x14ac:dyDescent="0.2">
      <c r="M2963" s="9"/>
      <c r="Q2963" s="9"/>
      <c r="R2963" s="9"/>
    </row>
    <row r="2964" spans="13:18" x14ac:dyDescent="0.2">
      <c r="M2964" s="9"/>
      <c r="Q2964" s="9"/>
      <c r="R2964" s="9"/>
    </row>
    <row r="2965" spans="13:18" x14ac:dyDescent="0.2">
      <c r="M2965" s="9"/>
      <c r="Q2965" s="9"/>
      <c r="R2965" s="9"/>
    </row>
    <row r="2966" spans="13:18" x14ac:dyDescent="0.2">
      <c r="M2966" s="9"/>
      <c r="Q2966" s="9"/>
      <c r="R2966" s="9"/>
    </row>
    <row r="2967" spans="13:18" x14ac:dyDescent="0.2">
      <c r="M2967" s="9"/>
      <c r="Q2967" s="9"/>
      <c r="R2967" s="9"/>
    </row>
    <row r="2968" spans="13:18" x14ac:dyDescent="0.2">
      <c r="M2968" s="9"/>
      <c r="Q2968" s="9"/>
      <c r="R2968" s="9"/>
    </row>
    <row r="2969" spans="13:18" x14ac:dyDescent="0.2">
      <c r="M2969" s="9"/>
      <c r="Q2969" s="9"/>
      <c r="R2969" s="9"/>
    </row>
    <row r="2970" spans="13:18" x14ac:dyDescent="0.2">
      <c r="M2970" s="9"/>
      <c r="Q2970" s="9"/>
      <c r="R2970" s="9"/>
    </row>
    <row r="2971" spans="13:18" x14ac:dyDescent="0.2">
      <c r="M2971" s="9"/>
      <c r="Q2971" s="9"/>
      <c r="R2971" s="9"/>
    </row>
    <row r="2972" spans="13:18" x14ac:dyDescent="0.2">
      <c r="M2972" s="9"/>
      <c r="Q2972" s="9"/>
      <c r="R2972" s="9"/>
    </row>
    <row r="2973" spans="13:18" x14ac:dyDescent="0.2">
      <c r="M2973" s="9"/>
      <c r="Q2973" s="9"/>
      <c r="R2973" s="9"/>
    </row>
    <row r="2974" spans="13:18" x14ac:dyDescent="0.2">
      <c r="M2974" s="9"/>
      <c r="Q2974" s="9"/>
      <c r="R2974" s="9"/>
    </row>
    <row r="2975" spans="13:18" x14ac:dyDescent="0.2">
      <c r="M2975" s="9"/>
      <c r="Q2975" s="9"/>
      <c r="R2975" s="9"/>
    </row>
    <row r="2976" spans="13:18" x14ac:dyDescent="0.2">
      <c r="M2976" s="9"/>
      <c r="Q2976" s="9"/>
      <c r="R2976" s="9"/>
    </row>
    <row r="2977" spans="13:18" x14ac:dyDescent="0.2">
      <c r="M2977" s="9"/>
      <c r="Q2977" s="9"/>
      <c r="R2977" s="9"/>
    </row>
    <row r="2978" spans="13:18" x14ac:dyDescent="0.2">
      <c r="M2978" s="9"/>
      <c r="Q2978" s="9"/>
      <c r="R2978" s="9"/>
    </row>
    <row r="2979" spans="13:18" x14ac:dyDescent="0.2">
      <c r="M2979" s="9"/>
      <c r="Q2979" s="9"/>
      <c r="R2979" s="9"/>
    </row>
    <row r="2980" spans="13:18" x14ac:dyDescent="0.2">
      <c r="M2980" s="9"/>
      <c r="Q2980" s="9"/>
      <c r="R2980" s="9"/>
    </row>
    <row r="2981" spans="13:18" x14ac:dyDescent="0.2">
      <c r="M2981" s="9"/>
      <c r="Q2981" s="9"/>
      <c r="R2981" s="9"/>
    </row>
    <row r="2982" spans="13:18" x14ac:dyDescent="0.2">
      <c r="M2982" s="9"/>
      <c r="Q2982" s="9"/>
      <c r="R2982" s="9"/>
    </row>
    <row r="2983" spans="13:18" x14ac:dyDescent="0.2">
      <c r="M2983" s="9"/>
      <c r="Q2983" s="9"/>
      <c r="R2983" s="9"/>
    </row>
    <row r="2984" spans="13:18" x14ac:dyDescent="0.2">
      <c r="M2984" s="9"/>
      <c r="Q2984" s="9"/>
      <c r="R2984" s="9"/>
    </row>
    <row r="2985" spans="13:18" x14ac:dyDescent="0.2">
      <c r="M2985" s="9"/>
      <c r="Q2985" s="9"/>
      <c r="R2985" s="9"/>
    </row>
    <row r="2986" spans="13:18" x14ac:dyDescent="0.2">
      <c r="M2986" s="9"/>
      <c r="Q2986" s="9"/>
      <c r="R2986" s="9"/>
    </row>
    <row r="2987" spans="13:18" x14ac:dyDescent="0.2">
      <c r="M2987" s="9"/>
      <c r="Q2987" s="9"/>
      <c r="R2987" s="9"/>
    </row>
    <row r="2988" spans="13:18" x14ac:dyDescent="0.2">
      <c r="M2988" s="9"/>
      <c r="Q2988" s="9"/>
      <c r="R2988" s="9"/>
    </row>
    <row r="2989" spans="13:18" x14ac:dyDescent="0.2">
      <c r="M2989" s="9"/>
      <c r="Q2989" s="9"/>
      <c r="R2989" s="9"/>
    </row>
    <row r="2990" spans="13:18" x14ac:dyDescent="0.2">
      <c r="M2990" s="9"/>
      <c r="Q2990" s="9"/>
      <c r="R2990" s="9"/>
    </row>
    <row r="2991" spans="13:18" x14ac:dyDescent="0.2">
      <c r="M2991" s="9"/>
      <c r="Q2991" s="9"/>
      <c r="R2991" s="9"/>
    </row>
    <row r="2992" spans="13:18" x14ac:dyDescent="0.2">
      <c r="M2992" s="9"/>
      <c r="Q2992" s="9"/>
      <c r="R2992" s="9"/>
    </row>
    <row r="2993" spans="13:18" x14ac:dyDescent="0.2">
      <c r="M2993" s="9"/>
      <c r="Q2993" s="9"/>
      <c r="R2993" s="9"/>
    </row>
    <row r="2994" spans="13:18" x14ac:dyDescent="0.2">
      <c r="M2994" s="9"/>
      <c r="Q2994" s="9"/>
      <c r="R2994" s="9"/>
    </row>
    <row r="2995" spans="13:18" x14ac:dyDescent="0.2">
      <c r="M2995" s="9"/>
      <c r="Q2995" s="9"/>
      <c r="R2995" s="9"/>
    </row>
    <row r="2996" spans="13:18" x14ac:dyDescent="0.2">
      <c r="M2996" s="9"/>
      <c r="Q2996" s="9"/>
      <c r="R2996" s="9"/>
    </row>
    <row r="2997" spans="13:18" x14ac:dyDescent="0.2">
      <c r="M2997" s="9"/>
      <c r="Q2997" s="9"/>
      <c r="R2997" s="9"/>
    </row>
    <row r="2998" spans="13:18" x14ac:dyDescent="0.2">
      <c r="M2998" s="9"/>
      <c r="Q2998" s="9"/>
      <c r="R2998" s="9"/>
    </row>
    <row r="2999" spans="13:18" x14ac:dyDescent="0.2">
      <c r="M2999" s="9"/>
      <c r="Q2999" s="9"/>
      <c r="R2999" s="9"/>
    </row>
    <row r="3000" spans="13:18" x14ac:dyDescent="0.2">
      <c r="M3000" s="9"/>
      <c r="Q3000" s="9"/>
      <c r="R3000" s="9"/>
    </row>
    <row r="3001" spans="13:18" x14ac:dyDescent="0.2">
      <c r="M3001" s="9"/>
      <c r="Q3001" s="9"/>
      <c r="R3001" s="9"/>
    </row>
    <row r="3002" spans="13:18" x14ac:dyDescent="0.2">
      <c r="M3002" s="9"/>
      <c r="Q3002" s="9"/>
      <c r="R3002" s="9"/>
    </row>
    <row r="3003" spans="13:18" x14ac:dyDescent="0.2">
      <c r="M3003" s="9"/>
      <c r="Q3003" s="9"/>
      <c r="R3003" s="9"/>
    </row>
    <row r="3004" spans="13:18" x14ac:dyDescent="0.2">
      <c r="M3004" s="9"/>
      <c r="Q3004" s="9"/>
      <c r="R3004" s="9"/>
    </row>
    <row r="3005" spans="13:18" x14ac:dyDescent="0.2">
      <c r="M3005" s="9"/>
      <c r="Q3005" s="9"/>
      <c r="R3005" s="9"/>
    </row>
    <row r="3006" spans="13:18" x14ac:dyDescent="0.2">
      <c r="M3006" s="9"/>
      <c r="Q3006" s="9"/>
      <c r="R3006" s="9"/>
    </row>
    <row r="3007" spans="13:18" x14ac:dyDescent="0.2">
      <c r="M3007" s="9"/>
      <c r="Q3007" s="9"/>
      <c r="R3007" s="9"/>
    </row>
    <row r="3008" spans="13:18" x14ac:dyDescent="0.2">
      <c r="M3008" s="9"/>
      <c r="Q3008" s="9"/>
      <c r="R3008" s="9"/>
    </row>
    <row r="3009" spans="13:18" x14ac:dyDescent="0.2">
      <c r="M3009" s="9"/>
      <c r="Q3009" s="9"/>
      <c r="R3009" s="9"/>
    </row>
    <row r="3010" spans="13:18" x14ac:dyDescent="0.2">
      <c r="M3010" s="9"/>
      <c r="Q3010" s="9"/>
      <c r="R3010" s="9"/>
    </row>
    <row r="3011" spans="13:18" x14ac:dyDescent="0.2">
      <c r="M3011" s="9"/>
      <c r="Q3011" s="9"/>
      <c r="R3011" s="9"/>
    </row>
    <row r="3012" spans="13:18" x14ac:dyDescent="0.2">
      <c r="M3012" s="9"/>
      <c r="Q3012" s="9"/>
      <c r="R3012" s="9"/>
    </row>
    <row r="3013" spans="13:18" x14ac:dyDescent="0.2">
      <c r="M3013" s="9"/>
      <c r="Q3013" s="9"/>
      <c r="R3013" s="9"/>
    </row>
    <row r="3014" spans="13:18" x14ac:dyDescent="0.2">
      <c r="M3014" s="9"/>
      <c r="Q3014" s="9"/>
      <c r="R3014" s="9"/>
    </row>
    <row r="3015" spans="13:18" x14ac:dyDescent="0.2">
      <c r="M3015" s="9"/>
      <c r="Q3015" s="9"/>
      <c r="R3015" s="9"/>
    </row>
    <row r="3016" spans="13:18" x14ac:dyDescent="0.2">
      <c r="M3016" s="9"/>
      <c r="Q3016" s="9"/>
      <c r="R3016" s="9"/>
    </row>
    <row r="3017" spans="13:18" x14ac:dyDescent="0.2">
      <c r="M3017" s="9"/>
      <c r="Q3017" s="9"/>
      <c r="R3017" s="9"/>
    </row>
    <row r="3018" spans="13:18" x14ac:dyDescent="0.2">
      <c r="M3018" s="9"/>
      <c r="Q3018" s="9"/>
      <c r="R3018" s="9"/>
    </row>
    <row r="3019" spans="13:18" x14ac:dyDescent="0.2">
      <c r="M3019" s="9"/>
      <c r="Q3019" s="9"/>
      <c r="R3019" s="9"/>
    </row>
    <row r="3020" spans="13:18" x14ac:dyDescent="0.2">
      <c r="M3020" s="9"/>
      <c r="Q3020" s="9"/>
      <c r="R3020" s="9"/>
    </row>
    <row r="3021" spans="13:18" x14ac:dyDescent="0.2">
      <c r="M3021" s="9"/>
      <c r="Q3021" s="9"/>
      <c r="R3021" s="9"/>
    </row>
    <row r="3022" spans="13:18" x14ac:dyDescent="0.2">
      <c r="M3022" s="9"/>
      <c r="Q3022" s="9"/>
      <c r="R3022" s="9"/>
    </row>
    <row r="3023" spans="13:18" x14ac:dyDescent="0.2">
      <c r="M3023" s="9"/>
      <c r="Q3023" s="9"/>
      <c r="R3023" s="9"/>
    </row>
    <row r="3024" spans="13:18" x14ac:dyDescent="0.2">
      <c r="M3024" s="9"/>
      <c r="Q3024" s="9"/>
      <c r="R3024" s="9"/>
    </row>
    <row r="3025" spans="13:18" x14ac:dyDescent="0.2">
      <c r="M3025" s="9"/>
      <c r="Q3025" s="9"/>
      <c r="R3025" s="9"/>
    </row>
    <row r="3026" spans="13:18" x14ac:dyDescent="0.2">
      <c r="M3026" s="9"/>
      <c r="Q3026" s="9"/>
      <c r="R3026" s="9"/>
    </row>
    <row r="3027" spans="13:18" x14ac:dyDescent="0.2">
      <c r="M3027" s="9"/>
      <c r="Q3027" s="9"/>
      <c r="R3027" s="9"/>
    </row>
    <row r="3028" spans="13:18" x14ac:dyDescent="0.2">
      <c r="M3028" s="9"/>
      <c r="Q3028" s="9"/>
      <c r="R3028" s="9"/>
    </row>
    <row r="3029" spans="13:18" x14ac:dyDescent="0.2">
      <c r="M3029" s="9"/>
      <c r="Q3029" s="9"/>
      <c r="R3029" s="9"/>
    </row>
    <row r="3030" spans="13:18" x14ac:dyDescent="0.2">
      <c r="M3030" s="9"/>
      <c r="Q3030" s="9"/>
      <c r="R3030" s="9"/>
    </row>
    <row r="3031" spans="13:18" x14ac:dyDescent="0.2">
      <c r="M3031" s="9"/>
      <c r="Q3031" s="9"/>
      <c r="R3031" s="9"/>
    </row>
    <row r="3032" spans="13:18" x14ac:dyDescent="0.2">
      <c r="M3032" s="9"/>
      <c r="Q3032" s="9"/>
      <c r="R3032" s="9"/>
    </row>
    <row r="3033" spans="13:18" x14ac:dyDescent="0.2">
      <c r="M3033" s="9"/>
      <c r="Q3033" s="9"/>
      <c r="R3033" s="9"/>
    </row>
    <row r="3034" spans="13:18" x14ac:dyDescent="0.2">
      <c r="M3034" s="9"/>
      <c r="Q3034" s="9"/>
      <c r="R3034" s="9"/>
    </row>
    <row r="3035" spans="13:18" x14ac:dyDescent="0.2">
      <c r="M3035" s="9"/>
      <c r="Q3035" s="9"/>
      <c r="R3035" s="9"/>
    </row>
    <row r="3036" spans="13:18" x14ac:dyDescent="0.2">
      <c r="M3036" s="9"/>
      <c r="Q3036" s="9"/>
      <c r="R3036" s="9"/>
    </row>
    <row r="3037" spans="13:18" x14ac:dyDescent="0.2">
      <c r="M3037" s="9"/>
      <c r="Q3037" s="9"/>
      <c r="R3037" s="9"/>
    </row>
    <row r="3038" spans="13:18" x14ac:dyDescent="0.2">
      <c r="M3038" s="9"/>
      <c r="Q3038" s="9"/>
      <c r="R3038" s="9"/>
    </row>
    <row r="3039" spans="13:18" x14ac:dyDescent="0.2">
      <c r="M3039" s="9"/>
      <c r="Q3039" s="9"/>
      <c r="R3039" s="9"/>
    </row>
    <row r="3040" spans="13:18" x14ac:dyDescent="0.2">
      <c r="M3040" s="9"/>
      <c r="Q3040" s="9"/>
      <c r="R3040" s="9"/>
    </row>
    <row r="3041" spans="13:18" x14ac:dyDescent="0.2">
      <c r="M3041" s="9"/>
      <c r="Q3041" s="9"/>
      <c r="R3041" s="9"/>
    </row>
    <row r="3042" spans="13:18" x14ac:dyDescent="0.2">
      <c r="M3042" s="9"/>
      <c r="Q3042" s="9"/>
      <c r="R3042" s="9"/>
    </row>
    <row r="3043" spans="13:18" x14ac:dyDescent="0.2">
      <c r="M3043" s="9"/>
      <c r="Q3043" s="9"/>
      <c r="R3043" s="9"/>
    </row>
    <row r="3044" spans="13:18" x14ac:dyDescent="0.2">
      <c r="M3044" s="9"/>
      <c r="Q3044" s="9"/>
      <c r="R3044" s="9"/>
    </row>
    <row r="3045" spans="13:18" x14ac:dyDescent="0.2">
      <c r="M3045" s="9"/>
      <c r="Q3045" s="9"/>
      <c r="R3045" s="9"/>
    </row>
    <row r="3046" spans="13:18" x14ac:dyDescent="0.2">
      <c r="M3046" s="9"/>
      <c r="Q3046" s="9"/>
      <c r="R3046" s="9"/>
    </row>
    <row r="3047" spans="13:18" x14ac:dyDescent="0.2">
      <c r="M3047" s="9"/>
      <c r="Q3047" s="9"/>
      <c r="R3047" s="9"/>
    </row>
    <row r="3048" spans="13:18" x14ac:dyDescent="0.2">
      <c r="M3048" s="9"/>
      <c r="Q3048" s="9"/>
      <c r="R3048" s="9"/>
    </row>
    <row r="3049" spans="13:18" x14ac:dyDescent="0.2">
      <c r="M3049" s="9"/>
      <c r="Q3049" s="9"/>
      <c r="R3049" s="9"/>
    </row>
    <row r="3050" spans="13:18" x14ac:dyDescent="0.2">
      <c r="M3050" s="9"/>
      <c r="Q3050" s="9"/>
      <c r="R3050" s="9"/>
    </row>
    <row r="3051" spans="13:18" x14ac:dyDescent="0.2">
      <c r="M3051" s="9"/>
      <c r="Q3051" s="9"/>
      <c r="R3051" s="9"/>
    </row>
    <row r="3052" spans="13:18" x14ac:dyDescent="0.2">
      <c r="M3052" s="9"/>
      <c r="Q3052" s="9"/>
      <c r="R3052" s="9"/>
    </row>
    <row r="3053" spans="13:18" x14ac:dyDescent="0.2">
      <c r="M3053" s="9"/>
      <c r="Q3053" s="9"/>
      <c r="R3053" s="9"/>
    </row>
    <row r="3054" spans="13:18" x14ac:dyDescent="0.2">
      <c r="M3054" s="9"/>
      <c r="Q3054" s="9"/>
      <c r="R3054" s="9"/>
    </row>
    <row r="3055" spans="13:18" x14ac:dyDescent="0.2">
      <c r="M3055" s="9"/>
      <c r="Q3055" s="9"/>
      <c r="R3055" s="9"/>
    </row>
    <row r="3056" spans="13:18" x14ac:dyDescent="0.2">
      <c r="M3056" s="9"/>
      <c r="Q3056" s="9"/>
      <c r="R3056" s="9"/>
    </row>
    <row r="3057" spans="13:18" x14ac:dyDescent="0.2">
      <c r="M3057" s="9"/>
      <c r="Q3057" s="9"/>
      <c r="R3057" s="9"/>
    </row>
    <row r="3058" spans="13:18" x14ac:dyDescent="0.2">
      <c r="M3058" s="9"/>
      <c r="Q3058" s="9"/>
      <c r="R3058" s="9"/>
    </row>
    <row r="3059" spans="13:18" x14ac:dyDescent="0.2">
      <c r="M3059" s="9"/>
      <c r="Q3059" s="9"/>
      <c r="R3059" s="9"/>
    </row>
    <row r="3060" spans="13:18" x14ac:dyDescent="0.2">
      <c r="M3060" s="9"/>
      <c r="Q3060" s="9"/>
      <c r="R3060" s="9"/>
    </row>
    <row r="3061" spans="13:18" x14ac:dyDescent="0.2">
      <c r="M3061" s="9"/>
      <c r="Q3061" s="9"/>
      <c r="R3061" s="9"/>
    </row>
    <row r="3062" spans="13:18" x14ac:dyDescent="0.2">
      <c r="M3062" s="9"/>
      <c r="Q3062" s="9"/>
      <c r="R3062" s="9"/>
    </row>
    <row r="3063" spans="13:18" x14ac:dyDescent="0.2">
      <c r="M3063" s="9"/>
      <c r="Q3063" s="9"/>
      <c r="R3063" s="9"/>
    </row>
    <row r="3064" spans="13:18" x14ac:dyDescent="0.2">
      <c r="M3064" s="9"/>
      <c r="Q3064" s="9"/>
      <c r="R3064" s="9"/>
    </row>
    <row r="3065" spans="13:18" x14ac:dyDescent="0.2">
      <c r="M3065" s="9"/>
      <c r="Q3065" s="9"/>
      <c r="R3065" s="9"/>
    </row>
    <row r="3066" spans="13:18" x14ac:dyDescent="0.2">
      <c r="M3066" s="9"/>
      <c r="Q3066" s="9"/>
      <c r="R3066" s="9"/>
    </row>
    <row r="3067" spans="13:18" x14ac:dyDescent="0.2">
      <c r="M3067" s="9"/>
      <c r="Q3067" s="9"/>
      <c r="R3067" s="9"/>
    </row>
    <row r="3068" spans="13:18" x14ac:dyDescent="0.2">
      <c r="M3068" s="9"/>
      <c r="Q3068" s="9"/>
      <c r="R3068" s="9"/>
    </row>
    <row r="3069" spans="13:18" x14ac:dyDescent="0.2">
      <c r="M3069" s="9"/>
      <c r="Q3069" s="9"/>
      <c r="R3069" s="9"/>
    </row>
    <row r="3070" spans="13:18" x14ac:dyDescent="0.2">
      <c r="M3070" s="9"/>
      <c r="Q3070" s="9"/>
      <c r="R3070" s="9"/>
    </row>
    <row r="3071" spans="13:18" x14ac:dyDescent="0.2">
      <c r="M3071" s="9"/>
      <c r="Q3071" s="9"/>
      <c r="R3071" s="9"/>
    </row>
    <row r="3072" spans="13:18" x14ac:dyDescent="0.2">
      <c r="M3072" s="9"/>
      <c r="Q3072" s="9"/>
      <c r="R3072" s="9"/>
    </row>
    <row r="3073" spans="13:18" x14ac:dyDescent="0.2">
      <c r="M3073" s="9"/>
      <c r="Q3073" s="9"/>
      <c r="R3073" s="9"/>
    </row>
    <row r="3074" spans="13:18" x14ac:dyDescent="0.2">
      <c r="M3074" s="9"/>
      <c r="Q3074" s="9"/>
      <c r="R3074" s="9"/>
    </row>
    <row r="3075" spans="13:18" x14ac:dyDescent="0.2">
      <c r="M3075" s="9"/>
      <c r="Q3075" s="9"/>
      <c r="R3075" s="9"/>
    </row>
    <row r="3076" spans="13:18" x14ac:dyDescent="0.2">
      <c r="M3076" s="9"/>
      <c r="Q3076" s="9"/>
      <c r="R3076" s="9"/>
    </row>
    <row r="3077" spans="13:18" x14ac:dyDescent="0.2">
      <c r="M3077" s="9"/>
      <c r="Q3077" s="9"/>
      <c r="R3077" s="9"/>
    </row>
    <row r="3078" spans="13:18" x14ac:dyDescent="0.2">
      <c r="M3078" s="9"/>
      <c r="Q3078" s="9"/>
      <c r="R3078" s="9"/>
    </row>
    <row r="3079" spans="13:18" x14ac:dyDescent="0.2">
      <c r="M3079" s="9"/>
      <c r="Q3079" s="9"/>
      <c r="R3079" s="9"/>
    </row>
    <row r="3080" spans="13:18" x14ac:dyDescent="0.2">
      <c r="M3080" s="9"/>
      <c r="Q3080" s="9"/>
      <c r="R3080" s="9"/>
    </row>
    <row r="3081" spans="13:18" x14ac:dyDescent="0.2">
      <c r="M3081" s="9"/>
      <c r="Q3081" s="9"/>
      <c r="R3081" s="9"/>
    </row>
    <row r="3082" spans="13:18" x14ac:dyDescent="0.2">
      <c r="M3082" s="9"/>
      <c r="Q3082" s="9"/>
      <c r="R3082" s="9"/>
    </row>
    <row r="3083" spans="13:18" x14ac:dyDescent="0.2">
      <c r="M3083" s="9"/>
      <c r="Q3083" s="9"/>
      <c r="R3083" s="9"/>
    </row>
    <row r="3084" spans="13:18" x14ac:dyDescent="0.2">
      <c r="M3084" s="9"/>
      <c r="Q3084" s="9"/>
      <c r="R3084" s="9"/>
    </row>
    <row r="3085" spans="13:18" x14ac:dyDescent="0.2">
      <c r="M3085" s="9"/>
      <c r="Q3085" s="9"/>
      <c r="R3085" s="9"/>
    </row>
    <row r="3086" spans="13:18" x14ac:dyDescent="0.2">
      <c r="M3086" s="9"/>
      <c r="Q3086" s="9"/>
      <c r="R3086" s="9"/>
    </row>
    <row r="3087" spans="13:18" x14ac:dyDescent="0.2">
      <c r="M3087" s="9"/>
      <c r="Q3087" s="9"/>
      <c r="R3087" s="9"/>
    </row>
    <row r="3088" spans="13:18" x14ac:dyDescent="0.2">
      <c r="M3088" s="9"/>
      <c r="Q3088" s="9"/>
      <c r="R3088" s="9"/>
    </row>
    <row r="3089" spans="13:18" x14ac:dyDescent="0.2">
      <c r="M3089" s="9"/>
      <c r="Q3089" s="9"/>
      <c r="R3089" s="9"/>
    </row>
    <row r="3090" spans="13:18" x14ac:dyDescent="0.2">
      <c r="M3090" s="9"/>
      <c r="Q3090" s="9"/>
      <c r="R3090" s="9"/>
    </row>
    <row r="3091" spans="13:18" x14ac:dyDescent="0.2">
      <c r="M3091" s="9"/>
      <c r="Q3091" s="9"/>
      <c r="R3091" s="9"/>
    </row>
    <row r="3092" spans="13:18" x14ac:dyDescent="0.2">
      <c r="M3092" s="9"/>
      <c r="Q3092" s="9"/>
      <c r="R3092" s="9"/>
    </row>
    <row r="3093" spans="13:18" x14ac:dyDescent="0.2">
      <c r="M3093" s="9"/>
      <c r="Q3093" s="9"/>
      <c r="R3093" s="9"/>
    </row>
    <row r="3094" spans="13:18" x14ac:dyDescent="0.2">
      <c r="M3094" s="9"/>
      <c r="Q3094" s="9"/>
      <c r="R3094" s="9"/>
    </row>
    <row r="3095" spans="13:18" x14ac:dyDescent="0.2">
      <c r="M3095" s="9"/>
      <c r="Q3095" s="9"/>
      <c r="R3095" s="9"/>
    </row>
    <row r="3096" spans="13:18" x14ac:dyDescent="0.2">
      <c r="M3096" s="9"/>
      <c r="Q3096" s="9"/>
      <c r="R3096" s="9"/>
    </row>
    <row r="3097" spans="13:18" x14ac:dyDescent="0.2">
      <c r="M3097" s="9"/>
      <c r="Q3097" s="9"/>
      <c r="R3097" s="9"/>
    </row>
    <row r="3098" spans="13:18" x14ac:dyDescent="0.2">
      <c r="M3098" s="9"/>
      <c r="Q3098" s="9"/>
      <c r="R3098" s="9"/>
    </row>
    <row r="3099" spans="13:18" x14ac:dyDescent="0.2">
      <c r="M3099" s="9"/>
      <c r="Q3099" s="9"/>
      <c r="R3099" s="9"/>
    </row>
    <row r="3100" spans="13:18" x14ac:dyDescent="0.2">
      <c r="M3100" s="9"/>
      <c r="Q3100" s="9"/>
      <c r="R3100" s="9"/>
    </row>
    <row r="3101" spans="13:18" x14ac:dyDescent="0.2">
      <c r="M3101" s="9"/>
      <c r="Q3101" s="9"/>
      <c r="R3101" s="9"/>
    </row>
    <row r="3102" spans="13:18" x14ac:dyDescent="0.2">
      <c r="M3102" s="9"/>
      <c r="Q3102" s="9"/>
      <c r="R3102" s="9"/>
    </row>
    <row r="3103" spans="13:18" x14ac:dyDescent="0.2">
      <c r="M3103" s="9"/>
      <c r="Q3103" s="9"/>
      <c r="R3103" s="9"/>
    </row>
    <row r="3104" spans="13:18" x14ac:dyDescent="0.2">
      <c r="M3104" s="9"/>
      <c r="Q3104" s="9"/>
      <c r="R3104" s="9"/>
    </row>
    <row r="3105" spans="13:18" x14ac:dyDescent="0.2">
      <c r="M3105" s="9"/>
      <c r="Q3105" s="9"/>
      <c r="R3105" s="9"/>
    </row>
    <row r="3106" spans="13:18" x14ac:dyDescent="0.2">
      <c r="M3106" s="9"/>
      <c r="Q3106" s="9"/>
      <c r="R3106" s="9"/>
    </row>
    <row r="3107" spans="13:18" x14ac:dyDescent="0.2">
      <c r="M3107" s="9"/>
      <c r="Q3107" s="9"/>
      <c r="R3107" s="9"/>
    </row>
    <row r="3108" spans="13:18" x14ac:dyDescent="0.2">
      <c r="M3108" s="9"/>
      <c r="Q3108" s="9"/>
      <c r="R3108" s="9"/>
    </row>
    <row r="3109" spans="13:18" x14ac:dyDescent="0.2">
      <c r="M3109" s="9"/>
      <c r="Q3109" s="9"/>
      <c r="R3109" s="9"/>
    </row>
    <row r="3110" spans="13:18" x14ac:dyDescent="0.2">
      <c r="M3110" s="9"/>
      <c r="Q3110" s="9"/>
      <c r="R3110" s="9"/>
    </row>
    <row r="3111" spans="13:18" x14ac:dyDescent="0.2">
      <c r="M3111" s="9"/>
      <c r="Q3111" s="9"/>
      <c r="R3111" s="9"/>
    </row>
    <row r="3112" spans="13:18" x14ac:dyDescent="0.2">
      <c r="M3112" s="9"/>
      <c r="Q3112" s="9"/>
      <c r="R3112" s="9"/>
    </row>
    <row r="3113" spans="13:18" x14ac:dyDescent="0.2">
      <c r="M3113" s="9"/>
      <c r="Q3113" s="9"/>
      <c r="R3113" s="9"/>
    </row>
    <row r="3114" spans="13:18" x14ac:dyDescent="0.2">
      <c r="M3114" s="9"/>
      <c r="Q3114" s="9"/>
      <c r="R3114" s="9"/>
    </row>
    <row r="3115" spans="13:18" x14ac:dyDescent="0.2">
      <c r="M3115" s="9"/>
      <c r="Q3115" s="9"/>
      <c r="R3115" s="9"/>
    </row>
    <row r="3116" spans="13:18" x14ac:dyDescent="0.2">
      <c r="M3116" s="9"/>
      <c r="Q3116" s="9"/>
      <c r="R3116" s="9"/>
    </row>
    <row r="3117" spans="13:18" x14ac:dyDescent="0.2">
      <c r="M3117" s="9"/>
      <c r="Q3117" s="9"/>
      <c r="R3117" s="9"/>
    </row>
    <row r="3118" spans="13:18" x14ac:dyDescent="0.2">
      <c r="M3118" s="9"/>
      <c r="Q3118" s="9"/>
      <c r="R3118" s="9"/>
    </row>
    <row r="3119" spans="13:18" x14ac:dyDescent="0.2">
      <c r="M3119" s="9"/>
      <c r="Q3119" s="9"/>
      <c r="R3119" s="9"/>
    </row>
    <row r="3120" spans="13:18" x14ac:dyDescent="0.2">
      <c r="M3120" s="9"/>
      <c r="Q3120" s="9"/>
      <c r="R3120" s="9"/>
    </row>
    <row r="3121" spans="13:18" x14ac:dyDescent="0.2">
      <c r="M3121" s="9"/>
      <c r="Q3121" s="9"/>
      <c r="R3121" s="9"/>
    </row>
    <row r="3122" spans="13:18" x14ac:dyDescent="0.2">
      <c r="M3122" s="9"/>
      <c r="Q3122" s="9"/>
      <c r="R3122" s="9"/>
    </row>
    <row r="3123" spans="13:18" x14ac:dyDescent="0.2">
      <c r="M3123" s="9"/>
      <c r="Q3123" s="9"/>
      <c r="R3123" s="9"/>
    </row>
    <row r="3124" spans="13:18" x14ac:dyDescent="0.2">
      <c r="M3124" s="9"/>
      <c r="Q3124" s="9"/>
      <c r="R3124" s="9"/>
    </row>
    <row r="3125" spans="13:18" x14ac:dyDescent="0.2">
      <c r="M3125" s="9"/>
      <c r="Q3125" s="9"/>
      <c r="R3125" s="9"/>
    </row>
    <row r="3126" spans="13:18" x14ac:dyDescent="0.2">
      <c r="M3126" s="9"/>
      <c r="Q3126" s="9"/>
      <c r="R3126" s="9"/>
    </row>
    <row r="3127" spans="13:18" x14ac:dyDescent="0.2">
      <c r="M3127" s="9"/>
      <c r="Q3127" s="9"/>
      <c r="R3127" s="9"/>
    </row>
    <row r="3128" spans="13:18" x14ac:dyDescent="0.2">
      <c r="M3128" s="9"/>
      <c r="Q3128" s="9"/>
      <c r="R3128" s="9"/>
    </row>
    <row r="3129" spans="13:18" x14ac:dyDescent="0.2">
      <c r="M3129" s="9"/>
      <c r="Q3129" s="9"/>
      <c r="R3129" s="9"/>
    </row>
    <row r="3130" spans="13:18" x14ac:dyDescent="0.2">
      <c r="M3130" s="9"/>
      <c r="Q3130" s="9"/>
      <c r="R3130" s="9"/>
    </row>
    <row r="3131" spans="13:18" x14ac:dyDescent="0.2">
      <c r="M3131" s="9"/>
      <c r="Q3131" s="9"/>
      <c r="R3131" s="9"/>
    </row>
    <row r="3132" spans="13:18" x14ac:dyDescent="0.2">
      <c r="M3132" s="9"/>
      <c r="Q3132" s="9"/>
      <c r="R3132" s="9"/>
    </row>
    <row r="3133" spans="13:18" x14ac:dyDescent="0.2">
      <c r="M3133" s="9"/>
      <c r="Q3133" s="9"/>
      <c r="R3133" s="9"/>
    </row>
    <row r="3134" spans="13:18" x14ac:dyDescent="0.2">
      <c r="M3134" s="9"/>
      <c r="Q3134" s="9"/>
      <c r="R3134" s="9"/>
    </row>
    <row r="3135" spans="13:18" x14ac:dyDescent="0.2">
      <c r="M3135" s="9"/>
      <c r="Q3135" s="9"/>
      <c r="R3135" s="9"/>
    </row>
    <row r="3136" spans="13:18" x14ac:dyDescent="0.2">
      <c r="M3136" s="9"/>
      <c r="Q3136" s="9"/>
      <c r="R3136" s="9"/>
    </row>
    <row r="3137" spans="13:18" x14ac:dyDescent="0.2">
      <c r="M3137" s="9"/>
      <c r="Q3137" s="9"/>
      <c r="R3137" s="9"/>
    </row>
    <row r="3138" spans="13:18" x14ac:dyDescent="0.2">
      <c r="M3138" s="9"/>
      <c r="Q3138" s="9"/>
      <c r="R3138" s="9"/>
    </row>
    <row r="3139" spans="13:18" x14ac:dyDescent="0.2">
      <c r="M3139" s="9"/>
      <c r="Q3139" s="9"/>
      <c r="R3139" s="9"/>
    </row>
    <row r="3140" spans="13:18" x14ac:dyDescent="0.2">
      <c r="M3140" s="9"/>
      <c r="Q3140" s="9"/>
      <c r="R3140" s="9"/>
    </row>
    <row r="3141" spans="13:18" x14ac:dyDescent="0.2">
      <c r="M3141" s="9"/>
      <c r="Q3141" s="9"/>
      <c r="R3141" s="9"/>
    </row>
    <row r="3142" spans="13:18" x14ac:dyDescent="0.2">
      <c r="M3142" s="9"/>
      <c r="Q3142" s="9"/>
      <c r="R3142" s="9"/>
    </row>
    <row r="3143" spans="13:18" x14ac:dyDescent="0.2">
      <c r="M3143" s="9"/>
      <c r="Q3143" s="9"/>
      <c r="R3143" s="9"/>
    </row>
    <row r="3144" spans="13:18" x14ac:dyDescent="0.2">
      <c r="M3144" s="9"/>
      <c r="Q3144" s="9"/>
      <c r="R3144" s="9"/>
    </row>
    <row r="3145" spans="13:18" x14ac:dyDescent="0.2">
      <c r="M3145" s="9"/>
      <c r="Q3145" s="9"/>
      <c r="R3145" s="9"/>
    </row>
    <row r="3146" spans="13:18" x14ac:dyDescent="0.2">
      <c r="M3146" s="9"/>
      <c r="Q3146" s="9"/>
      <c r="R3146" s="9"/>
    </row>
    <row r="3147" spans="13:18" x14ac:dyDescent="0.2">
      <c r="M3147" s="9"/>
      <c r="Q3147" s="9"/>
      <c r="R3147" s="9"/>
    </row>
    <row r="3148" spans="13:18" x14ac:dyDescent="0.2">
      <c r="M3148" s="9"/>
      <c r="Q3148" s="9"/>
      <c r="R3148" s="9"/>
    </row>
    <row r="3149" spans="13:18" x14ac:dyDescent="0.2">
      <c r="M3149" s="9"/>
      <c r="Q3149" s="9"/>
      <c r="R3149" s="9"/>
    </row>
    <row r="3150" spans="13:18" x14ac:dyDescent="0.2">
      <c r="M3150" s="9"/>
      <c r="Q3150" s="9"/>
      <c r="R3150" s="9"/>
    </row>
    <row r="3151" spans="13:18" x14ac:dyDescent="0.2">
      <c r="M3151" s="9"/>
      <c r="Q3151" s="9"/>
      <c r="R3151" s="9"/>
    </row>
    <row r="3152" spans="13:18" x14ac:dyDescent="0.2">
      <c r="M3152" s="9"/>
      <c r="Q3152" s="9"/>
      <c r="R3152" s="9"/>
    </row>
    <row r="3153" spans="13:18" x14ac:dyDescent="0.2">
      <c r="M3153" s="9"/>
      <c r="Q3153" s="9"/>
      <c r="R3153" s="9"/>
    </row>
    <row r="3154" spans="13:18" x14ac:dyDescent="0.2">
      <c r="M3154" s="9"/>
      <c r="Q3154" s="9"/>
      <c r="R3154" s="9"/>
    </row>
    <row r="3155" spans="13:18" x14ac:dyDescent="0.2">
      <c r="M3155" s="9"/>
      <c r="Q3155" s="9"/>
      <c r="R3155" s="9"/>
    </row>
    <row r="3156" spans="13:18" x14ac:dyDescent="0.2">
      <c r="M3156" s="9"/>
      <c r="Q3156" s="9"/>
      <c r="R3156" s="9"/>
    </row>
    <row r="3157" spans="13:18" x14ac:dyDescent="0.2">
      <c r="M3157" s="9"/>
      <c r="Q3157" s="9"/>
      <c r="R3157" s="9"/>
    </row>
    <row r="3158" spans="13:18" x14ac:dyDescent="0.2">
      <c r="M3158" s="9"/>
      <c r="Q3158" s="9"/>
      <c r="R3158" s="9"/>
    </row>
    <row r="3159" spans="13:18" x14ac:dyDescent="0.2">
      <c r="M3159" s="9"/>
      <c r="Q3159" s="9"/>
      <c r="R3159" s="9"/>
    </row>
    <row r="3160" spans="13:18" x14ac:dyDescent="0.2">
      <c r="M3160" s="9"/>
      <c r="Q3160" s="9"/>
      <c r="R3160" s="9"/>
    </row>
    <row r="3161" spans="13:18" x14ac:dyDescent="0.2">
      <c r="M3161" s="9"/>
      <c r="Q3161" s="9"/>
      <c r="R3161" s="9"/>
    </row>
    <row r="3162" spans="13:18" x14ac:dyDescent="0.2">
      <c r="M3162" s="9"/>
      <c r="Q3162" s="9"/>
      <c r="R3162" s="9"/>
    </row>
    <row r="3163" spans="13:18" x14ac:dyDescent="0.2">
      <c r="M3163" s="9"/>
      <c r="Q3163" s="9"/>
      <c r="R3163" s="9"/>
    </row>
    <row r="3164" spans="13:18" x14ac:dyDescent="0.2">
      <c r="M3164" s="9"/>
      <c r="Q3164" s="9"/>
      <c r="R3164" s="9"/>
    </row>
    <row r="3165" spans="13:18" x14ac:dyDescent="0.2">
      <c r="M3165" s="9"/>
      <c r="Q3165" s="9"/>
      <c r="R3165" s="9"/>
    </row>
    <row r="3166" spans="13:18" x14ac:dyDescent="0.2">
      <c r="M3166" s="9"/>
      <c r="Q3166" s="9"/>
      <c r="R3166" s="9"/>
    </row>
    <row r="3167" spans="13:18" x14ac:dyDescent="0.2">
      <c r="M3167" s="9"/>
      <c r="Q3167" s="9"/>
      <c r="R3167" s="9"/>
    </row>
    <row r="3168" spans="13:18" x14ac:dyDescent="0.2">
      <c r="M3168" s="9"/>
      <c r="Q3168" s="9"/>
      <c r="R3168" s="9"/>
    </row>
    <row r="3169" spans="13:18" x14ac:dyDescent="0.2">
      <c r="M3169" s="9"/>
      <c r="Q3169" s="9"/>
      <c r="R3169" s="9"/>
    </row>
    <row r="3170" spans="13:18" x14ac:dyDescent="0.2">
      <c r="M3170" s="9"/>
      <c r="Q3170" s="9"/>
      <c r="R3170" s="9"/>
    </row>
    <row r="3171" spans="13:18" x14ac:dyDescent="0.2">
      <c r="M3171" s="9"/>
      <c r="Q3171" s="9"/>
      <c r="R3171" s="9"/>
    </row>
    <row r="3172" spans="13:18" x14ac:dyDescent="0.2">
      <c r="M3172" s="9"/>
      <c r="Q3172" s="9"/>
      <c r="R3172" s="9"/>
    </row>
    <row r="3173" spans="13:18" x14ac:dyDescent="0.2">
      <c r="M3173" s="9"/>
      <c r="Q3173" s="9"/>
      <c r="R3173" s="9"/>
    </row>
    <row r="3174" spans="13:18" x14ac:dyDescent="0.2">
      <c r="M3174" s="9"/>
      <c r="Q3174" s="9"/>
      <c r="R3174" s="9"/>
    </row>
    <row r="3175" spans="13:18" x14ac:dyDescent="0.2">
      <c r="M3175" s="9"/>
      <c r="Q3175" s="9"/>
      <c r="R3175" s="9"/>
    </row>
    <row r="3176" spans="13:18" x14ac:dyDescent="0.2">
      <c r="M3176" s="9"/>
      <c r="Q3176" s="9"/>
      <c r="R3176" s="9"/>
    </row>
    <row r="3177" spans="13:18" x14ac:dyDescent="0.2">
      <c r="M3177" s="9"/>
      <c r="Q3177" s="9"/>
      <c r="R3177" s="9"/>
    </row>
    <row r="3178" spans="13:18" x14ac:dyDescent="0.2">
      <c r="M3178" s="9"/>
      <c r="Q3178" s="9"/>
      <c r="R3178" s="9"/>
    </row>
    <row r="3179" spans="13:18" x14ac:dyDescent="0.2">
      <c r="M3179" s="9"/>
      <c r="Q3179" s="9"/>
      <c r="R3179" s="9"/>
    </row>
    <row r="3180" spans="13:18" x14ac:dyDescent="0.2">
      <c r="M3180" s="9"/>
      <c r="Q3180" s="9"/>
      <c r="R3180" s="9"/>
    </row>
    <row r="3181" spans="13:18" x14ac:dyDescent="0.2">
      <c r="M3181" s="9"/>
      <c r="Q3181" s="9"/>
      <c r="R3181" s="9"/>
    </row>
    <row r="3182" spans="13:18" x14ac:dyDescent="0.2">
      <c r="M3182" s="9"/>
      <c r="Q3182" s="9"/>
      <c r="R3182" s="9"/>
    </row>
    <row r="3183" spans="13:18" x14ac:dyDescent="0.2">
      <c r="M3183" s="9"/>
      <c r="Q3183" s="9"/>
      <c r="R3183" s="9"/>
    </row>
    <row r="3184" spans="13:18" x14ac:dyDescent="0.2">
      <c r="M3184" s="9"/>
      <c r="Q3184" s="9"/>
      <c r="R3184" s="9"/>
    </row>
    <row r="3185" spans="13:18" x14ac:dyDescent="0.2">
      <c r="M3185" s="9"/>
      <c r="Q3185" s="9"/>
      <c r="R3185" s="9"/>
    </row>
    <row r="3186" spans="13:18" x14ac:dyDescent="0.2">
      <c r="M3186" s="9"/>
      <c r="Q3186" s="9"/>
      <c r="R3186" s="9"/>
    </row>
    <row r="3187" spans="13:18" x14ac:dyDescent="0.2">
      <c r="M3187" s="9"/>
      <c r="Q3187" s="9"/>
      <c r="R3187" s="9"/>
    </row>
    <row r="3188" spans="13:18" x14ac:dyDescent="0.2">
      <c r="M3188" s="9"/>
      <c r="Q3188" s="9"/>
      <c r="R3188" s="9"/>
    </row>
    <row r="3189" spans="13:18" x14ac:dyDescent="0.2">
      <c r="M3189" s="9"/>
      <c r="Q3189" s="9"/>
      <c r="R3189" s="9"/>
    </row>
    <row r="3190" spans="13:18" x14ac:dyDescent="0.2">
      <c r="M3190" s="9"/>
      <c r="Q3190" s="9"/>
      <c r="R3190" s="9"/>
    </row>
    <row r="3191" spans="13:18" x14ac:dyDescent="0.2">
      <c r="M3191" s="9"/>
      <c r="Q3191" s="9"/>
      <c r="R3191" s="9"/>
    </row>
    <row r="3192" spans="13:18" x14ac:dyDescent="0.2">
      <c r="M3192" s="9"/>
      <c r="Q3192" s="9"/>
      <c r="R3192" s="9"/>
    </row>
    <row r="3193" spans="13:18" x14ac:dyDescent="0.2">
      <c r="M3193" s="9"/>
      <c r="Q3193" s="9"/>
      <c r="R3193" s="9"/>
    </row>
    <row r="3194" spans="13:18" x14ac:dyDescent="0.2">
      <c r="M3194" s="9"/>
      <c r="Q3194" s="9"/>
      <c r="R3194" s="9"/>
    </row>
    <row r="3195" spans="13:18" x14ac:dyDescent="0.2">
      <c r="M3195" s="9"/>
      <c r="Q3195" s="9"/>
      <c r="R3195" s="9"/>
    </row>
    <row r="3196" spans="13:18" x14ac:dyDescent="0.2">
      <c r="M3196" s="9"/>
      <c r="Q3196" s="9"/>
      <c r="R3196" s="9"/>
    </row>
    <row r="3197" spans="13:18" x14ac:dyDescent="0.2">
      <c r="M3197" s="9"/>
      <c r="Q3197" s="9"/>
      <c r="R3197" s="9"/>
    </row>
    <row r="3198" spans="13:18" x14ac:dyDescent="0.2">
      <c r="M3198" s="9"/>
      <c r="Q3198" s="9"/>
      <c r="R3198" s="9"/>
    </row>
    <row r="3199" spans="13:18" x14ac:dyDescent="0.2">
      <c r="M3199" s="9"/>
      <c r="Q3199" s="9"/>
      <c r="R3199" s="9"/>
    </row>
    <row r="3200" spans="13:18" x14ac:dyDescent="0.2">
      <c r="M3200" s="9"/>
      <c r="Q3200" s="9"/>
      <c r="R3200" s="9"/>
    </row>
    <row r="3201" spans="13:18" x14ac:dyDescent="0.2">
      <c r="M3201" s="9"/>
      <c r="Q3201" s="9"/>
      <c r="R3201" s="9"/>
    </row>
    <row r="3202" spans="13:18" x14ac:dyDescent="0.2">
      <c r="M3202" s="9"/>
      <c r="Q3202" s="9"/>
      <c r="R3202" s="9"/>
    </row>
    <row r="3203" spans="13:18" x14ac:dyDescent="0.2">
      <c r="M3203" s="9"/>
      <c r="Q3203" s="9"/>
      <c r="R3203" s="9"/>
    </row>
    <row r="3204" spans="13:18" x14ac:dyDescent="0.2">
      <c r="M3204" s="9"/>
      <c r="Q3204" s="9"/>
      <c r="R3204" s="9"/>
    </row>
    <row r="3205" spans="13:18" x14ac:dyDescent="0.2">
      <c r="M3205" s="9"/>
      <c r="Q3205" s="9"/>
      <c r="R3205" s="9"/>
    </row>
    <row r="3206" spans="13:18" x14ac:dyDescent="0.2">
      <c r="M3206" s="9"/>
      <c r="Q3206" s="9"/>
      <c r="R3206" s="9"/>
    </row>
    <row r="3207" spans="13:18" x14ac:dyDescent="0.2">
      <c r="M3207" s="9"/>
      <c r="Q3207" s="9"/>
      <c r="R3207" s="9"/>
    </row>
    <row r="3208" spans="13:18" x14ac:dyDescent="0.2">
      <c r="M3208" s="9"/>
      <c r="Q3208" s="9"/>
      <c r="R3208" s="9"/>
    </row>
    <row r="3209" spans="13:18" x14ac:dyDescent="0.2">
      <c r="M3209" s="9"/>
      <c r="Q3209" s="9"/>
      <c r="R3209" s="9"/>
    </row>
    <row r="3210" spans="13:18" x14ac:dyDescent="0.2">
      <c r="M3210" s="9"/>
      <c r="Q3210" s="9"/>
      <c r="R3210" s="9"/>
    </row>
    <row r="3211" spans="13:18" x14ac:dyDescent="0.2">
      <c r="M3211" s="9"/>
      <c r="Q3211" s="9"/>
      <c r="R3211" s="9"/>
    </row>
    <row r="3212" spans="13:18" x14ac:dyDescent="0.2">
      <c r="M3212" s="9"/>
      <c r="Q3212" s="9"/>
      <c r="R3212" s="9"/>
    </row>
    <row r="3213" spans="13:18" x14ac:dyDescent="0.2">
      <c r="M3213" s="9"/>
      <c r="Q3213" s="9"/>
      <c r="R3213" s="9"/>
    </row>
    <row r="3214" spans="13:18" x14ac:dyDescent="0.2">
      <c r="M3214" s="9"/>
      <c r="Q3214" s="9"/>
      <c r="R3214" s="9"/>
    </row>
    <row r="3215" spans="13:18" x14ac:dyDescent="0.2">
      <c r="M3215" s="9"/>
      <c r="Q3215" s="9"/>
      <c r="R3215" s="9"/>
    </row>
    <row r="3216" spans="13:18" x14ac:dyDescent="0.2">
      <c r="M3216" s="9"/>
      <c r="Q3216" s="9"/>
      <c r="R3216" s="9"/>
    </row>
    <row r="3217" spans="13:18" x14ac:dyDescent="0.2">
      <c r="M3217" s="9"/>
      <c r="Q3217" s="9"/>
      <c r="R3217" s="9"/>
    </row>
    <row r="3218" spans="13:18" x14ac:dyDescent="0.2">
      <c r="M3218" s="9"/>
      <c r="Q3218" s="9"/>
      <c r="R3218" s="9"/>
    </row>
    <row r="3219" spans="13:18" x14ac:dyDescent="0.2">
      <c r="M3219" s="9"/>
      <c r="Q3219" s="9"/>
      <c r="R3219" s="9"/>
    </row>
    <row r="3220" spans="13:18" x14ac:dyDescent="0.2">
      <c r="M3220" s="9"/>
      <c r="Q3220" s="9"/>
      <c r="R3220" s="9"/>
    </row>
    <row r="3221" spans="13:18" x14ac:dyDescent="0.2">
      <c r="M3221" s="9"/>
      <c r="Q3221" s="9"/>
      <c r="R3221" s="9"/>
    </row>
    <row r="3222" spans="13:18" x14ac:dyDescent="0.2">
      <c r="M3222" s="9"/>
      <c r="Q3222" s="9"/>
      <c r="R3222" s="9"/>
    </row>
    <row r="3223" spans="13:18" x14ac:dyDescent="0.2">
      <c r="M3223" s="9"/>
      <c r="Q3223" s="9"/>
      <c r="R3223" s="9"/>
    </row>
    <row r="3224" spans="13:18" x14ac:dyDescent="0.2">
      <c r="M3224" s="9"/>
      <c r="Q3224" s="9"/>
      <c r="R3224" s="9"/>
    </row>
    <row r="3225" spans="13:18" x14ac:dyDescent="0.2">
      <c r="M3225" s="9"/>
      <c r="Q3225" s="9"/>
      <c r="R3225" s="9"/>
    </row>
    <row r="3226" spans="13:18" x14ac:dyDescent="0.2">
      <c r="M3226" s="9"/>
      <c r="Q3226" s="9"/>
      <c r="R3226" s="9"/>
    </row>
    <row r="3227" spans="13:18" x14ac:dyDescent="0.2">
      <c r="M3227" s="9"/>
      <c r="Q3227" s="9"/>
      <c r="R3227" s="9"/>
    </row>
    <row r="3228" spans="13:18" x14ac:dyDescent="0.2">
      <c r="M3228" s="9"/>
      <c r="Q3228" s="9"/>
      <c r="R3228" s="9"/>
    </row>
    <row r="3229" spans="13:18" x14ac:dyDescent="0.2">
      <c r="M3229" s="9"/>
      <c r="Q3229" s="9"/>
      <c r="R3229" s="9"/>
    </row>
    <row r="3230" spans="13:18" x14ac:dyDescent="0.2">
      <c r="M3230" s="9"/>
      <c r="Q3230" s="9"/>
      <c r="R3230" s="9"/>
    </row>
    <row r="3231" spans="13:18" x14ac:dyDescent="0.2">
      <c r="M3231" s="9"/>
      <c r="Q3231" s="9"/>
      <c r="R3231" s="9"/>
    </row>
    <row r="3232" spans="13:18" x14ac:dyDescent="0.2">
      <c r="M3232" s="9"/>
      <c r="Q3232" s="9"/>
      <c r="R3232" s="9"/>
    </row>
    <row r="3233" spans="13:18" x14ac:dyDescent="0.2">
      <c r="M3233" s="9"/>
      <c r="Q3233" s="9"/>
      <c r="R3233" s="9"/>
    </row>
    <row r="3234" spans="13:18" x14ac:dyDescent="0.2">
      <c r="M3234" s="9"/>
      <c r="Q3234" s="9"/>
      <c r="R3234" s="9"/>
    </row>
    <row r="3235" spans="13:18" x14ac:dyDescent="0.2">
      <c r="M3235" s="9"/>
      <c r="Q3235" s="9"/>
      <c r="R3235" s="9"/>
    </row>
    <row r="3236" spans="13:18" x14ac:dyDescent="0.2">
      <c r="M3236" s="9"/>
      <c r="Q3236" s="9"/>
      <c r="R3236" s="9"/>
    </row>
    <row r="3237" spans="13:18" x14ac:dyDescent="0.2">
      <c r="M3237" s="9"/>
      <c r="Q3237" s="9"/>
      <c r="R3237" s="9"/>
    </row>
    <row r="3238" spans="13:18" x14ac:dyDescent="0.2">
      <c r="M3238" s="9"/>
      <c r="Q3238" s="9"/>
      <c r="R3238" s="9"/>
    </row>
    <row r="3239" spans="13:18" x14ac:dyDescent="0.2">
      <c r="M3239" s="9"/>
      <c r="Q3239" s="9"/>
      <c r="R3239" s="9"/>
    </row>
    <row r="3240" spans="13:18" x14ac:dyDescent="0.2">
      <c r="M3240" s="9"/>
      <c r="Q3240" s="9"/>
      <c r="R3240" s="9"/>
    </row>
    <row r="3241" spans="13:18" x14ac:dyDescent="0.2">
      <c r="M3241" s="9"/>
      <c r="Q3241" s="9"/>
      <c r="R3241" s="9"/>
    </row>
    <row r="3242" spans="13:18" x14ac:dyDescent="0.2">
      <c r="M3242" s="9"/>
      <c r="Q3242" s="9"/>
      <c r="R3242" s="9"/>
    </row>
    <row r="3243" spans="13:18" x14ac:dyDescent="0.2">
      <c r="M3243" s="9"/>
      <c r="Q3243" s="9"/>
      <c r="R3243" s="9"/>
    </row>
    <row r="3244" spans="13:18" x14ac:dyDescent="0.2">
      <c r="M3244" s="9"/>
      <c r="Q3244" s="9"/>
      <c r="R3244" s="9"/>
    </row>
    <row r="3245" spans="13:18" x14ac:dyDescent="0.2">
      <c r="M3245" s="9"/>
      <c r="Q3245" s="9"/>
      <c r="R3245" s="9"/>
    </row>
    <row r="3246" spans="13:18" x14ac:dyDescent="0.2">
      <c r="M3246" s="9"/>
      <c r="Q3246" s="9"/>
      <c r="R3246" s="9"/>
    </row>
    <row r="3247" spans="13:18" x14ac:dyDescent="0.2">
      <c r="M3247" s="9"/>
      <c r="Q3247" s="9"/>
      <c r="R3247" s="9"/>
    </row>
    <row r="3248" spans="13:18" x14ac:dyDescent="0.2">
      <c r="M3248" s="9"/>
      <c r="Q3248" s="9"/>
      <c r="R3248" s="9"/>
    </row>
    <row r="3249" spans="13:18" x14ac:dyDescent="0.2">
      <c r="M3249" s="9"/>
      <c r="Q3249" s="9"/>
      <c r="R3249" s="9"/>
    </row>
    <row r="3250" spans="13:18" x14ac:dyDescent="0.2">
      <c r="M3250" s="9"/>
      <c r="Q3250" s="9"/>
      <c r="R3250" s="9"/>
    </row>
    <row r="3251" spans="13:18" x14ac:dyDescent="0.2">
      <c r="M3251" s="9"/>
      <c r="Q3251" s="9"/>
      <c r="R3251" s="9"/>
    </row>
    <row r="3252" spans="13:18" x14ac:dyDescent="0.2">
      <c r="M3252" s="9"/>
      <c r="Q3252" s="9"/>
      <c r="R3252" s="9"/>
    </row>
    <row r="3253" spans="13:18" x14ac:dyDescent="0.2">
      <c r="M3253" s="9"/>
      <c r="Q3253" s="9"/>
      <c r="R3253" s="9"/>
    </row>
    <row r="3254" spans="13:18" x14ac:dyDescent="0.2">
      <c r="M3254" s="9"/>
      <c r="Q3254" s="9"/>
      <c r="R3254" s="9"/>
    </row>
    <row r="3255" spans="13:18" x14ac:dyDescent="0.2">
      <c r="M3255" s="9"/>
      <c r="Q3255" s="9"/>
      <c r="R3255" s="9"/>
    </row>
    <row r="3256" spans="13:18" x14ac:dyDescent="0.2">
      <c r="M3256" s="9"/>
      <c r="Q3256" s="9"/>
      <c r="R3256" s="9"/>
    </row>
    <row r="3257" spans="13:18" x14ac:dyDescent="0.2">
      <c r="M3257" s="9"/>
      <c r="Q3257" s="9"/>
      <c r="R3257" s="9"/>
    </row>
    <row r="3258" spans="13:18" x14ac:dyDescent="0.2">
      <c r="M3258" s="9"/>
      <c r="Q3258" s="9"/>
      <c r="R3258" s="9"/>
    </row>
    <row r="3259" spans="13:18" x14ac:dyDescent="0.2">
      <c r="M3259" s="9"/>
      <c r="Q3259" s="9"/>
      <c r="R3259" s="9"/>
    </row>
    <row r="3260" spans="13:18" x14ac:dyDescent="0.2">
      <c r="M3260" s="9"/>
      <c r="Q3260" s="9"/>
      <c r="R3260" s="9"/>
    </row>
    <row r="3261" spans="13:18" x14ac:dyDescent="0.2">
      <c r="M3261" s="9"/>
      <c r="Q3261" s="9"/>
      <c r="R3261" s="9"/>
    </row>
    <row r="3262" spans="13:18" x14ac:dyDescent="0.2">
      <c r="M3262" s="9"/>
      <c r="Q3262" s="9"/>
      <c r="R3262" s="9"/>
    </row>
    <row r="3263" spans="13:18" x14ac:dyDescent="0.2">
      <c r="M3263" s="9"/>
      <c r="Q3263" s="9"/>
      <c r="R3263" s="9"/>
    </row>
    <row r="3264" spans="13:18" x14ac:dyDescent="0.2">
      <c r="M3264" s="9"/>
      <c r="Q3264" s="9"/>
      <c r="R3264" s="9"/>
    </row>
    <row r="3265" spans="13:18" x14ac:dyDescent="0.2">
      <c r="M3265" s="9"/>
      <c r="Q3265" s="9"/>
      <c r="R3265" s="9"/>
    </row>
    <row r="3266" spans="13:18" x14ac:dyDescent="0.2">
      <c r="M3266" s="9"/>
      <c r="Q3266" s="9"/>
      <c r="R3266" s="9"/>
    </row>
    <row r="3267" spans="13:18" x14ac:dyDescent="0.2">
      <c r="M3267" s="9"/>
      <c r="Q3267" s="9"/>
      <c r="R3267" s="9"/>
    </row>
    <row r="3268" spans="13:18" x14ac:dyDescent="0.2">
      <c r="M3268" s="9"/>
      <c r="Q3268" s="9"/>
      <c r="R3268" s="9"/>
    </row>
    <row r="3269" spans="13:18" x14ac:dyDescent="0.2">
      <c r="M3269" s="9"/>
      <c r="Q3269" s="9"/>
      <c r="R3269" s="9"/>
    </row>
    <row r="3270" spans="13:18" x14ac:dyDescent="0.2">
      <c r="M3270" s="9"/>
      <c r="Q3270" s="9"/>
      <c r="R3270" s="9"/>
    </row>
    <row r="3271" spans="13:18" x14ac:dyDescent="0.2">
      <c r="M3271" s="9"/>
      <c r="Q3271" s="9"/>
      <c r="R3271" s="9"/>
    </row>
    <row r="3272" spans="13:18" x14ac:dyDescent="0.2">
      <c r="M3272" s="9"/>
      <c r="Q3272" s="9"/>
      <c r="R3272" s="9"/>
    </row>
    <row r="3273" spans="13:18" x14ac:dyDescent="0.2">
      <c r="M3273" s="9"/>
      <c r="Q3273" s="9"/>
      <c r="R3273" s="9"/>
    </row>
    <row r="3274" spans="13:18" x14ac:dyDescent="0.2">
      <c r="M3274" s="9"/>
      <c r="Q3274" s="9"/>
      <c r="R3274" s="9"/>
    </row>
    <row r="3275" spans="13:18" x14ac:dyDescent="0.2">
      <c r="M3275" s="9"/>
      <c r="Q3275" s="9"/>
      <c r="R3275" s="9"/>
    </row>
    <row r="3276" spans="13:18" x14ac:dyDescent="0.2">
      <c r="M3276" s="9"/>
      <c r="Q3276" s="9"/>
      <c r="R3276" s="9"/>
    </row>
    <row r="3277" spans="13:18" x14ac:dyDescent="0.2">
      <c r="M3277" s="9"/>
      <c r="Q3277" s="9"/>
      <c r="R3277" s="9"/>
    </row>
    <row r="3278" spans="13:18" x14ac:dyDescent="0.2">
      <c r="M3278" s="9"/>
      <c r="Q3278" s="9"/>
      <c r="R3278" s="9"/>
    </row>
    <row r="3279" spans="13:18" x14ac:dyDescent="0.2">
      <c r="M3279" s="9"/>
      <c r="Q3279" s="9"/>
      <c r="R3279" s="9"/>
    </row>
    <row r="3280" spans="13:18" x14ac:dyDescent="0.2">
      <c r="M3280" s="9"/>
      <c r="Q3280" s="9"/>
      <c r="R3280" s="9"/>
    </row>
    <row r="3281" spans="13:18" x14ac:dyDescent="0.2">
      <c r="M3281" s="9"/>
      <c r="Q3281" s="9"/>
      <c r="R3281" s="9"/>
    </row>
    <row r="3282" spans="13:18" x14ac:dyDescent="0.2">
      <c r="M3282" s="9"/>
      <c r="Q3282" s="9"/>
      <c r="R3282" s="9"/>
    </row>
    <row r="3283" spans="13:18" x14ac:dyDescent="0.2">
      <c r="M3283" s="9"/>
      <c r="Q3283" s="9"/>
      <c r="R3283" s="9"/>
    </row>
    <row r="3284" spans="13:18" x14ac:dyDescent="0.2">
      <c r="M3284" s="9"/>
      <c r="Q3284" s="9"/>
      <c r="R3284" s="9"/>
    </row>
    <row r="3285" spans="13:18" x14ac:dyDescent="0.2">
      <c r="M3285" s="9"/>
      <c r="Q3285" s="9"/>
      <c r="R3285" s="9"/>
    </row>
    <row r="3286" spans="13:18" x14ac:dyDescent="0.2">
      <c r="M3286" s="9"/>
      <c r="Q3286" s="9"/>
      <c r="R3286" s="9"/>
    </row>
    <row r="3287" spans="13:18" x14ac:dyDescent="0.2">
      <c r="M3287" s="9"/>
      <c r="Q3287" s="9"/>
      <c r="R3287" s="9"/>
    </row>
    <row r="3288" spans="13:18" x14ac:dyDescent="0.2">
      <c r="M3288" s="9"/>
      <c r="Q3288" s="9"/>
      <c r="R3288" s="9"/>
    </row>
    <row r="3289" spans="13:18" x14ac:dyDescent="0.2">
      <c r="M3289" s="9"/>
      <c r="Q3289" s="9"/>
      <c r="R3289" s="9"/>
    </row>
    <row r="3290" spans="13:18" x14ac:dyDescent="0.2">
      <c r="M3290" s="9"/>
      <c r="Q3290" s="9"/>
      <c r="R3290" s="9"/>
    </row>
    <row r="3291" spans="13:18" x14ac:dyDescent="0.2">
      <c r="M3291" s="9"/>
      <c r="Q3291" s="9"/>
      <c r="R3291" s="9"/>
    </row>
    <row r="3292" spans="13:18" x14ac:dyDescent="0.2">
      <c r="M3292" s="9"/>
      <c r="Q3292" s="9"/>
      <c r="R3292" s="9"/>
    </row>
    <row r="3293" spans="13:18" x14ac:dyDescent="0.2">
      <c r="M3293" s="9"/>
      <c r="Q3293" s="9"/>
      <c r="R3293" s="9"/>
    </row>
    <row r="3294" spans="13:18" x14ac:dyDescent="0.2">
      <c r="M3294" s="9"/>
      <c r="Q3294" s="9"/>
      <c r="R3294" s="9"/>
    </row>
    <row r="3295" spans="13:18" x14ac:dyDescent="0.2">
      <c r="M3295" s="9"/>
      <c r="Q3295" s="9"/>
      <c r="R3295" s="9"/>
    </row>
    <row r="3296" spans="13:18" x14ac:dyDescent="0.2">
      <c r="M3296" s="9"/>
      <c r="Q3296" s="9"/>
      <c r="R3296" s="9"/>
    </row>
    <row r="3297" spans="13:18" x14ac:dyDescent="0.2">
      <c r="M3297" s="9"/>
      <c r="Q3297" s="9"/>
      <c r="R3297" s="9"/>
    </row>
    <row r="3298" spans="13:18" x14ac:dyDescent="0.2">
      <c r="M3298" s="9"/>
      <c r="Q3298" s="9"/>
      <c r="R3298" s="9"/>
    </row>
    <row r="3299" spans="13:18" x14ac:dyDescent="0.2">
      <c r="M3299" s="9"/>
      <c r="Q3299" s="9"/>
      <c r="R3299" s="9"/>
    </row>
    <row r="3300" spans="13:18" x14ac:dyDescent="0.2">
      <c r="M3300" s="9"/>
      <c r="Q3300" s="9"/>
      <c r="R3300" s="9"/>
    </row>
    <row r="3301" spans="13:18" x14ac:dyDescent="0.2">
      <c r="M3301" s="9"/>
      <c r="Q3301" s="9"/>
      <c r="R3301" s="9"/>
    </row>
    <row r="3302" spans="13:18" x14ac:dyDescent="0.2">
      <c r="M3302" s="9"/>
      <c r="Q3302" s="9"/>
      <c r="R3302" s="9"/>
    </row>
    <row r="3303" spans="13:18" x14ac:dyDescent="0.2">
      <c r="M3303" s="9"/>
      <c r="Q3303" s="9"/>
      <c r="R3303" s="9"/>
    </row>
    <row r="3304" spans="13:18" x14ac:dyDescent="0.2">
      <c r="M3304" s="9"/>
      <c r="Q3304" s="9"/>
      <c r="R3304" s="9"/>
    </row>
    <row r="3305" spans="13:18" x14ac:dyDescent="0.2">
      <c r="M3305" s="9"/>
      <c r="Q3305" s="9"/>
      <c r="R3305" s="9"/>
    </row>
    <row r="3306" spans="13:18" x14ac:dyDescent="0.2">
      <c r="M3306" s="9"/>
      <c r="Q3306" s="9"/>
      <c r="R3306" s="9"/>
    </row>
    <row r="3307" spans="13:18" x14ac:dyDescent="0.2">
      <c r="M3307" s="9"/>
      <c r="Q3307" s="9"/>
      <c r="R3307" s="9"/>
    </row>
    <row r="3308" spans="13:18" x14ac:dyDescent="0.2">
      <c r="M3308" s="9"/>
      <c r="Q3308" s="9"/>
      <c r="R3308" s="9"/>
    </row>
    <row r="3309" spans="13:18" x14ac:dyDescent="0.2">
      <c r="M3309" s="9"/>
      <c r="Q3309" s="9"/>
      <c r="R3309" s="9"/>
    </row>
    <row r="3310" spans="13:18" x14ac:dyDescent="0.2">
      <c r="M3310" s="9"/>
      <c r="Q3310" s="9"/>
      <c r="R3310" s="9"/>
    </row>
    <row r="3311" spans="13:18" x14ac:dyDescent="0.2">
      <c r="M3311" s="9"/>
      <c r="Q3311" s="9"/>
      <c r="R3311" s="9"/>
    </row>
    <row r="3312" spans="13:18" x14ac:dyDescent="0.2">
      <c r="M3312" s="9"/>
      <c r="Q3312" s="9"/>
      <c r="R3312" s="9"/>
    </row>
    <row r="3313" spans="13:18" x14ac:dyDescent="0.2">
      <c r="M3313" s="9"/>
      <c r="Q3313" s="9"/>
      <c r="R3313" s="9"/>
    </row>
    <row r="3314" spans="13:18" x14ac:dyDescent="0.2">
      <c r="M3314" s="9"/>
      <c r="Q3314" s="9"/>
      <c r="R3314" s="9"/>
    </row>
    <row r="3315" spans="13:18" x14ac:dyDescent="0.2">
      <c r="M3315" s="9"/>
      <c r="Q3315" s="9"/>
      <c r="R3315" s="9"/>
    </row>
    <row r="3316" spans="13:18" x14ac:dyDescent="0.2">
      <c r="M3316" s="9"/>
      <c r="Q3316" s="9"/>
      <c r="R3316" s="9"/>
    </row>
    <row r="3317" spans="13:18" x14ac:dyDescent="0.2">
      <c r="M3317" s="9"/>
      <c r="Q3317" s="9"/>
      <c r="R3317" s="9"/>
    </row>
    <row r="3318" spans="13:18" x14ac:dyDescent="0.2">
      <c r="M3318" s="9"/>
      <c r="Q3318" s="9"/>
      <c r="R3318" s="9"/>
    </row>
    <row r="3319" spans="13:18" x14ac:dyDescent="0.2">
      <c r="M3319" s="9"/>
      <c r="Q3319" s="9"/>
      <c r="R3319" s="9"/>
    </row>
    <row r="3320" spans="13:18" x14ac:dyDescent="0.2">
      <c r="M3320" s="9"/>
      <c r="Q3320" s="9"/>
      <c r="R3320" s="9"/>
    </row>
    <row r="3321" spans="13:18" x14ac:dyDescent="0.2">
      <c r="M3321" s="9"/>
      <c r="Q3321" s="9"/>
      <c r="R3321" s="9"/>
    </row>
    <row r="3322" spans="13:18" x14ac:dyDescent="0.2">
      <c r="M3322" s="9"/>
      <c r="Q3322" s="9"/>
      <c r="R3322" s="9"/>
    </row>
    <row r="3323" spans="13:18" x14ac:dyDescent="0.2">
      <c r="M3323" s="9"/>
      <c r="Q3323" s="9"/>
      <c r="R3323" s="9"/>
    </row>
    <row r="3324" spans="13:18" x14ac:dyDescent="0.2">
      <c r="M3324" s="9"/>
      <c r="Q3324" s="9"/>
      <c r="R3324" s="9"/>
    </row>
    <row r="3325" spans="13:18" x14ac:dyDescent="0.2">
      <c r="M3325" s="9"/>
      <c r="Q3325" s="9"/>
      <c r="R3325" s="9"/>
    </row>
    <row r="3326" spans="13:18" x14ac:dyDescent="0.2">
      <c r="M3326" s="9"/>
      <c r="Q3326" s="9"/>
      <c r="R3326" s="9"/>
    </row>
    <row r="3327" spans="13:18" x14ac:dyDescent="0.2">
      <c r="M3327" s="9"/>
      <c r="Q3327" s="9"/>
      <c r="R3327" s="9"/>
    </row>
    <row r="3328" spans="13:18" x14ac:dyDescent="0.2">
      <c r="M3328" s="9"/>
      <c r="Q3328" s="9"/>
      <c r="R3328" s="9"/>
    </row>
    <row r="3329" spans="13:18" x14ac:dyDescent="0.2">
      <c r="M3329" s="9"/>
      <c r="Q3329" s="9"/>
      <c r="R3329" s="9"/>
    </row>
    <row r="3330" spans="13:18" x14ac:dyDescent="0.2">
      <c r="M3330" s="9"/>
      <c r="Q3330" s="9"/>
      <c r="R3330" s="9"/>
    </row>
    <row r="3331" spans="13:18" x14ac:dyDescent="0.2">
      <c r="M3331" s="9"/>
      <c r="Q3331" s="9"/>
      <c r="R3331" s="9"/>
    </row>
    <row r="3332" spans="13:18" x14ac:dyDescent="0.2">
      <c r="M3332" s="9"/>
      <c r="Q3332" s="9"/>
      <c r="R3332" s="9"/>
    </row>
    <row r="3333" spans="13:18" x14ac:dyDescent="0.2">
      <c r="M3333" s="9"/>
      <c r="Q3333" s="9"/>
      <c r="R3333" s="9"/>
    </row>
    <row r="3334" spans="13:18" x14ac:dyDescent="0.2">
      <c r="M3334" s="9"/>
      <c r="Q3334" s="9"/>
      <c r="R3334" s="9"/>
    </row>
    <row r="3335" spans="13:18" x14ac:dyDescent="0.2">
      <c r="M3335" s="9"/>
      <c r="Q3335" s="9"/>
      <c r="R3335" s="9"/>
    </row>
    <row r="3336" spans="13:18" x14ac:dyDescent="0.2">
      <c r="M3336" s="9"/>
      <c r="Q3336" s="9"/>
      <c r="R3336" s="9"/>
    </row>
    <row r="3337" spans="13:18" x14ac:dyDescent="0.2">
      <c r="M3337" s="9"/>
      <c r="Q3337" s="9"/>
      <c r="R3337" s="9"/>
    </row>
    <row r="3338" spans="13:18" x14ac:dyDescent="0.2">
      <c r="M3338" s="9"/>
      <c r="Q3338" s="9"/>
      <c r="R3338" s="9"/>
    </row>
    <row r="3339" spans="13:18" x14ac:dyDescent="0.2">
      <c r="M3339" s="9"/>
      <c r="Q3339" s="9"/>
      <c r="R3339" s="9"/>
    </row>
    <row r="3340" spans="13:18" x14ac:dyDescent="0.2">
      <c r="M3340" s="9"/>
      <c r="Q3340" s="9"/>
      <c r="R3340" s="9"/>
    </row>
    <row r="3341" spans="13:18" x14ac:dyDescent="0.2">
      <c r="M3341" s="9"/>
      <c r="Q3341" s="9"/>
      <c r="R3341" s="9"/>
    </row>
    <row r="3342" spans="13:18" x14ac:dyDescent="0.2">
      <c r="M3342" s="9"/>
      <c r="Q3342" s="9"/>
      <c r="R3342" s="9"/>
    </row>
    <row r="3343" spans="13:18" x14ac:dyDescent="0.2">
      <c r="M3343" s="9"/>
      <c r="Q3343" s="9"/>
      <c r="R3343" s="9"/>
    </row>
    <row r="3344" spans="13:18" x14ac:dyDescent="0.2">
      <c r="M3344" s="9"/>
      <c r="Q3344" s="9"/>
      <c r="R3344" s="9"/>
    </row>
    <row r="3345" spans="13:18" x14ac:dyDescent="0.2">
      <c r="M3345" s="9"/>
      <c r="Q3345" s="9"/>
      <c r="R3345" s="9"/>
    </row>
    <row r="3346" spans="13:18" x14ac:dyDescent="0.2">
      <c r="M3346" s="9"/>
      <c r="Q3346" s="9"/>
      <c r="R3346" s="9"/>
    </row>
    <row r="3347" spans="13:18" x14ac:dyDescent="0.2">
      <c r="M3347" s="9"/>
      <c r="Q3347" s="9"/>
      <c r="R3347" s="9"/>
    </row>
    <row r="3348" spans="13:18" x14ac:dyDescent="0.2">
      <c r="M3348" s="9"/>
      <c r="Q3348" s="9"/>
      <c r="R3348" s="9"/>
    </row>
    <row r="3349" spans="13:18" x14ac:dyDescent="0.2">
      <c r="M3349" s="9"/>
      <c r="Q3349" s="9"/>
      <c r="R3349" s="9"/>
    </row>
    <row r="3350" spans="13:18" x14ac:dyDescent="0.2">
      <c r="M3350" s="9"/>
      <c r="Q3350" s="9"/>
      <c r="R3350" s="9"/>
    </row>
    <row r="3351" spans="13:18" x14ac:dyDescent="0.2">
      <c r="M3351" s="9"/>
      <c r="Q3351" s="9"/>
      <c r="R3351" s="9"/>
    </row>
    <row r="3352" spans="13:18" x14ac:dyDescent="0.2">
      <c r="M3352" s="9"/>
      <c r="Q3352" s="9"/>
      <c r="R3352" s="9"/>
    </row>
    <row r="3353" spans="13:18" x14ac:dyDescent="0.2">
      <c r="M3353" s="9"/>
      <c r="Q3353" s="9"/>
      <c r="R3353" s="9"/>
    </row>
    <row r="3354" spans="13:18" x14ac:dyDescent="0.2">
      <c r="M3354" s="9"/>
      <c r="Q3354" s="9"/>
      <c r="R3354" s="9"/>
    </row>
    <row r="3355" spans="13:18" x14ac:dyDescent="0.2">
      <c r="M3355" s="9"/>
      <c r="Q3355" s="9"/>
      <c r="R3355" s="9"/>
    </row>
    <row r="3356" spans="13:18" x14ac:dyDescent="0.2">
      <c r="M3356" s="9"/>
      <c r="Q3356" s="9"/>
      <c r="R3356" s="9"/>
    </row>
    <row r="3357" spans="13:18" x14ac:dyDescent="0.2">
      <c r="M3357" s="9"/>
      <c r="Q3357" s="9"/>
      <c r="R3357" s="9"/>
    </row>
    <row r="3358" spans="13:18" x14ac:dyDescent="0.2">
      <c r="M3358" s="9"/>
      <c r="Q3358" s="9"/>
      <c r="R3358" s="9"/>
    </row>
    <row r="3359" spans="13:18" x14ac:dyDescent="0.2">
      <c r="M3359" s="9"/>
      <c r="Q3359" s="9"/>
      <c r="R3359" s="9"/>
    </row>
    <row r="3360" spans="13:18" x14ac:dyDescent="0.2">
      <c r="M3360" s="9"/>
      <c r="Q3360" s="9"/>
      <c r="R3360" s="9"/>
    </row>
    <row r="3361" spans="13:18" x14ac:dyDescent="0.2">
      <c r="M3361" s="9"/>
      <c r="Q3361" s="9"/>
      <c r="R3361" s="9"/>
    </row>
    <row r="3362" spans="13:18" x14ac:dyDescent="0.2">
      <c r="M3362" s="9"/>
      <c r="Q3362" s="9"/>
      <c r="R3362" s="9"/>
    </row>
    <row r="3363" spans="13:18" x14ac:dyDescent="0.2">
      <c r="M3363" s="9"/>
      <c r="Q3363" s="9"/>
      <c r="R3363" s="9"/>
    </row>
    <row r="3364" spans="13:18" x14ac:dyDescent="0.2">
      <c r="M3364" s="9"/>
      <c r="Q3364" s="9"/>
      <c r="R3364" s="9"/>
    </row>
    <row r="3365" spans="13:18" x14ac:dyDescent="0.2">
      <c r="M3365" s="9"/>
      <c r="Q3365" s="9"/>
      <c r="R3365" s="9"/>
    </row>
    <row r="3366" spans="13:18" x14ac:dyDescent="0.2">
      <c r="M3366" s="9"/>
      <c r="Q3366" s="9"/>
      <c r="R3366" s="9"/>
    </row>
    <row r="3367" spans="13:18" x14ac:dyDescent="0.2">
      <c r="M3367" s="9"/>
      <c r="Q3367" s="9"/>
      <c r="R3367" s="9"/>
    </row>
    <row r="3368" spans="13:18" x14ac:dyDescent="0.2">
      <c r="M3368" s="9"/>
      <c r="Q3368" s="9"/>
      <c r="R3368" s="9"/>
    </row>
    <row r="3369" spans="13:18" x14ac:dyDescent="0.2">
      <c r="M3369" s="9"/>
      <c r="Q3369" s="9"/>
      <c r="R3369" s="9"/>
    </row>
    <row r="3370" spans="13:18" x14ac:dyDescent="0.2">
      <c r="M3370" s="9"/>
      <c r="Q3370" s="9"/>
      <c r="R3370" s="9"/>
    </row>
    <row r="3371" spans="13:18" x14ac:dyDescent="0.2">
      <c r="M3371" s="9"/>
      <c r="Q3371" s="9"/>
      <c r="R3371" s="9"/>
    </row>
    <row r="3372" spans="13:18" x14ac:dyDescent="0.2">
      <c r="M3372" s="9"/>
      <c r="Q3372" s="9"/>
      <c r="R3372" s="9"/>
    </row>
    <row r="3373" spans="13:18" x14ac:dyDescent="0.2">
      <c r="M3373" s="9"/>
      <c r="Q3373" s="9"/>
      <c r="R3373" s="9"/>
    </row>
    <row r="3374" spans="13:18" x14ac:dyDescent="0.2">
      <c r="M3374" s="9"/>
      <c r="Q3374" s="9"/>
      <c r="R3374" s="9"/>
    </row>
    <row r="3375" spans="13:18" x14ac:dyDescent="0.2">
      <c r="M3375" s="9"/>
      <c r="Q3375" s="9"/>
      <c r="R3375" s="9"/>
    </row>
    <row r="3376" spans="13:18" x14ac:dyDescent="0.2">
      <c r="M3376" s="9"/>
      <c r="Q3376" s="9"/>
      <c r="R3376" s="9"/>
    </row>
    <row r="3377" spans="13:18" x14ac:dyDescent="0.2">
      <c r="M3377" s="9"/>
      <c r="Q3377" s="9"/>
      <c r="R3377" s="9"/>
    </row>
    <row r="3378" spans="13:18" x14ac:dyDescent="0.2">
      <c r="M3378" s="9"/>
      <c r="Q3378" s="9"/>
      <c r="R3378" s="9"/>
    </row>
    <row r="3379" spans="13:18" x14ac:dyDescent="0.2">
      <c r="M3379" s="9"/>
      <c r="Q3379" s="9"/>
      <c r="R3379" s="9"/>
    </row>
    <row r="3380" spans="13:18" x14ac:dyDescent="0.2">
      <c r="M3380" s="9"/>
      <c r="Q3380" s="9"/>
      <c r="R3380" s="9"/>
    </row>
    <row r="3381" spans="13:18" x14ac:dyDescent="0.2">
      <c r="M3381" s="9"/>
      <c r="Q3381" s="9"/>
      <c r="R3381" s="9"/>
    </row>
    <row r="3382" spans="13:18" x14ac:dyDescent="0.2">
      <c r="M3382" s="9"/>
      <c r="Q3382" s="9"/>
      <c r="R3382" s="9"/>
    </row>
    <row r="3383" spans="13:18" x14ac:dyDescent="0.2">
      <c r="M3383" s="9"/>
      <c r="Q3383" s="9"/>
      <c r="R3383" s="9"/>
    </row>
    <row r="3384" spans="13:18" x14ac:dyDescent="0.2">
      <c r="M3384" s="9"/>
      <c r="Q3384" s="9"/>
      <c r="R3384" s="9"/>
    </row>
    <row r="3385" spans="13:18" x14ac:dyDescent="0.2">
      <c r="M3385" s="9"/>
      <c r="Q3385" s="9"/>
      <c r="R3385" s="9"/>
    </row>
    <row r="3386" spans="13:18" x14ac:dyDescent="0.2">
      <c r="M3386" s="9"/>
      <c r="Q3386" s="9"/>
      <c r="R3386" s="9"/>
    </row>
    <row r="3387" spans="13:18" x14ac:dyDescent="0.2">
      <c r="M3387" s="9"/>
      <c r="Q3387" s="9"/>
      <c r="R3387" s="9"/>
    </row>
    <row r="3388" spans="13:18" x14ac:dyDescent="0.2">
      <c r="M3388" s="9"/>
      <c r="Q3388" s="9"/>
      <c r="R3388" s="9"/>
    </row>
    <row r="3389" spans="13:18" x14ac:dyDescent="0.2">
      <c r="M3389" s="9"/>
      <c r="Q3389" s="9"/>
      <c r="R3389" s="9"/>
    </row>
    <row r="3390" spans="13:18" x14ac:dyDescent="0.2">
      <c r="M3390" s="9"/>
      <c r="Q3390" s="9"/>
      <c r="R3390" s="9"/>
    </row>
    <row r="3391" spans="13:18" x14ac:dyDescent="0.2">
      <c r="M3391" s="9"/>
      <c r="Q3391" s="9"/>
      <c r="R3391" s="9"/>
    </row>
    <row r="3392" spans="13:18" x14ac:dyDescent="0.2">
      <c r="M3392" s="9"/>
      <c r="Q3392" s="9"/>
      <c r="R3392" s="9"/>
    </row>
    <row r="3393" spans="13:18" x14ac:dyDescent="0.2">
      <c r="M3393" s="9"/>
      <c r="Q3393" s="9"/>
      <c r="R3393" s="9"/>
    </row>
    <row r="3394" spans="13:18" x14ac:dyDescent="0.2">
      <c r="M3394" s="9"/>
      <c r="Q3394" s="9"/>
      <c r="R3394" s="9"/>
    </row>
    <row r="3395" spans="13:18" x14ac:dyDescent="0.2">
      <c r="M3395" s="9"/>
      <c r="Q3395" s="9"/>
      <c r="R3395" s="9"/>
    </row>
    <row r="3396" spans="13:18" x14ac:dyDescent="0.2">
      <c r="M3396" s="9"/>
      <c r="Q3396" s="9"/>
      <c r="R3396" s="9"/>
    </row>
    <row r="3397" spans="13:18" x14ac:dyDescent="0.2">
      <c r="M3397" s="9"/>
      <c r="Q3397" s="9"/>
      <c r="R3397" s="9"/>
    </row>
    <row r="3398" spans="13:18" x14ac:dyDescent="0.2">
      <c r="M3398" s="9"/>
      <c r="Q3398" s="9"/>
      <c r="R3398" s="9"/>
    </row>
    <row r="3399" spans="13:18" x14ac:dyDescent="0.2">
      <c r="M3399" s="9"/>
      <c r="Q3399" s="9"/>
      <c r="R3399" s="9"/>
    </row>
    <row r="3400" spans="13:18" x14ac:dyDescent="0.2">
      <c r="M3400" s="9"/>
      <c r="Q3400" s="9"/>
      <c r="R3400" s="9"/>
    </row>
    <row r="3401" spans="13:18" x14ac:dyDescent="0.2">
      <c r="M3401" s="9"/>
      <c r="Q3401" s="9"/>
      <c r="R3401" s="9"/>
    </row>
    <row r="3402" spans="13:18" x14ac:dyDescent="0.2">
      <c r="M3402" s="9"/>
      <c r="Q3402" s="9"/>
      <c r="R3402" s="9"/>
    </row>
    <row r="3403" spans="13:18" x14ac:dyDescent="0.2">
      <c r="M3403" s="9"/>
      <c r="Q3403" s="9"/>
      <c r="R3403" s="9"/>
    </row>
    <row r="3404" spans="13:18" x14ac:dyDescent="0.2">
      <c r="M3404" s="9"/>
      <c r="Q3404" s="9"/>
      <c r="R3404" s="9"/>
    </row>
    <row r="3405" spans="13:18" x14ac:dyDescent="0.2">
      <c r="M3405" s="9"/>
      <c r="Q3405" s="9"/>
      <c r="R3405" s="9"/>
    </row>
    <row r="3406" spans="13:18" x14ac:dyDescent="0.2">
      <c r="M3406" s="9"/>
      <c r="Q3406" s="9"/>
      <c r="R3406" s="9"/>
    </row>
    <row r="3407" spans="13:18" x14ac:dyDescent="0.2">
      <c r="M3407" s="9"/>
      <c r="Q3407" s="9"/>
      <c r="R3407" s="9"/>
    </row>
    <row r="3408" spans="13:18" x14ac:dyDescent="0.2">
      <c r="M3408" s="9"/>
      <c r="Q3408" s="9"/>
      <c r="R3408" s="9"/>
    </row>
    <row r="3409" spans="13:18" x14ac:dyDescent="0.2">
      <c r="M3409" s="9"/>
      <c r="Q3409" s="9"/>
      <c r="R3409" s="9"/>
    </row>
    <row r="3410" spans="13:18" x14ac:dyDescent="0.2">
      <c r="M3410" s="9"/>
      <c r="Q3410" s="9"/>
      <c r="R3410" s="9"/>
    </row>
    <row r="3411" spans="13:18" x14ac:dyDescent="0.2">
      <c r="M3411" s="9"/>
      <c r="Q3411" s="9"/>
      <c r="R3411" s="9"/>
    </row>
    <row r="3412" spans="13:18" x14ac:dyDescent="0.2">
      <c r="M3412" s="9"/>
      <c r="Q3412" s="9"/>
      <c r="R3412" s="9"/>
    </row>
    <row r="3413" spans="13:18" x14ac:dyDescent="0.2">
      <c r="M3413" s="9"/>
      <c r="Q3413" s="9"/>
      <c r="R3413" s="9"/>
    </row>
    <row r="3414" spans="13:18" x14ac:dyDescent="0.2">
      <c r="M3414" s="9"/>
      <c r="Q3414" s="9"/>
      <c r="R3414" s="9"/>
    </row>
    <row r="3415" spans="13:18" x14ac:dyDescent="0.2">
      <c r="M3415" s="9"/>
      <c r="Q3415" s="9"/>
      <c r="R3415" s="9"/>
    </row>
    <row r="3416" spans="13:18" x14ac:dyDescent="0.2">
      <c r="M3416" s="9"/>
      <c r="Q3416" s="9"/>
      <c r="R3416" s="9"/>
    </row>
    <row r="3417" spans="13:18" x14ac:dyDescent="0.2">
      <c r="M3417" s="9"/>
      <c r="Q3417" s="9"/>
      <c r="R3417" s="9"/>
    </row>
    <row r="3418" spans="13:18" x14ac:dyDescent="0.2">
      <c r="M3418" s="9"/>
      <c r="Q3418" s="9"/>
      <c r="R3418" s="9"/>
    </row>
    <row r="3419" spans="13:18" x14ac:dyDescent="0.2">
      <c r="M3419" s="9"/>
      <c r="Q3419" s="9"/>
      <c r="R3419" s="9"/>
    </row>
    <row r="3420" spans="13:18" x14ac:dyDescent="0.2">
      <c r="M3420" s="9"/>
      <c r="Q3420" s="9"/>
      <c r="R3420" s="9"/>
    </row>
    <row r="3421" spans="13:18" x14ac:dyDescent="0.2">
      <c r="M3421" s="9"/>
      <c r="Q3421" s="9"/>
      <c r="R3421" s="9"/>
    </row>
    <row r="3422" spans="13:18" x14ac:dyDescent="0.2">
      <c r="M3422" s="9"/>
      <c r="Q3422" s="9"/>
      <c r="R3422" s="9"/>
    </row>
    <row r="3423" spans="13:18" x14ac:dyDescent="0.2">
      <c r="M3423" s="9"/>
      <c r="Q3423" s="9"/>
      <c r="R3423" s="9"/>
    </row>
    <row r="3424" spans="13:18" x14ac:dyDescent="0.2">
      <c r="M3424" s="9"/>
      <c r="Q3424" s="9"/>
      <c r="R3424" s="9"/>
    </row>
    <row r="3425" spans="13:18" x14ac:dyDescent="0.2">
      <c r="M3425" s="9"/>
      <c r="Q3425" s="9"/>
      <c r="R3425" s="9"/>
    </row>
    <row r="3426" spans="13:18" x14ac:dyDescent="0.2">
      <c r="M3426" s="9"/>
      <c r="Q3426" s="9"/>
      <c r="R3426" s="9"/>
    </row>
    <row r="3427" spans="13:18" x14ac:dyDescent="0.2">
      <c r="M3427" s="9"/>
      <c r="Q3427" s="9"/>
      <c r="R3427" s="9"/>
    </row>
    <row r="3428" spans="13:18" x14ac:dyDescent="0.2">
      <c r="M3428" s="9"/>
      <c r="Q3428" s="9"/>
      <c r="R3428" s="9"/>
    </row>
    <row r="3429" spans="13:18" x14ac:dyDescent="0.2">
      <c r="M3429" s="9"/>
      <c r="Q3429" s="9"/>
      <c r="R3429" s="9"/>
    </row>
    <row r="3430" spans="13:18" x14ac:dyDescent="0.2">
      <c r="M3430" s="9"/>
      <c r="Q3430" s="9"/>
      <c r="R3430" s="9"/>
    </row>
    <row r="3431" spans="13:18" x14ac:dyDescent="0.2">
      <c r="M3431" s="9"/>
      <c r="Q3431" s="9"/>
      <c r="R3431" s="9"/>
    </row>
    <row r="3432" spans="13:18" x14ac:dyDescent="0.2">
      <c r="M3432" s="9"/>
      <c r="Q3432" s="9"/>
      <c r="R3432" s="9"/>
    </row>
    <row r="3433" spans="13:18" x14ac:dyDescent="0.2">
      <c r="M3433" s="9"/>
      <c r="Q3433" s="9"/>
      <c r="R3433" s="9"/>
    </row>
    <row r="3434" spans="13:18" x14ac:dyDescent="0.2">
      <c r="M3434" s="9"/>
      <c r="Q3434" s="9"/>
      <c r="R3434" s="9"/>
    </row>
    <row r="3435" spans="13:18" x14ac:dyDescent="0.2">
      <c r="M3435" s="9"/>
      <c r="Q3435" s="9"/>
      <c r="R3435" s="9"/>
    </row>
    <row r="3436" spans="13:18" x14ac:dyDescent="0.2">
      <c r="M3436" s="9"/>
      <c r="Q3436" s="9"/>
      <c r="R3436" s="9"/>
    </row>
    <row r="3437" spans="13:18" x14ac:dyDescent="0.2">
      <c r="M3437" s="9"/>
      <c r="Q3437" s="9"/>
      <c r="R3437" s="9"/>
    </row>
    <row r="3438" spans="13:18" x14ac:dyDescent="0.2">
      <c r="M3438" s="9"/>
      <c r="Q3438" s="9"/>
      <c r="R3438" s="9"/>
    </row>
    <row r="3439" spans="13:18" x14ac:dyDescent="0.2">
      <c r="M3439" s="9"/>
      <c r="Q3439" s="9"/>
      <c r="R3439" s="9"/>
    </row>
    <row r="3440" spans="13:18" x14ac:dyDescent="0.2">
      <c r="M3440" s="9"/>
      <c r="Q3440" s="9"/>
      <c r="R3440" s="9"/>
    </row>
    <row r="3441" spans="13:18" x14ac:dyDescent="0.2">
      <c r="M3441" s="9"/>
      <c r="Q3441" s="9"/>
      <c r="R3441" s="9"/>
    </row>
    <row r="3442" spans="13:18" x14ac:dyDescent="0.2">
      <c r="M3442" s="9"/>
      <c r="Q3442" s="9"/>
      <c r="R3442" s="9"/>
    </row>
    <row r="3443" spans="13:18" x14ac:dyDescent="0.2">
      <c r="M3443" s="9"/>
      <c r="Q3443" s="9"/>
      <c r="R3443" s="9"/>
    </row>
    <row r="3444" spans="13:18" x14ac:dyDescent="0.2">
      <c r="M3444" s="9"/>
      <c r="Q3444" s="9"/>
      <c r="R3444" s="9"/>
    </row>
    <row r="3445" spans="13:18" x14ac:dyDescent="0.2">
      <c r="M3445" s="9"/>
      <c r="Q3445" s="9"/>
      <c r="R3445" s="9"/>
    </row>
    <row r="3446" spans="13:18" x14ac:dyDescent="0.2">
      <c r="M3446" s="9"/>
      <c r="Q3446" s="9"/>
      <c r="R3446" s="9"/>
    </row>
    <row r="3447" spans="13:18" x14ac:dyDescent="0.2">
      <c r="M3447" s="9"/>
      <c r="Q3447" s="9"/>
      <c r="R3447" s="9"/>
    </row>
    <row r="3448" spans="13:18" x14ac:dyDescent="0.2">
      <c r="M3448" s="9"/>
      <c r="Q3448" s="9"/>
      <c r="R3448" s="9"/>
    </row>
    <row r="3449" spans="13:18" x14ac:dyDescent="0.2">
      <c r="M3449" s="9"/>
      <c r="Q3449" s="9"/>
      <c r="R3449" s="9"/>
    </row>
  </sheetData>
  <mergeCells count="66">
    <mergeCell ref="N3:S3"/>
    <mergeCell ref="T3:U4"/>
    <mergeCell ref="C3:E3"/>
    <mergeCell ref="F3:H3"/>
    <mergeCell ref="I3:I4"/>
    <mergeCell ref="J3:L3"/>
    <mergeCell ref="M3:M4"/>
    <mergeCell ref="A1:I1"/>
    <mergeCell ref="J1:L1"/>
    <mergeCell ref="M1:U1"/>
    <mergeCell ref="A2:I2"/>
    <mergeCell ref="J2:L2"/>
    <mergeCell ref="M2:U2"/>
    <mergeCell ref="A6:A17"/>
    <mergeCell ref="U6:U17"/>
    <mergeCell ref="A18:A29"/>
    <mergeCell ref="U18:U29"/>
    <mergeCell ref="A42:A53"/>
    <mergeCell ref="U42:U53"/>
    <mergeCell ref="A30:A41"/>
    <mergeCell ref="U30:U41"/>
    <mergeCell ref="A54:A65"/>
    <mergeCell ref="U54:U65"/>
    <mergeCell ref="A66:A77"/>
    <mergeCell ref="U66:U77"/>
    <mergeCell ref="A78:A89"/>
    <mergeCell ref="U78:U89"/>
    <mergeCell ref="A90:A101"/>
    <mergeCell ref="U90:U101"/>
    <mergeCell ref="A102:A113"/>
    <mergeCell ref="U102:U113"/>
    <mergeCell ref="A114:A125"/>
    <mergeCell ref="U114:U125"/>
    <mergeCell ref="A126:A137"/>
    <mergeCell ref="U126:U137"/>
    <mergeCell ref="A138:A149"/>
    <mergeCell ref="U138:U149"/>
    <mergeCell ref="A150:A161"/>
    <mergeCell ref="U150:U161"/>
    <mergeCell ref="A162:A173"/>
    <mergeCell ref="U162:U173"/>
    <mergeCell ref="A174:A185"/>
    <mergeCell ref="U174:U185"/>
    <mergeCell ref="A186:A197"/>
    <mergeCell ref="U186:U197"/>
    <mergeCell ref="A198:A209"/>
    <mergeCell ref="U198:U209"/>
    <mergeCell ref="A210:A221"/>
    <mergeCell ref="U210:U221"/>
    <mergeCell ref="A242:I242"/>
    <mergeCell ref="O242:U242"/>
    <mergeCell ref="A222:A233"/>
    <mergeCell ref="U222:U233"/>
    <mergeCell ref="A234:A237"/>
    <mergeCell ref="U234:U237"/>
    <mergeCell ref="A243:D243"/>
    <mergeCell ref="R243:U243"/>
    <mergeCell ref="M238:M239"/>
    <mergeCell ref="N238:S238"/>
    <mergeCell ref="A241:I241"/>
    <mergeCell ref="N241:U241"/>
    <mergeCell ref="A238:B240"/>
    <mergeCell ref="C238:E238"/>
    <mergeCell ref="F238:H238"/>
    <mergeCell ref="I238:I239"/>
    <mergeCell ref="J238:L238"/>
  </mergeCells>
  <pageMargins left="0.49" right="0.15748031496062992" top="0.18" bottom="0.31" header="0.17" footer="0.26"/>
  <pageSetup paperSize="9" scale="18" orientation="landscape" horizontalDpi="4294967294" vertic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Y263"/>
  <sheetViews>
    <sheetView zoomScale="96" zoomScaleNormal="96" workbookViewId="0">
      <pane xSplit="2" ySplit="5" topLeftCell="C228" activePane="bottomRight" state="frozen"/>
      <selection pane="topRight" activeCell="C1" sqref="C1"/>
      <selection pane="bottomLeft" activeCell="A6" sqref="A6"/>
      <selection pane="bottomRight" activeCell="H259" sqref="H259"/>
    </sheetView>
  </sheetViews>
  <sheetFormatPr defaultColWidth="9.140625" defaultRowHeight="12.75" x14ac:dyDescent="0.2"/>
  <cols>
    <col min="1" max="1" width="8" style="20" customWidth="1"/>
    <col min="2" max="2" width="9.28515625" style="20" customWidth="1"/>
    <col min="3" max="3" width="15.140625" style="20" customWidth="1"/>
    <col min="4" max="4" width="14.140625" style="20" customWidth="1"/>
    <col min="5" max="5" width="16.140625" style="20" customWidth="1"/>
    <col min="6" max="6" width="14.42578125" style="20" customWidth="1"/>
    <col min="7" max="7" width="16.140625" style="20" customWidth="1"/>
    <col min="8" max="8" width="11.7109375" style="20" bestFit="1" customWidth="1"/>
    <col min="9" max="9" width="12.5703125" style="20" customWidth="1"/>
    <col min="10" max="10" width="15.140625" style="20" customWidth="1"/>
    <col min="11" max="11" width="13.28515625" style="20" customWidth="1"/>
    <col min="12" max="12" width="11.42578125" style="20" customWidth="1"/>
    <col min="13" max="13" width="12.5703125" style="20" customWidth="1"/>
    <col min="14" max="15" width="14.28515625" style="20" customWidth="1"/>
    <col min="16" max="16" width="13.7109375" style="20" customWidth="1"/>
    <col min="17" max="17" width="14.140625" style="20" customWidth="1"/>
    <col min="18" max="18" width="9.28515625" style="20" customWidth="1"/>
    <col min="19" max="19" width="7.28515625" style="20" customWidth="1"/>
    <col min="20" max="20" width="12.28515625" style="20" bestFit="1" customWidth="1"/>
    <col min="21" max="21" width="9.140625" style="20" bestFit="1" customWidth="1"/>
    <col min="22" max="22" width="34" style="20" customWidth="1"/>
    <col min="23" max="23" width="24.85546875" style="20" customWidth="1"/>
    <col min="24" max="16384" width="9.140625" style="20"/>
  </cols>
  <sheetData>
    <row r="1" spans="1:23" s="19" customFormat="1" ht="15.75" x14ac:dyDescent="0.25">
      <c r="A1" s="716" t="s">
        <v>262</v>
      </c>
      <c r="B1" s="716"/>
      <c r="C1" s="716"/>
      <c r="D1" s="716"/>
      <c r="E1" s="716"/>
      <c r="F1" s="716"/>
      <c r="G1" s="716"/>
      <c r="H1" s="716"/>
      <c r="I1" s="111"/>
      <c r="J1" s="111"/>
      <c r="K1" s="111"/>
      <c r="L1" s="717" t="s">
        <v>263</v>
      </c>
      <c r="M1" s="717"/>
      <c r="N1" s="717"/>
      <c r="O1" s="717"/>
      <c r="P1" s="717"/>
      <c r="Q1" s="717"/>
      <c r="R1" s="717"/>
      <c r="S1" s="717"/>
    </row>
    <row r="2" spans="1:23" ht="15.75" x14ac:dyDescent="0.25">
      <c r="A2" s="716" t="s">
        <v>0</v>
      </c>
      <c r="B2" s="716"/>
      <c r="C2" s="716"/>
      <c r="D2" s="716"/>
      <c r="E2" s="716"/>
      <c r="F2" s="716"/>
      <c r="G2" s="716"/>
      <c r="H2" s="716"/>
      <c r="I2" s="113"/>
      <c r="J2" s="113"/>
      <c r="K2" s="113"/>
      <c r="L2" s="717" t="s">
        <v>168</v>
      </c>
      <c r="M2" s="717"/>
      <c r="N2" s="717"/>
      <c r="O2" s="717"/>
      <c r="P2" s="717"/>
      <c r="Q2" s="717"/>
      <c r="R2" s="717"/>
      <c r="S2" s="717"/>
    </row>
    <row r="3" spans="1:23" x14ac:dyDescent="0.2">
      <c r="A3" s="779"/>
      <c r="B3" s="780"/>
      <c r="C3" s="775" t="s">
        <v>79</v>
      </c>
      <c r="D3" s="775"/>
      <c r="E3" s="775"/>
      <c r="F3" s="775"/>
      <c r="G3" s="775"/>
      <c r="H3" s="775"/>
      <c r="I3" s="775"/>
      <c r="J3" s="776"/>
      <c r="K3" s="775" t="s">
        <v>80</v>
      </c>
      <c r="L3" s="775"/>
      <c r="M3" s="775"/>
      <c r="N3" s="775"/>
      <c r="O3" s="775"/>
      <c r="P3" s="775"/>
      <c r="Q3" s="197"/>
      <c r="R3" s="777"/>
      <c r="S3" s="778"/>
    </row>
    <row r="4" spans="1:23" ht="51" x14ac:dyDescent="0.2">
      <c r="A4" s="781"/>
      <c r="B4" s="782"/>
      <c r="C4" s="175" t="s">
        <v>135</v>
      </c>
      <c r="D4" s="175" t="s">
        <v>14</v>
      </c>
      <c r="E4" s="175" t="s">
        <v>158</v>
      </c>
      <c r="F4" s="175" t="s">
        <v>155</v>
      </c>
      <c r="G4" s="175" t="s">
        <v>81</v>
      </c>
      <c r="H4" s="175" t="s">
        <v>137</v>
      </c>
      <c r="I4" s="175" t="s">
        <v>82</v>
      </c>
      <c r="J4" s="176" t="s">
        <v>157</v>
      </c>
      <c r="K4" s="175" t="s">
        <v>15</v>
      </c>
      <c r="L4" s="175" t="s">
        <v>83</v>
      </c>
      <c r="M4" s="175" t="s">
        <v>138</v>
      </c>
      <c r="N4" s="175" t="s">
        <v>118</v>
      </c>
      <c r="O4" s="175" t="s">
        <v>16</v>
      </c>
      <c r="P4" s="175" t="s">
        <v>17</v>
      </c>
      <c r="Q4" s="175" t="s">
        <v>18</v>
      </c>
      <c r="R4" s="773"/>
      <c r="S4" s="774"/>
    </row>
    <row r="5" spans="1:23" s="28" customFormat="1" ht="31.5" x14ac:dyDescent="0.2">
      <c r="A5" s="198" t="s">
        <v>130</v>
      </c>
      <c r="B5" s="199" t="s">
        <v>131</v>
      </c>
      <c r="C5" s="173">
        <v>1</v>
      </c>
      <c r="D5" s="173">
        <v>2</v>
      </c>
      <c r="E5" s="173" t="s">
        <v>84</v>
      </c>
      <c r="F5" s="173" t="s">
        <v>85</v>
      </c>
      <c r="G5" s="173">
        <v>3</v>
      </c>
      <c r="H5" s="173">
        <v>4</v>
      </c>
      <c r="I5" s="173">
        <v>5</v>
      </c>
      <c r="J5" s="173">
        <v>6</v>
      </c>
      <c r="K5" s="173">
        <v>7</v>
      </c>
      <c r="L5" s="173">
        <v>8</v>
      </c>
      <c r="M5" s="173">
        <v>9</v>
      </c>
      <c r="N5" s="173">
        <v>10</v>
      </c>
      <c r="O5" s="173">
        <v>11</v>
      </c>
      <c r="P5" s="173">
        <v>12</v>
      </c>
      <c r="Q5" s="173" t="s">
        <v>149</v>
      </c>
      <c r="R5" s="147" t="s">
        <v>132</v>
      </c>
      <c r="S5" s="180" t="s">
        <v>133</v>
      </c>
      <c r="V5" s="349"/>
      <c r="W5" s="349"/>
    </row>
    <row r="6" spans="1:23" s="28" customFormat="1" x14ac:dyDescent="0.2">
      <c r="A6" s="707">
        <v>2006</v>
      </c>
      <c r="B6" s="179" t="s">
        <v>34</v>
      </c>
      <c r="C6" s="410">
        <v>128015</v>
      </c>
      <c r="D6" s="410">
        <v>512571</v>
      </c>
      <c r="E6" s="410">
        <v>13876</v>
      </c>
      <c r="F6" s="410">
        <f>D6-E6</f>
        <v>498695</v>
      </c>
      <c r="G6" s="410">
        <v>15681</v>
      </c>
      <c r="H6" s="410">
        <v>0</v>
      </c>
      <c r="I6" s="410">
        <v>53008</v>
      </c>
      <c r="J6" s="410">
        <v>1559</v>
      </c>
      <c r="K6" s="411">
        <v>491417</v>
      </c>
      <c r="L6" s="410">
        <v>79018</v>
      </c>
      <c r="M6" s="410">
        <v>0</v>
      </c>
      <c r="N6" s="410">
        <v>0</v>
      </c>
      <c r="O6" s="410">
        <v>16673</v>
      </c>
      <c r="P6" s="410">
        <v>106732</v>
      </c>
      <c r="Q6" s="412">
        <f t="shared" ref="Q6:Q17" si="0">+SUM(K6:P6)</f>
        <v>693840</v>
      </c>
      <c r="R6" s="182" t="s">
        <v>34</v>
      </c>
      <c r="S6" s="708">
        <v>2006</v>
      </c>
      <c r="T6" s="29"/>
      <c r="U6" s="29"/>
    </row>
    <row r="7" spans="1:23" s="28" customFormat="1" x14ac:dyDescent="0.2">
      <c r="A7" s="708"/>
      <c r="B7" s="179" t="s">
        <v>35</v>
      </c>
      <c r="C7" s="410">
        <v>106121</v>
      </c>
      <c r="D7" s="410">
        <v>551856</v>
      </c>
      <c r="E7" s="410">
        <v>13943</v>
      </c>
      <c r="F7" s="410">
        <f t="shared" ref="F7:F41" si="1">D7-E7</f>
        <v>537913</v>
      </c>
      <c r="G7" s="410">
        <v>15979</v>
      </c>
      <c r="H7" s="410">
        <v>0</v>
      </c>
      <c r="I7" s="410">
        <v>53134</v>
      </c>
      <c r="J7" s="410">
        <v>1579</v>
      </c>
      <c r="K7" s="413">
        <v>506116</v>
      </c>
      <c r="L7" s="410">
        <v>78667</v>
      </c>
      <c r="M7" s="410">
        <v>0</v>
      </c>
      <c r="N7" s="410">
        <v>0</v>
      </c>
      <c r="O7" s="410">
        <v>19010</v>
      </c>
      <c r="P7" s="410">
        <v>107775</v>
      </c>
      <c r="Q7" s="412">
        <f t="shared" si="0"/>
        <v>711568</v>
      </c>
      <c r="R7" s="182" t="s">
        <v>35</v>
      </c>
      <c r="S7" s="708"/>
      <c r="T7" s="29"/>
      <c r="U7" s="29"/>
    </row>
    <row r="8" spans="1:23" s="28" customFormat="1" x14ac:dyDescent="0.2">
      <c r="A8" s="708"/>
      <c r="B8" s="179" t="s">
        <v>36</v>
      </c>
      <c r="C8" s="410">
        <v>114148</v>
      </c>
      <c r="D8" s="410">
        <v>565219</v>
      </c>
      <c r="E8" s="410">
        <v>13778</v>
      </c>
      <c r="F8" s="410">
        <f t="shared" si="1"/>
        <v>551441</v>
      </c>
      <c r="G8" s="410">
        <v>16056</v>
      </c>
      <c r="H8" s="410">
        <v>0</v>
      </c>
      <c r="I8" s="410">
        <v>51188</v>
      </c>
      <c r="J8" s="410">
        <v>1549</v>
      </c>
      <c r="K8" s="413">
        <v>513937</v>
      </c>
      <c r="L8" s="410">
        <v>78748</v>
      </c>
      <c r="M8" s="410">
        <v>0</v>
      </c>
      <c r="N8" s="410">
        <v>0</v>
      </c>
      <c r="O8" s="410">
        <v>21043</v>
      </c>
      <c r="P8" s="410">
        <v>117557</v>
      </c>
      <c r="Q8" s="412">
        <f t="shared" si="0"/>
        <v>731285</v>
      </c>
      <c r="R8" s="182" t="s">
        <v>36</v>
      </c>
      <c r="S8" s="708"/>
      <c r="T8" s="29"/>
      <c r="U8" s="29"/>
    </row>
    <row r="9" spans="1:23" s="28" customFormat="1" x14ac:dyDescent="0.2">
      <c r="A9" s="708"/>
      <c r="B9" s="179" t="s">
        <v>37</v>
      </c>
      <c r="C9" s="410">
        <v>134221</v>
      </c>
      <c r="D9" s="410">
        <v>576623</v>
      </c>
      <c r="E9" s="410">
        <v>13890</v>
      </c>
      <c r="F9" s="410">
        <f t="shared" si="1"/>
        <v>562733</v>
      </c>
      <c r="G9" s="410">
        <v>16023</v>
      </c>
      <c r="H9" s="410">
        <v>0</v>
      </c>
      <c r="I9" s="410">
        <v>57453</v>
      </c>
      <c r="J9" s="410">
        <v>1586</v>
      </c>
      <c r="K9" s="413">
        <v>544709</v>
      </c>
      <c r="L9" s="410">
        <v>79575</v>
      </c>
      <c r="M9" s="410">
        <v>0</v>
      </c>
      <c r="N9" s="410">
        <v>0</v>
      </c>
      <c r="O9" s="410">
        <v>26016</v>
      </c>
      <c r="P9" s="410">
        <v>118544</v>
      </c>
      <c r="Q9" s="412">
        <f t="shared" si="0"/>
        <v>768844</v>
      </c>
      <c r="R9" s="182" t="s">
        <v>37</v>
      </c>
      <c r="S9" s="708"/>
      <c r="T9" s="29"/>
      <c r="U9" s="29"/>
    </row>
    <row r="10" spans="1:23" s="28" customFormat="1" x14ac:dyDescent="0.2">
      <c r="A10" s="708"/>
      <c r="B10" s="179" t="s">
        <v>38</v>
      </c>
      <c r="C10" s="410">
        <v>146611</v>
      </c>
      <c r="D10" s="410">
        <v>603432</v>
      </c>
      <c r="E10" s="410">
        <v>14351</v>
      </c>
      <c r="F10" s="410">
        <f t="shared" si="1"/>
        <v>589081</v>
      </c>
      <c r="G10" s="410">
        <v>17816</v>
      </c>
      <c r="H10" s="410">
        <v>0</v>
      </c>
      <c r="I10" s="410">
        <v>55873</v>
      </c>
      <c r="J10" s="410">
        <v>1689</v>
      </c>
      <c r="K10" s="413">
        <v>586082</v>
      </c>
      <c r="L10" s="410">
        <v>79793</v>
      </c>
      <c r="M10" s="410">
        <v>0</v>
      </c>
      <c r="N10" s="410">
        <v>0</v>
      </c>
      <c r="O10" s="410">
        <v>20716</v>
      </c>
      <c r="P10" s="410">
        <v>121101</v>
      </c>
      <c r="Q10" s="412">
        <f t="shared" si="0"/>
        <v>807692</v>
      </c>
      <c r="R10" s="182" t="s">
        <v>46</v>
      </c>
      <c r="S10" s="708"/>
      <c r="T10" s="29"/>
      <c r="U10" s="29"/>
    </row>
    <row r="11" spans="1:23" s="28" customFormat="1" x14ac:dyDescent="0.2">
      <c r="A11" s="708"/>
      <c r="B11" s="179" t="s">
        <v>39</v>
      </c>
      <c r="C11" s="410">
        <v>159591</v>
      </c>
      <c r="D11" s="410">
        <v>649157</v>
      </c>
      <c r="E11" s="410">
        <v>15254</v>
      </c>
      <c r="F11" s="410">
        <f t="shared" si="1"/>
        <v>633903</v>
      </c>
      <c r="G11" s="410">
        <v>22724</v>
      </c>
      <c r="H11" s="410">
        <v>0</v>
      </c>
      <c r="I11" s="410">
        <v>55403</v>
      </c>
      <c r="J11" s="410">
        <v>762</v>
      </c>
      <c r="K11" s="413">
        <v>635574</v>
      </c>
      <c r="L11" s="410">
        <v>84660</v>
      </c>
      <c r="M11" s="410">
        <v>1000</v>
      </c>
      <c r="N11" s="410">
        <v>0</v>
      </c>
      <c r="O11" s="410">
        <v>24766</v>
      </c>
      <c r="P11" s="410">
        <v>124860</v>
      </c>
      <c r="Q11" s="412">
        <f t="shared" si="0"/>
        <v>870860</v>
      </c>
      <c r="R11" s="182" t="s">
        <v>86</v>
      </c>
      <c r="S11" s="708"/>
      <c r="T11" s="29"/>
      <c r="U11" s="29"/>
    </row>
    <row r="12" spans="1:23" s="28" customFormat="1" x14ac:dyDescent="0.2">
      <c r="A12" s="708"/>
      <c r="B12" s="179" t="s">
        <v>40</v>
      </c>
      <c r="C12" s="410">
        <v>202757</v>
      </c>
      <c r="D12" s="410">
        <v>683679</v>
      </c>
      <c r="E12" s="410">
        <v>15075</v>
      </c>
      <c r="F12" s="410">
        <f t="shared" si="1"/>
        <v>668604</v>
      </c>
      <c r="G12" s="410">
        <v>25375</v>
      </c>
      <c r="H12" s="410">
        <v>0</v>
      </c>
      <c r="I12" s="410">
        <v>57579</v>
      </c>
      <c r="J12" s="410">
        <v>907</v>
      </c>
      <c r="K12" s="413">
        <v>703210</v>
      </c>
      <c r="L12" s="410">
        <v>95379</v>
      </c>
      <c r="M12" s="410">
        <v>0</v>
      </c>
      <c r="N12" s="410">
        <v>0</v>
      </c>
      <c r="O12" s="410">
        <v>24831</v>
      </c>
      <c r="P12" s="410">
        <v>129988</v>
      </c>
      <c r="Q12" s="412">
        <f t="shared" si="0"/>
        <v>953408</v>
      </c>
      <c r="R12" s="182" t="s">
        <v>77</v>
      </c>
      <c r="S12" s="708"/>
      <c r="T12" s="29"/>
      <c r="U12" s="29"/>
    </row>
    <row r="13" spans="1:23" s="28" customFormat="1" x14ac:dyDescent="0.2">
      <c r="A13" s="708"/>
      <c r="B13" s="179" t="s">
        <v>47</v>
      </c>
      <c r="C13" s="410">
        <v>206269</v>
      </c>
      <c r="D13" s="410">
        <v>762046</v>
      </c>
      <c r="E13" s="410">
        <v>15950</v>
      </c>
      <c r="F13" s="410">
        <f t="shared" si="1"/>
        <v>746096</v>
      </c>
      <c r="G13" s="410">
        <v>25010</v>
      </c>
      <c r="H13" s="410">
        <v>0</v>
      </c>
      <c r="I13" s="410">
        <v>62199</v>
      </c>
      <c r="J13" s="410">
        <v>942</v>
      </c>
      <c r="K13" s="413">
        <v>774216</v>
      </c>
      <c r="L13" s="410">
        <v>104034</v>
      </c>
      <c r="M13" s="410">
        <v>3</v>
      </c>
      <c r="N13" s="410">
        <v>0</v>
      </c>
      <c r="O13" s="410">
        <v>28406</v>
      </c>
      <c r="P13" s="410">
        <v>131971</v>
      </c>
      <c r="Q13" s="412">
        <f t="shared" si="0"/>
        <v>1038630</v>
      </c>
      <c r="R13" s="182" t="s">
        <v>47</v>
      </c>
      <c r="S13" s="708"/>
      <c r="T13" s="29"/>
      <c r="U13" s="29"/>
    </row>
    <row r="14" spans="1:23" s="28" customFormat="1" x14ac:dyDescent="0.2">
      <c r="A14" s="708"/>
      <c r="B14" s="179" t="s">
        <v>42</v>
      </c>
      <c r="C14" s="410">
        <v>202441</v>
      </c>
      <c r="D14" s="410">
        <v>833364</v>
      </c>
      <c r="E14" s="410">
        <v>17259</v>
      </c>
      <c r="F14" s="410">
        <f t="shared" si="1"/>
        <v>816105</v>
      </c>
      <c r="G14" s="410">
        <v>24159</v>
      </c>
      <c r="H14" s="410">
        <v>0</v>
      </c>
      <c r="I14" s="410">
        <v>60542</v>
      </c>
      <c r="J14" s="410">
        <v>985</v>
      </c>
      <c r="K14" s="413">
        <v>809373</v>
      </c>
      <c r="L14" s="410">
        <v>133312</v>
      </c>
      <c r="M14" s="410">
        <v>0</v>
      </c>
      <c r="N14" s="410">
        <v>0</v>
      </c>
      <c r="O14" s="410">
        <v>27543</v>
      </c>
      <c r="P14" s="410">
        <v>132035</v>
      </c>
      <c r="Q14" s="412">
        <f t="shared" si="0"/>
        <v>1102263</v>
      </c>
      <c r="R14" s="182" t="s">
        <v>42</v>
      </c>
      <c r="S14" s="708"/>
      <c r="T14" s="29"/>
      <c r="U14" s="29"/>
    </row>
    <row r="15" spans="1:23" s="28" customFormat="1" x14ac:dyDescent="0.2">
      <c r="A15" s="708"/>
      <c r="B15" s="179" t="s">
        <v>43</v>
      </c>
      <c r="C15" s="410">
        <v>216676</v>
      </c>
      <c r="D15" s="410">
        <v>893246</v>
      </c>
      <c r="E15" s="410">
        <v>18221</v>
      </c>
      <c r="F15" s="410">
        <f t="shared" si="1"/>
        <v>875025</v>
      </c>
      <c r="G15" s="410">
        <v>22096</v>
      </c>
      <c r="H15" s="410">
        <v>0</v>
      </c>
      <c r="I15" s="410">
        <v>60435</v>
      </c>
      <c r="J15" s="410">
        <v>959</v>
      </c>
      <c r="K15" s="413">
        <v>854959</v>
      </c>
      <c r="L15" s="410">
        <v>146961</v>
      </c>
      <c r="M15" s="410">
        <v>0</v>
      </c>
      <c r="N15" s="410">
        <v>0</v>
      </c>
      <c r="O15" s="410">
        <v>39138</v>
      </c>
      <c r="P15" s="410">
        <v>132214</v>
      </c>
      <c r="Q15" s="412">
        <f t="shared" si="0"/>
        <v>1173272</v>
      </c>
      <c r="R15" s="182" t="s">
        <v>48</v>
      </c>
      <c r="S15" s="708"/>
      <c r="T15" s="29"/>
      <c r="U15" s="29"/>
    </row>
    <row r="16" spans="1:23" s="28" customFormat="1" x14ac:dyDescent="0.2">
      <c r="A16" s="708"/>
      <c r="B16" s="179" t="s">
        <v>44</v>
      </c>
      <c r="C16" s="410">
        <v>220571</v>
      </c>
      <c r="D16" s="410">
        <v>969489</v>
      </c>
      <c r="E16" s="410">
        <v>19245</v>
      </c>
      <c r="F16" s="410">
        <f t="shared" si="1"/>
        <v>950244</v>
      </c>
      <c r="G16" s="410">
        <v>20468</v>
      </c>
      <c r="H16" s="410">
        <v>0</v>
      </c>
      <c r="I16" s="410">
        <v>61992</v>
      </c>
      <c r="J16" s="410">
        <v>945</v>
      </c>
      <c r="K16" s="413">
        <v>928676</v>
      </c>
      <c r="L16" s="410">
        <v>156966</v>
      </c>
      <c r="M16" s="410">
        <v>0</v>
      </c>
      <c r="N16" s="410">
        <v>0</v>
      </c>
      <c r="O16" s="410">
        <v>26726</v>
      </c>
      <c r="P16" s="410">
        <v>139961</v>
      </c>
      <c r="Q16" s="412">
        <f t="shared" si="0"/>
        <v>1252329</v>
      </c>
      <c r="R16" s="182" t="s">
        <v>44</v>
      </c>
      <c r="S16" s="708"/>
      <c r="T16" s="29"/>
      <c r="U16" s="29"/>
    </row>
    <row r="17" spans="1:23" s="28" customFormat="1" x14ac:dyDescent="0.2">
      <c r="A17" s="709"/>
      <c r="B17" s="148" t="s">
        <v>45</v>
      </c>
      <c r="C17" s="414">
        <v>278887</v>
      </c>
      <c r="D17" s="414">
        <v>1079571</v>
      </c>
      <c r="E17" s="414">
        <v>19087</v>
      </c>
      <c r="F17" s="414">
        <f t="shared" si="1"/>
        <v>1060484</v>
      </c>
      <c r="G17" s="414">
        <v>26270</v>
      </c>
      <c r="H17" s="414">
        <v>0</v>
      </c>
      <c r="I17" s="414">
        <v>66735</v>
      </c>
      <c r="J17" s="414">
        <v>961</v>
      </c>
      <c r="K17" s="415">
        <v>1075769</v>
      </c>
      <c r="L17" s="414">
        <v>172351</v>
      </c>
      <c r="M17" s="414">
        <v>0</v>
      </c>
      <c r="N17" s="414">
        <v>0</v>
      </c>
      <c r="O17" s="414">
        <v>34533</v>
      </c>
      <c r="P17" s="414">
        <v>148762</v>
      </c>
      <c r="Q17" s="416">
        <f t="shared" si="0"/>
        <v>1431415</v>
      </c>
      <c r="R17" s="183" t="s">
        <v>45</v>
      </c>
      <c r="S17" s="709"/>
      <c r="T17" s="29"/>
      <c r="U17" s="29"/>
    </row>
    <row r="18" spans="1:23" s="28" customFormat="1" x14ac:dyDescent="0.2">
      <c r="A18" s="707">
        <v>2007</v>
      </c>
      <c r="B18" s="179" t="s">
        <v>34</v>
      </c>
      <c r="C18" s="410">
        <v>268732</v>
      </c>
      <c r="D18" s="410">
        <v>1131513</v>
      </c>
      <c r="E18" s="410">
        <v>20132</v>
      </c>
      <c r="F18" s="410">
        <f t="shared" si="1"/>
        <v>1111381</v>
      </c>
      <c r="G18" s="410">
        <v>26295</v>
      </c>
      <c r="H18" s="410">
        <v>0</v>
      </c>
      <c r="I18" s="410">
        <v>66030</v>
      </c>
      <c r="J18" s="410">
        <v>982</v>
      </c>
      <c r="K18" s="411">
        <v>1109633</v>
      </c>
      <c r="L18" s="410">
        <v>178224</v>
      </c>
      <c r="M18" s="410">
        <v>0</v>
      </c>
      <c r="N18" s="410">
        <v>0</v>
      </c>
      <c r="O18" s="410">
        <v>33151</v>
      </c>
      <c r="P18" s="410">
        <v>150447</v>
      </c>
      <c r="Q18" s="412">
        <f t="shared" ref="Q18:Q29" si="2">+SUM(K18:P18)</f>
        <v>1471455</v>
      </c>
      <c r="R18" s="182" t="s">
        <v>34</v>
      </c>
      <c r="S18" s="708">
        <v>2007</v>
      </c>
      <c r="T18" s="29"/>
      <c r="U18" s="29"/>
    </row>
    <row r="19" spans="1:23" s="28" customFormat="1" x14ac:dyDescent="0.2">
      <c r="A19" s="708"/>
      <c r="B19" s="179" t="s">
        <v>35</v>
      </c>
      <c r="C19" s="410">
        <v>268260</v>
      </c>
      <c r="D19" s="410">
        <v>1246963</v>
      </c>
      <c r="E19" s="410">
        <v>21202</v>
      </c>
      <c r="F19" s="410">
        <f t="shared" si="1"/>
        <v>1225761</v>
      </c>
      <c r="G19" s="410">
        <v>27122</v>
      </c>
      <c r="H19" s="410">
        <v>0</v>
      </c>
      <c r="I19" s="410">
        <v>68136</v>
      </c>
      <c r="J19" s="410">
        <v>990</v>
      </c>
      <c r="K19" s="413">
        <v>1202293</v>
      </c>
      <c r="L19" s="410">
        <v>188517</v>
      </c>
      <c r="M19" s="410">
        <v>0</v>
      </c>
      <c r="N19" s="410">
        <v>0</v>
      </c>
      <c r="O19" s="410">
        <v>34620</v>
      </c>
      <c r="P19" s="410">
        <v>162859</v>
      </c>
      <c r="Q19" s="412">
        <f t="shared" si="2"/>
        <v>1588289</v>
      </c>
      <c r="R19" s="182" t="s">
        <v>35</v>
      </c>
      <c r="S19" s="708"/>
      <c r="T19" s="29"/>
      <c r="U19" s="29"/>
    </row>
    <row r="20" spans="1:23" s="28" customFormat="1" x14ac:dyDescent="0.2">
      <c r="A20" s="708"/>
      <c r="B20" s="179" t="s">
        <v>36</v>
      </c>
      <c r="C20" s="410">
        <v>285108</v>
      </c>
      <c r="D20" s="410">
        <v>1371334</v>
      </c>
      <c r="E20" s="410">
        <v>23390</v>
      </c>
      <c r="F20" s="410">
        <f t="shared" si="1"/>
        <v>1347944</v>
      </c>
      <c r="G20" s="410">
        <v>31249</v>
      </c>
      <c r="H20" s="410">
        <v>0</v>
      </c>
      <c r="I20" s="410">
        <v>70910</v>
      </c>
      <c r="J20" s="410">
        <v>1120</v>
      </c>
      <c r="K20" s="413">
        <v>1299663</v>
      </c>
      <c r="L20" s="410">
        <v>209605</v>
      </c>
      <c r="M20" s="410">
        <v>0</v>
      </c>
      <c r="N20" s="410">
        <v>0</v>
      </c>
      <c r="O20" s="410">
        <v>44178</v>
      </c>
      <c r="P20" s="410">
        <v>180646</v>
      </c>
      <c r="Q20" s="412">
        <f t="shared" si="2"/>
        <v>1734092</v>
      </c>
      <c r="R20" s="182" t="s">
        <v>36</v>
      </c>
      <c r="S20" s="708"/>
      <c r="T20" s="29"/>
      <c r="U20" s="29"/>
    </row>
    <row r="21" spans="1:23" s="28" customFormat="1" x14ac:dyDescent="0.2">
      <c r="A21" s="708"/>
      <c r="B21" s="179" t="s">
        <v>37</v>
      </c>
      <c r="C21" s="410">
        <v>296972</v>
      </c>
      <c r="D21" s="410">
        <v>1471321</v>
      </c>
      <c r="E21" s="410">
        <v>24754</v>
      </c>
      <c r="F21" s="410">
        <f t="shared" si="1"/>
        <v>1446567</v>
      </c>
      <c r="G21" s="410">
        <v>40541</v>
      </c>
      <c r="H21" s="410">
        <v>0</v>
      </c>
      <c r="I21" s="410">
        <v>75455</v>
      </c>
      <c r="J21" s="410">
        <v>1260</v>
      </c>
      <c r="K21" s="413">
        <v>1375536</v>
      </c>
      <c r="L21" s="410">
        <v>237915</v>
      </c>
      <c r="M21" s="410">
        <v>0</v>
      </c>
      <c r="N21" s="410">
        <v>0</v>
      </c>
      <c r="O21" s="410">
        <v>56903</v>
      </c>
      <c r="P21" s="410">
        <v>187921</v>
      </c>
      <c r="Q21" s="412">
        <f t="shared" si="2"/>
        <v>1858275</v>
      </c>
      <c r="R21" s="182" t="s">
        <v>37</v>
      </c>
      <c r="S21" s="708"/>
      <c r="T21" s="29"/>
      <c r="U21" s="29"/>
    </row>
    <row r="22" spans="1:23" s="28" customFormat="1" x14ac:dyDescent="0.2">
      <c r="A22" s="708"/>
      <c r="B22" s="179" t="s">
        <v>38</v>
      </c>
      <c r="C22" s="410">
        <v>313889</v>
      </c>
      <c r="D22" s="410">
        <v>1596366</v>
      </c>
      <c r="E22" s="410">
        <v>28053</v>
      </c>
      <c r="F22" s="410">
        <f t="shared" si="1"/>
        <v>1568313</v>
      </c>
      <c r="G22" s="410">
        <v>43565</v>
      </c>
      <c r="H22" s="410">
        <v>0</v>
      </c>
      <c r="I22" s="410">
        <v>78642</v>
      </c>
      <c r="J22" s="410">
        <v>1065</v>
      </c>
      <c r="K22" s="413">
        <v>1492074</v>
      </c>
      <c r="L22" s="410">
        <v>250547</v>
      </c>
      <c r="M22" s="410">
        <v>0</v>
      </c>
      <c r="N22" s="410">
        <v>0</v>
      </c>
      <c r="O22" s="410">
        <v>51955</v>
      </c>
      <c r="P22" s="410">
        <v>208768</v>
      </c>
      <c r="Q22" s="412">
        <f t="shared" si="2"/>
        <v>2003344</v>
      </c>
      <c r="R22" s="182" t="s">
        <v>46</v>
      </c>
      <c r="S22" s="708"/>
      <c r="T22" s="29"/>
      <c r="U22" s="29"/>
    </row>
    <row r="23" spans="1:23" s="28" customFormat="1" x14ac:dyDescent="0.2">
      <c r="A23" s="708"/>
      <c r="B23" s="179" t="s">
        <v>39</v>
      </c>
      <c r="C23" s="410">
        <v>337237</v>
      </c>
      <c r="D23" s="410">
        <v>1702792</v>
      </c>
      <c r="E23" s="410">
        <v>30704</v>
      </c>
      <c r="F23" s="410">
        <f t="shared" si="1"/>
        <v>1672088</v>
      </c>
      <c r="G23" s="410">
        <v>27639</v>
      </c>
      <c r="H23" s="410">
        <v>0</v>
      </c>
      <c r="I23" s="410">
        <v>86558</v>
      </c>
      <c r="J23" s="410">
        <v>903</v>
      </c>
      <c r="K23" s="413">
        <v>1581456</v>
      </c>
      <c r="L23" s="410">
        <v>274063</v>
      </c>
      <c r="M23" s="410">
        <v>0</v>
      </c>
      <c r="N23" s="410">
        <v>0</v>
      </c>
      <c r="O23" s="410">
        <v>66363</v>
      </c>
      <c r="P23" s="410">
        <v>200736</v>
      </c>
      <c r="Q23" s="412">
        <f t="shared" si="2"/>
        <v>2122618</v>
      </c>
      <c r="R23" s="182" t="s">
        <v>86</v>
      </c>
      <c r="S23" s="708"/>
      <c r="T23" s="29"/>
      <c r="U23" s="29"/>
    </row>
    <row r="24" spans="1:23" s="28" customFormat="1" x14ac:dyDescent="0.2">
      <c r="A24" s="708"/>
      <c r="B24" s="179" t="s">
        <v>40</v>
      </c>
      <c r="C24" s="410">
        <v>382665</v>
      </c>
      <c r="D24" s="410">
        <v>1832049</v>
      </c>
      <c r="E24" s="410">
        <v>35587</v>
      </c>
      <c r="F24" s="410">
        <f t="shared" si="1"/>
        <v>1796462</v>
      </c>
      <c r="G24" s="410">
        <v>23788</v>
      </c>
      <c r="H24" s="410">
        <v>0</v>
      </c>
      <c r="I24" s="410">
        <v>88368</v>
      </c>
      <c r="J24" s="410">
        <v>829</v>
      </c>
      <c r="K24" s="413">
        <v>1701792</v>
      </c>
      <c r="L24" s="410">
        <v>314045</v>
      </c>
      <c r="M24" s="410">
        <v>6934</v>
      </c>
      <c r="N24" s="410">
        <v>0</v>
      </c>
      <c r="O24" s="410">
        <v>66168</v>
      </c>
      <c r="P24" s="410">
        <v>201515</v>
      </c>
      <c r="Q24" s="412">
        <f t="shared" si="2"/>
        <v>2290454</v>
      </c>
      <c r="R24" s="182" t="s">
        <v>77</v>
      </c>
      <c r="S24" s="708"/>
      <c r="T24" s="29"/>
      <c r="U24" s="29"/>
    </row>
    <row r="25" spans="1:23" s="28" customFormat="1" x14ac:dyDescent="0.2">
      <c r="A25" s="708"/>
      <c r="B25" s="179" t="s">
        <v>47</v>
      </c>
      <c r="C25" s="410">
        <v>380464</v>
      </c>
      <c r="D25" s="410">
        <v>1989960</v>
      </c>
      <c r="E25" s="410">
        <v>38434</v>
      </c>
      <c r="F25" s="410">
        <f t="shared" si="1"/>
        <v>1951526</v>
      </c>
      <c r="G25" s="410">
        <v>24376</v>
      </c>
      <c r="H25" s="410">
        <v>0</v>
      </c>
      <c r="I25" s="410">
        <v>90771</v>
      </c>
      <c r="J25" s="410">
        <v>934</v>
      </c>
      <c r="K25" s="413">
        <v>1828593</v>
      </c>
      <c r="L25" s="410">
        <v>320629</v>
      </c>
      <c r="M25" s="410">
        <v>6936</v>
      </c>
      <c r="N25" s="410">
        <v>0</v>
      </c>
      <c r="O25" s="410">
        <v>79343</v>
      </c>
      <c r="P25" s="410">
        <v>210701</v>
      </c>
      <c r="Q25" s="412">
        <f t="shared" si="2"/>
        <v>2446202</v>
      </c>
      <c r="R25" s="182" t="s">
        <v>47</v>
      </c>
      <c r="S25" s="708"/>
      <c r="T25" s="29"/>
      <c r="U25" s="29"/>
      <c r="V25" s="29"/>
      <c r="W25" s="229"/>
    </row>
    <row r="26" spans="1:23" s="28" customFormat="1" x14ac:dyDescent="0.2">
      <c r="A26" s="708"/>
      <c r="B26" s="179" t="s">
        <v>42</v>
      </c>
      <c r="C26" s="410">
        <v>356928</v>
      </c>
      <c r="D26" s="410">
        <v>2100738</v>
      </c>
      <c r="E26" s="410">
        <v>40936</v>
      </c>
      <c r="F26" s="410">
        <f t="shared" si="1"/>
        <v>2059802</v>
      </c>
      <c r="G26" s="410">
        <v>19745</v>
      </c>
      <c r="H26" s="410">
        <v>0</v>
      </c>
      <c r="I26" s="410">
        <v>95126</v>
      </c>
      <c r="J26" s="410">
        <v>936</v>
      </c>
      <c r="K26" s="413">
        <v>1819661</v>
      </c>
      <c r="L26" s="410">
        <v>414806</v>
      </c>
      <c r="M26" s="410">
        <v>6938</v>
      </c>
      <c r="N26" s="410">
        <v>0</v>
      </c>
      <c r="O26" s="410">
        <v>78434</v>
      </c>
      <c r="P26" s="410">
        <v>210827</v>
      </c>
      <c r="Q26" s="412">
        <f t="shared" si="2"/>
        <v>2530666</v>
      </c>
      <c r="R26" s="182" t="s">
        <v>42</v>
      </c>
      <c r="S26" s="708"/>
      <c r="T26" s="29"/>
      <c r="U26" s="29"/>
      <c r="V26" s="29"/>
      <c r="W26" s="229"/>
    </row>
    <row r="27" spans="1:23" s="28" customFormat="1" x14ac:dyDescent="0.2">
      <c r="A27" s="708"/>
      <c r="B27" s="179" t="s">
        <v>43</v>
      </c>
      <c r="C27" s="410">
        <v>353609</v>
      </c>
      <c r="D27" s="410">
        <v>2265715</v>
      </c>
      <c r="E27" s="410">
        <v>46683</v>
      </c>
      <c r="F27" s="410">
        <f t="shared" si="1"/>
        <v>2219032</v>
      </c>
      <c r="G27" s="410">
        <v>19871</v>
      </c>
      <c r="H27" s="410">
        <v>0</v>
      </c>
      <c r="I27" s="410">
        <v>93777</v>
      </c>
      <c r="J27" s="410">
        <v>966</v>
      </c>
      <c r="K27" s="413">
        <v>1917304</v>
      </c>
      <c r="L27" s="410">
        <v>470536</v>
      </c>
      <c r="M27" s="410">
        <v>6940</v>
      </c>
      <c r="N27" s="410">
        <v>0</v>
      </c>
      <c r="O27" s="410">
        <v>81761</v>
      </c>
      <c r="P27" s="410">
        <v>208781</v>
      </c>
      <c r="Q27" s="412">
        <f t="shared" si="2"/>
        <v>2685322</v>
      </c>
      <c r="R27" s="182" t="s">
        <v>48</v>
      </c>
      <c r="S27" s="708"/>
      <c r="T27" s="29"/>
      <c r="U27" s="29"/>
      <c r="V27" s="29"/>
      <c r="W27" s="229"/>
    </row>
    <row r="28" spans="1:23" s="28" customFormat="1" x14ac:dyDescent="0.2">
      <c r="A28" s="708"/>
      <c r="B28" s="179" t="s">
        <v>44</v>
      </c>
      <c r="C28" s="410">
        <v>355091</v>
      </c>
      <c r="D28" s="410">
        <v>2318714</v>
      </c>
      <c r="E28" s="410">
        <v>51458</v>
      </c>
      <c r="F28" s="410">
        <f t="shared" si="1"/>
        <v>2267256</v>
      </c>
      <c r="G28" s="410">
        <v>16523</v>
      </c>
      <c r="H28" s="410">
        <v>0</v>
      </c>
      <c r="I28" s="410">
        <v>98281</v>
      </c>
      <c r="J28" s="410">
        <v>982</v>
      </c>
      <c r="K28" s="413">
        <v>1940144</v>
      </c>
      <c r="L28" s="410">
        <v>484759</v>
      </c>
      <c r="M28" s="410">
        <v>6942</v>
      </c>
      <c r="N28" s="410">
        <v>0</v>
      </c>
      <c r="O28" s="410">
        <v>83234</v>
      </c>
      <c r="P28" s="410">
        <v>221090</v>
      </c>
      <c r="Q28" s="412">
        <f t="shared" si="2"/>
        <v>2736169</v>
      </c>
      <c r="R28" s="182" t="s">
        <v>44</v>
      </c>
      <c r="S28" s="708"/>
      <c r="T28" s="29"/>
      <c r="U28" s="29"/>
      <c r="V28" s="29"/>
      <c r="W28" s="229"/>
    </row>
    <row r="29" spans="1:23" s="28" customFormat="1" x14ac:dyDescent="0.2">
      <c r="A29" s="709"/>
      <c r="B29" s="148" t="s">
        <v>45</v>
      </c>
      <c r="C29" s="414">
        <v>414645</v>
      </c>
      <c r="D29" s="414">
        <v>2494786</v>
      </c>
      <c r="E29" s="414">
        <v>52410</v>
      </c>
      <c r="F29" s="414">
        <f t="shared" si="1"/>
        <v>2442376</v>
      </c>
      <c r="G29" s="414">
        <v>17667</v>
      </c>
      <c r="H29" s="414">
        <v>0</v>
      </c>
      <c r="I29" s="414">
        <v>102003</v>
      </c>
      <c r="J29" s="414">
        <v>1259</v>
      </c>
      <c r="K29" s="415">
        <v>2091075</v>
      </c>
      <c r="L29" s="414">
        <v>536250</v>
      </c>
      <c r="M29" s="414">
        <v>6944</v>
      </c>
      <c r="N29" s="414">
        <v>0</v>
      </c>
      <c r="O29" s="414">
        <v>104224</v>
      </c>
      <c r="P29" s="414">
        <v>236941</v>
      </c>
      <c r="Q29" s="416">
        <f t="shared" si="2"/>
        <v>2975434</v>
      </c>
      <c r="R29" s="183" t="s">
        <v>45</v>
      </c>
      <c r="S29" s="709"/>
      <c r="T29" s="29"/>
      <c r="U29" s="29"/>
      <c r="V29" s="29"/>
      <c r="W29" s="229"/>
    </row>
    <row r="30" spans="1:23" s="28" customFormat="1" x14ac:dyDescent="0.2">
      <c r="A30" s="707">
        <v>2008</v>
      </c>
      <c r="B30" s="179" t="s">
        <v>34</v>
      </c>
      <c r="C30" s="410">
        <v>399475</v>
      </c>
      <c r="D30" s="410">
        <v>2482105</v>
      </c>
      <c r="E30" s="410">
        <v>56137</v>
      </c>
      <c r="F30" s="410">
        <f t="shared" si="1"/>
        <v>2425968</v>
      </c>
      <c r="G30" s="410">
        <v>17090</v>
      </c>
      <c r="H30" s="410">
        <v>0</v>
      </c>
      <c r="I30" s="410">
        <v>106249</v>
      </c>
      <c r="J30" s="410">
        <v>1346</v>
      </c>
      <c r="K30" s="413">
        <v>2045803</v>
      </c>
      <c r="L30" s="410">
        <v>556377</v>
      </c>
      <c r="M30" s="410">
        <v>6946</v>
      </c>
      <c r="N30" s="410">
        <v>0</v>
      </c>
      <c r="O30" s="410">
        <v>97001</v>
      </c>
      <c r="P30" s="410">
        <v>241310</v>
      </c>
      <c r="Q30" s="412">
        <f t="shared" ref="Q30:Q43" si="3">+SUM(K30:P30)</f>
        <v>2947437</v>
      </c>
      <c r="R30" s="182" t="s">
        <v>34</v>
      </c>
      <c r="S30" s="708">
        <v>2008</v>
      </c>
      <c r="T30" s="29"/>
      <c r="U30" s="29"/>
      <c r="V30" s="29"/>
      <c r="W30" s="229"/>
    </row>
    <row r="31" spans="1:23" s="28" customFormat="1" x14ac:dyDescent="0.2">
      <c r="A31" s="708"/>
      <c r="B31" s="179" t="s">
        <v>35</v>
      </c>
      <c r="C31" s="410">
        <v>401483</v>
      </c>
      <c r="D31" s="410">
        <v>2601496</v>
      </c>
      <c r="E31" s="410">
        <v>59614</v>
      </c>
      <c r="F31" s="410">
        <f t="shared" si="1"/>
        <v>2541882</v>
      </c>
      <c r="G31" s="410">
        <v>21221</v>
      </c>
      <c r="H31" s="417">
        <v>0</v>
      </c>
      <c r="I31" s="410">
        <v>110239</v>
      </c>
      <c r="J31" s="410">
        <v>2151</v>
      </c>
      <c r="K31" s="413">
        <v>2138917</v>
      </c>
      <c r="L31" s="410">
        <v>574002</v>
      </c>
      <c r="M31" s="410">
        <v>6948</v>
      </c>
      <c r="N31" s="417">
        <v>0</v>
      </c>
      <c r="O31" s="410">
        <v>108153</v>
      </c>
      <c r="P31" s="410">
        <v>244656</v>
      </c>
      <c r="Q31" s="412">
        <f t="shared" si="3"/>
        <v>3072676</v>
      </c>
      <c r="R31" s="182" t="s">
        <v>35</v>
      </c>
      <c r="S31" s="708"/>
      <c r="T31" s="29"/>
      <c r="U31" s="29"/>
      <c r="V31" s="29"/>
      <c r="W31" s="229"/>
    </row>
    <row r="32" spans="1:23" s="28" customFormat="1" x14ac:dyDescent="0.2">
      <c r="A32" s="708"/>
      <c r="B32" s="179" t="s">
        <v>36</v>
      </c>
      <c r="C32" s="410">
        <v>355004</v>
      </c>
      <c r="D32" s="410">
        <v>2701757</v>
      </c>
      <c r="E32" s="410">
        <v>63734</v>
      </c>
      <c r="F32" s="410">
        <f t="shared" si="1"/>
        <v>2638023</v>
      </c>
      <c r="G32" s="410">
        <v>20539</v>
      </c>
      <c r="H32" s="417">
        <v>0</v>
      </c>
      <c r="I32" s="410">
        <v>116735</v>
      </c>
      <c r="J32" s="410">
        <v>5833</v>
      </c>
      <c r="K32" s="413">
        <v>2140106</v>
      </c>
      <c r="L32" s="410">
        <v>618688</v>
      </c>
      <c r="M32" s="410">
        <v>6950</v>
      </c>
      <c r="N32" s="417">
        <v>0</v>
      </c>
      <c r="O32" s="410">
        <v>99840</v>
      </c>
      <c r="P32" s="410">
        <v>258884</v>
      </c>
      <c r="Q32" s="412">
        <f t="shared" si="3"/>
        <v>3124468</v>
      </c>
      <c r="R32" s="182" t="s">
        <v>36</v>
      </c>
      <c r="S32" s="708"/>
      <c r="T32" s="29"/>
      <c r="U32" s="29"/>
      <c r="V32" s="29"/>
      <c r="W32" s="229"/>
    </row>
    <row r="33" spans="1:23" s="28" customFormat="1" x14ac:dyDescent="0.2">
      <c r="A33" s="708"/>
      <c r="B33" s="179" t="s">
        <v>37</v>
      </c>
      <c r="C33" s="410">
        <v>374592</v>
      </c>
      <c r="D33" s="410">
        <v>2797389</v>
      </c>
      <c r="E33" s="410">
        <v>66650</v>
      </c>
      <c r="F33" s="410">
        <f t="shared" si="1"/>
        <v>2730739</v>
      </c>
      <c r="G33" s="410">
        <v>21200</v>
      </c>
      <c r="H33" s="417">
        <v>0</v>
      </c>
      <c r="I33" s="410">
        <v>114831</v>
      </c>
      <c r="J33" s="410">
        <v>4990</v>
      </c>
      <c r="K33" s="413">
        <v>2200181</v>
      </c>
      <c r="L33" s="410">
        <v>653857</v>
      </c>
      <c r="M33" s="410">
        <v>6952</v>
      </c>
      <c r="N33" s="417">
        <v>0</v>
      </c>
      <c r="O33" s="410">
        <v>100764</v>
      </c>
      <c r="P33" s="410">
        <v>274617</v>
      </c>
      <c r="Q33" s="412">
        <f t="shared" si="3"/>
        <v>3236371</v>
      </c>
      <c r="R33" s="182" t="s">
        <v>37</v>
      </c>
      <c r="S33" s="708"/>
      <c r="T33" s="29"/>
      <c r="U33" s="29"/>
      <c r="V33" s="29"/>
      <c r="W33" s="229"/>
    </row>
    <row r="34" spans="1:23" s="28" customFormat="1" x14ac:dyDescent="0.2">
      <c r="A34" s="708"/>
      <c r="B34" s="179" t="s">
        <v>38</v>
      </c>
      <c r="C34" s="410">
        <v>388868</v>
      </c>
      <c r="D34" s="410">
        <v>2844592</v>
      </c>
      <c r="E34" s="410">
        <v>68430</v>
      </c>
      <c r="F34" s="410">
        <f t="shared" si="1"/>
        <v>2776162</v>
      </c>
      <c r="G34" s="410">
        <v>20475</v>
      </c>
      <c r="H34" s="417">
        <v>0</v>
      </c>
      <c r="I34" s="410">
        <v>116401</v>
      </c>
      <c r="J34" s="410">
        <v>5087</v>
      </c>
      <c r="K34" s="413">
        <v>2229671</v>
      </c>
      <c r="L34" s="410">
        <v>676098</v>
      </c>
      <c r="M34" s="410">
        <v>6954</v>
      </c>
      <c r="N34" s="417">
        <v>0</v>
      </c>
      <c r="O34" s="410">
        <v>107321</v>
      </c>
      <c r="P34" s="410">
        <v>276774</v>
      </c>
      <c r="Q34" s="412">
        <f t="shared" si="3"/>
        <v>3296818</v>
      </c>
      <c r="R34" s="182" t="s">
        <v>46</v>
      </c>
      <c r="S34" s="708"/>
      <c r="T34" s="29"/>
      <c r="U34" s="29"/>
      <c r="V34" s="29"/>
      <c r="W34" s="229"/>
    </row>
    <row r="35" spans="1:23" s="28" customFormat="1" x14ac:dyDescent="0.2">
      <c r="A35" s="708"/>
      <c r="B35" s="179" t="s">
        <v>39</v>
      </c>
      <c r="C35" s="410">
        <v>387640</v>
      </c>
      <c r="D35" s="410">
        <v>2956023</v>
      </c>
      <c r="E35" s="410">
        <v>73928</v>
      </c>
      <c r="F35" s="410">
        <f t="shared" si="1"/>
        <v>2882095</v>
      </c>
      <c r="G35" s="410">
        <v>17962</v>
      </c>
      <c r="H35" s="417">
        <v>0</v>
      </c>
      <c r="I35" s="410">
        <v>125957</v>
      </c>
      <c r="J35" s="410">
        <v>5907</v>
      </c>
      <c r="K35" s="413">
        <v>2275228</v>
      </c>
      <c r="L35" s="410">
        <v>742163</v>
      </c>
      <c r="M35" s="410">
        <v>6956</v>
      </c>
      <c r="N35" s="417">
        <v>0</v>
      </c>
      <c r="O35" s="410">
        <v>102565</v>
      </c>
      <c r="P35" s="410">
        <v>280837</v>
      </c>
      <c r="Q35" s="412">
        <f t="shared" si="3"/>
        <v>3407749</v>
      </c>
      <c r="R35" s="182" t="s">
        <v>86</v>
      </c>
      <c r="S35" s="708"/>
      <c r="T35" s="29"/>
      <c r="U35" s="29"/>
      <c r="V35" s="29"/>
      <c r="W35" s="229"/>
    </row>
    <row r="36" spans="1:23" s="28" customFormat="1" x14ac:dyDescent="0.2">
      <c r="A36" s="708"/>
      <c r="B36" s="179" t="s">
        <v>40</v>
      </c>
      <c r="C36" s="410">
        <v>396879</v>
      </c>
      <c r="D36" s="410">
        <v>2972648</v>
      </c>
      <c r="E36" s="410">
        <v>74367</v>
      </c>
      <c r="F36" s="410">
        <f t="shared" si="1"/>
        <v>2898281</v>
      </c>
      <c r="G36" s="410">
        <v>17546</v>
      </c>
      <c r="H36" s="417">
        <v>0</v>
      </c>
      <c r="I36" s="410">
        <v>126572</v>
      </c>
      <c r="J36" s="410">
        <v>6141</v>
      </c>
      <c r="K36" s="413">
        <v>2280706</v>
      </c>
      <c r="L36" s="410">
        <v>754730</v>
      </c>
      <c r="M36" s="410">
        <v>6958</v>
      </c>
      <c r="N36" s="417">
        <v>0</v>
      </c>
      <c r="O36" s="410">
        <v>106479</v>
      </c>
      <c r="P36" s="410">
        <v>284263</v>
      </c>
      <c r="Q36" s="412">
        <f t="shared" si="3"/>
        <v>3433136</v>
      </c>
      <c r="R36" s="182" t="s">
        <v>77</v>
      </c>
      <c r="S36" s="708"/>
      <c r="T36" s="29"/>
      <c r="U36" s="29"/>
      <c r="V36" s="29"/>
      <c r="W36" s="229"/>
    </row>
    <row r="37" spans="1:23" s="28" customFormat="1" x14ac:dyDescent="0.2">
      <c r="A37" s="708"/>
      <c r="B37" s="179" t="s">
        <v>47</v>
      </c>
      <c r="C37" s="410">
        <v>423267</v>
      </c>
      <c r="D37" s="410">
        <v>3018229</v>
      </c>
      <c r="E37" s="410">
        <v>79590</v>
      </c>
      <c r="F37" s="410">
        <f t="shared" si="1"/>
        <v>2938639</v>
      </c>
      <c r="G37" s="410">
        <v>17955</v>
      </c>
      <c r="H37" s="417">
        <v>0</v>
      </c>
      <c r="I37" s="410">
        <v>128264</v>
      </c>
      <c r="J37" s="410">
        <v>6211</v>
      </c>
      <c r="K37" s="413">
        <v>2346064</v>
      </c>
      <c r="L37" s="410">
        <v>754929</v>
      </c>
      <c r="M37" s="410">
        <v>6960</v>
      </c>
      <c r="N37" s="417">
        <v>0</v>
      </c>
      <c r="O37" s="410">
        <v>112617</v>
      </c>
      <c r="P37" s="410">
        <v>281344</v>
      </c>
      <c r="Q37" s="412">
        <f t="shared" si="3"/>
        <v>3501914</v>
      </c>
      <c r="R37" s="182" t="s">
        <v>47</v>
      </c>
      <c r="S37" s="708"/>
      <c r="T37" s="29"/>
      <c r="U37" s="29"/>
      <c r="V37" s="29"/>
      <c r="W37" s="229"/>
    </row>
    <row r="38" spans="1:23" s="28" customFormat="1" x14ac:dyDescent="0.2">
      <c r="A38" s="708"/>
      <c r="B38" s="179" t="s">
        <v>42</v>
      </c>
      <c r="C38" s="410">
        <v>385987</v>
      </c>
      <c r="D38" s="410">
        <v>3059298</v>
      </c>
      <c r="E38" s="410">
        <v>82393</v>
      </c>
      <c r="F38" s="410">
        <f t="shared" si="1"/>
        <v>2976905</v>
      </c>
      <c r="G38" s="410">
        <v>17887</v>
      </c>
      <c r="H38" s="417">
        <v>0</v>
      </c>
      <c r="I38" s="410">
        <v>136030</v>
      </c>
      <c r="J38" s="410">
        <v>7104</v>
      </c>
      <c r="K38" s="413">
        <v>2325973</v>
      </c>
      <c r="L38" s="410">
        <v>777828</v>
      </c>
      <c r="M38" s="410">
        <v>6962</v>
      </c>
      <c r="N38" s="417">
        <v>0</v>
      </c>
      <c r="O38" s="410">
        <v>115919</v>
      </c>
      <c r="P38" s="410">
        <v>283025</v>
      </c>
      <c r="Q38" s="412">
        <f t="shared" si="3"/>
        <v>3509707</v>
      </c>
      <c r="R38" s="182" t="s">
        <v>42</v>
      </c>
      <c r="S38" s="708"/>
      <c r="T38" s="29"/>
      <c r="U38" s="29"/>
      <c r="V38" s="29"/>
      <c r="W38" s="229"/>
    </row>
    <row r="39" spans="1:23" s="28" customFormat="1" x14ac:dyDescent="0.2">
      <c r="A39" s="708"/>
      <c r="B39" s="179" t="s">
        <v>43</v>
      </c>
      <c r="C39" s="410">
        <v>300739</v>
      </c>
      <c r="D39" s="410">
        <v>3008233</v>
      </c>
      <c r="E39" s="410">
        <v>81547</v>
      </c>
      <c r="F39" s="410">
        <f t="shared" si="1"/>
        <v>2926686</v>
      </c>
      <c r="G39" s="410">
        <v>17993</v>
      </c>
      <c r="H39" s="417">
        <v>0</v>
      </c>
      <c r="I39" s="410">
        <v>136572</v>
      </c>
      <c r="J39" s="410">
        <v>6986</v>
      </c>
      <c r="K39" s="413">
        <v>2168167</v>
      </c>
      <c r="L39" s="410">
        <v>796843</v>
      </c>
      <c r="M39" s="410">
        <v>6964</v>
      </c>
      <c r="N39" s="417">
        <v>0</v>
      </c>
      <c r="O39" s="410">
        <v>118194</v>
      </c>
      <c r="P39" s="410">
        <v>284835</v>
      </c>
      <c r="Q39" s="412">
        <f t="shared" si="3"/>
        <v>3375003</v>
      </c>
      <c r="R39" s="182" t="s">
        <v>48</v>
      </c>
      <c r="S39" s="708"/>
      <c r="T39" s="29"/>
      <c r="U39" s="29"/>
      <c r="V39" s="29"/>
      <c r="W39" s="229"/>
    </row>
    <row r="40" spans="1:23" s="28" customFormat="1" x14ac:dyDescent="0.2">
      <c r="A40" s="708"/>
      <c r="B40" s="179" t="s">
        <v>44</v>
      </c>
      <c r="C40" s="410">
        <v>301317</v>
      </c>
      <c r="D40" s="410">
        <v>2964175</v>
      </c>
      <c r="E40" s="410">
        <v>82055</v>
      </c>
      <c r="F40" s="410">
        <f t="shared" si="1"/>
        <v>2882120</v>
      </c>
      <c r="G40" s="410">
        <v>17906</v>
      </c>
      <c r="H40" s="417">
        <v>0</v>
      </c>
      <c r="I40" s="410">
        <v>138872</v>
      </c>
      <c r="J40" s="410">
        <v>7169</v>
      </c>
      <c r="K40" s="413">
        <v>2068635</v>
      </c>
      <c r="L40" s="410">
        <v>834160</v>
      </c>
      <c r="M40" s="410">
        <v>6966</v>
      </c>
      <c r="N40" s="417">
        <v>0</v>
      </c>
      <c r="O40" s="410">
        <v>119026</v>
      </c>
      <c r="P40" s="410">
        <v>304258</v>
      </c>
      <c r="Q40" s="412">
        <f t="shared" si="3"/>
        <v>3333045</v>
      </c>
      <c r="R40" s="182" t="s">
        <v>44</v>
      </c>
      <c r="S40" s="708"/>
      <c r="T40" s="29"/>
      <c r="U40" s="29"/>
      <c r="V40" s="29"/>
      <c r="W40" s="229"/>
    </row>
    <row r="41" spans="1:23" s="28" customFormat="1" x14ac:dyDescent="0.2">
      <c r="A41" s="709"/>
      <c r="B41" s="148" t="s">
        <v>45</v>
      </c>
      <c r="C41" s="415">
        <v>311531</v>
      </c>
      <c r="D41" s="414">
        <v>2959320</v>
      </c>
      <c r="E41" s="414">
        <v>113086</v>
      </c>
      <c r="F41" s="414">
        <f t="shared" si="1"/>
        <v>2846234</v>
      </c>
      <c r="G41" s="414">
        <v>19076</v>
      </c>
      <c r="H41" s="418">
        <v>0</v>
      </c>
      <c r="I41" s="414">
        <v>139878</v>
      </c>
      <c r="J41" s="416">
        <v>7058</v>
      </c>
      <c r="K41" s="415">
        <v>1990590</v>
      </c>
      <c r="L41" s="414">
        <v>908161</v>
      </c>
      <c r="M41" s="414">
        <v>6968</v>
      </c>
      <c r="N41" s="418">
        <v>0</v>
      </c>
      <c r="O41" s="414">
        <v>124566</v>
      </c>
      <c r="P41" s="414">
        <v>279377</v>
      </c>
      <c r="Q41" s="416">
        <f t="shared" si="3"/>
        <v>3309662</v>
      </c>
      <c r="R41" s="183" t="s">
        <v>45</v>
      </c>
      <c r="S41" s="709"/>
      <c r="T41" s="29"/>
      <c r="U41" s="29"/>
      <c r="V41" s="29"/>
      <c r="W41" s="229"/>
    </row>
    <row r="42" spans="1:23" s="28" customFormat="1" x14ac:dyDescent="0.2">
      <c r="A42" s="708">
        <v>2009</v>
      </c>
      <c r="B42" s="147" t="s">
        <v>34</v>
      </c>
      <c r="C42" s="410">
        <v>283862</v>
      </c>
      <c r="D42" s="410">
        <v>2927095.7360000005</v>
      </c>
      <c r="E42" s="410">
        <v>119782</v>
      </c>
      <c r="F42" s="410">
        <v>2807313</v>
      </c>
      <c r="G42" s="410">
        <v>18914</v>
      </c>
      <c r="H42" s="417">
        <v>488</v>
      </c>
      <c r="I42" s="410">
        <v>140623</v>
      </c>
      <c r="J42" s="410">
        <v>7284</v>
      </c>
      <c r="K42" s="413">
        <v>1881020.958875</v>
      </c>
      <c r="L42" s="410">
        <v>943359</v>
      </c>
      <c r="M42" s="410">
        <v>6970</v>
      </c>
      <c r="N42" s="417">
        <v>862</v>
      </c>
      <c r="O42" s="410">
        <v>137933</v>
      </c>
      <c r="P42" s="410">
        <v>273772</v>
      </c>
      <c r="Q42" s="412">
        <f>+SUM(K42:P42)</f>
        <v>3243916.958875</v>
      </c>
      <c r="R42" s="182" t="s">
        <v>34</v>
      </c>
      <c r="S42" s="708">
        <v>2009</v>
      </c>
      <c r="T42" s="29"/>
      <c r="U42" s="29"/>
      <c r="V42" s="29"/>
      <c r="W42" s="229"/>
    </row>
    <row r="43" spans="1:23" s="28" customFormat="1" x14ac:dyDescent="0.2">
      <c r="A43" s="708"/>
      <c r="B43" s="147" t="s">
        <v>35</v>
      </c>
      <c r="C43" s="410">
        <v>265952</v>
      </c>
      <c r="D43" s="410">
        <v>2875065.52733</v>
      </c>
      <c r="E43" s="410">
        <v>124003</v>
      </c>
      <c r="F43" s="410">
        <v>2751062</v>
      </c>
      <c r="G43" s="410">
        <v>18493</v>
      </c>
      <c r="H43" s="417">
        <v>264</v>
      </c>
      <c r="I43" s="410">
        <v>141074</v>
      </c>
      <c r="J43" s="410">
        <v>7182</v>
      </c>
      <c r="K43" s="413">
        <v>1772852.3724650003</v>
      </c>
      <c r="L43" s="410">
        <v>1000938</v>
      </c>
      <c r="M43" s="410">
        <v>6971</v>
      </c>
      <c r="N43" s="417">
        <v>980</v>
      </c>
      <c r="O43" s="410">
        <v>122856</v>
      </c>
      <c r="P43" s="410">
        <v>265065</v>
      </c>
      <c r="Q43" s="412">
        <f t="shared" si="3"/>
        <v>3169662.3724650005</v>
      </c>
      <c r="R43" s="182" t="s">
        <v>35</v>
      </c>
      <c r="S43" s="708"/>
      <c r="T43" s="29"/>
      <c r="U43" s="29"/>
      <c r="V43" s="29"/>
      <c r="W43" s="229"/>
    </row>
    <row r="44" spans="1:23" s="28" customFormat="1" x14ac:dyDescent="0.2">
      <c r="A44" s="708"/>
      <c r="B44" s="147" t="s">
        <v>36</v>
      </c>
      <c r="C44" s="410">
        <v>241868</v>
      </c>
      <c r="D44" s="410">
        <v>2864446.69056</v>
      </c>
      <c r="E44" s="410">
        <v>128022</v>
      </c>
      <c r="F44" s="410">
        <v>2736425</v>
      </c>
      <c r="G44" s="410">
        <v>49257</v>
      </c>
      <c r="H44" s="417">
        <v>0</v>
      </c>
      <c r="I44" s="410">
        <v>135387</v>
      </c>
      <c r="J44" s="410">
        <v>2976</v>
      </c>
      <c r="K44" s="413">
        <v>1761199.3675199999</v>
      </c>
      <c r="L44" s="410">
        <v>990468</v>
      </c>
      <c r="M44" s="410">
        <v>6973</v>
      </c>
      <c r="N44" s="410">
        <v>1494</v>
      </c>
      <c r="O44" s="410">
        <v>135284</v>
      </c>
      <c r="P44" s="410">
        <v>264541</v>
      </c>
      <c r="Q44" s="412">
        <f t="shared" ref="Q44:Q53" si="4">+SUM(K44:P44)</f>
        <v>3159959.3675199999</v>
      </c>
      <c r="R44" s="182" t="s">
        <v>36</v>
      </c>
      <c r="S44" s="708"/>
      <c r="T44" s="29"/>
      <c r="U44" s="29"/>
      <c r="V44" s="29"/>
      <c r="W44" s="229"/>
    </row>
    <row r="45" spans="1:23" s="28" customFormat="1" x14ac:dyDescent="0.2">
      <c r="A45" s="708"/>
      <c r="B45" s="147" t="s">
        <v>37</v>
      </c>
      <c r="C45" s="410">
        <v>209823</v>
      </c>
      <c r="D45" s="410">
        <v>2883649.1877900003</v>
      </c>
      <c r="E45" s="410">
        <v>139565</v>
      </c>
      <c r="F45" s="410">
        <v>2744084</v>
      </c>
      <c r="G45" s="410">
        <v>49555</v>
      </c>
      <c r="H45" s="417">
        <v>99</v>
      </c>
      <c r="I45" s="410">
        <v>142023</v>
      </c>
      <c r="J45" s="410">
        <v>3335</v>
      </c>
      <c r="K45" s="413">
        <v>1722795.3050800001</v>
      </c>
      <c r="L45" s="410">
        <v>1014183</v>
      </c>
      <c r="M45" s="410">
        <v>6975</v>
      </c>
      <c r="N45" s="410">
        <v>1184</v>
      </c>
      <c r="O45" s="410">
        <v>137574</v>
      </c>
      <c r="P45" s="410">
        <v>259538</v>
      </c>
      <c r="Q45" s="412">
        <f t="shared" si="4"/>
        <v>3142249.3050800003</v>
      </c>
      <c r="R45" s="182" t="s">
        <v>37</v>
      </c>
      <c r="S45" s="708"/>
      <c r="T45" s="29"/>
      <c r="U45" s="29"/>
      <c r="V45" s="29"/>
      <c r="W45" s="229"/>
    </row>
    <row r="46" spans="1:23" s="28" customFormat="1" x14ac:dyDescent="0.2">
      <c r="A46" s="708"/>
      <c r="B46" s="147" t="s">
        <v>38</v>
      </c>
      <c r="C46" s="410">
        <v>238303</v>
      </c>
      <c r="D46" s="410">
        <v>2884679.8277400001</v>
      </c>
      <c r="E46" s="410">
        <v>143620</v>
      </c>
      <c r="F46" s="410">
        <v>2741060</v>
      </c>
      <c r="G46" s="410">
        <v>50836</v>
      </c>
      <c r="H46" s="417">
        <v>213</v>
      </c>
      <c r="I46" s="410">
        <v>146720</v>
      </c>
      <c r="J46" s="410">
        <v>2990</v>
      </c>
      <c r="K46" s="413">
        <v>1759859.0682150002</v>
      </c>
      <c r="L46" s="410">
        <v>1002307</v>
      </c>
      <c r="M46" s="410">
        <v>6977</v>
      </c>
      <c r="N46" s="410">
        <v>1255</v>
      </c>
      <c r="O46" s="410">
        <v>139289</v>
      </c>
      <c r="P46" s="410">
        <v>264456</v>
      </c>
      <c r="Q46" s="412">
        <f t="shared" si="4"/>
        <v>3174143.0682150004</v>
      </c>
      <c r="R46" s="182" t="s">
        <v>46</v>
      </c>
      <c r="S46" s="708"/>
      <c r="T46" s="29"/>
      <c r="U46" s="29"/>
      <c r="V46" s="29"/>
      <c r="W46" s="229"/>
    </row>
    <row r="47" spans="1:23" s="28" customFormat="1" x14ac:dyDescent="0.2">
      <c r="A47" s="708"/>
      <c r="B47" s="147" t="s">
        <v>39</v>
      </c>
      <c r="C47" s="410">
        <v>261068</v>
      </c>
      <c r="D47" s="410">
        <v>2832370.5120900003</v>
      </c>
      <c r="E47" s="410">
        <v>150116</v>
      </c>
      <c r="F47" s="410">
        <v>2682253</v>
      </c>
      <c r="G47" s="410">
        <v>51092</v>
      </c>
      <c r="H47" s="417">
        <v>211</v>
      </c>
      <c r="I47" s="410">
        <v>147816</v>
      </c>
      <c r="J47" s="410">
        <v>3335</v>
      </c>
      <c r="K47" s="413">
        <v>1757090.4560049998</v>
      </c>
      <c r="L47" s="410">
        <v>971267</v>
      </c>
      <c r="M47" s="410">
        <v>6979</v>
      </c>
      <c r="N47" s="410">
        <v>1259</v>
      </c>
      <c r="O47" s="410">
        <v>131186</v>
      </c>
      <c r="P47" s="410">
        <v>271323</v>
      </c>
      <c r="Q47" s="412">
        <f t="shared" si="4"/>
        <v>3139104.4560049996</v>
      </c>
      <c r="R47" s="182" t="s">
        <v>86</v>
      </c>
      <c r="S47" s="708"/>
      <c r="T47" s="29"/>
      <c r="U47" s="29"/>
      <c r="V47" s="29"/>
      <c r="W47" s="229"/>
    </row>
    <row r="48" spans="1:23" s="28" customFormat="1" x14ac:dyDescent="0.2">
      <c r="A48" s="708"/>
      <c r="B48" s="147" t="s">
        <v>40</v>
      </c>
      <c r="C48" s="410">
        <v>258620</v>
      </c>
      <c r="D48" s="410">
        <v>2800898.31415</v>
      </c>
      <c r="E48" s="410">
        <v>156075</v>
      </c>
      <c r="F48" s="410">
        <v>2644824</v>
      </c>
      <c r="G48" s="410">
        <v>50157</v>
      </c>
      <c r="H48" s="417">
        <v>217</v>
      </c>
      <c r="I48" s="410">
        <v>151016</v>
      </c>
      <c r="J48" s="410">
        <v>3667</v>
      </c>
      <c r="K48" s="413">
        <v>1732754.8207100001</v>
      </c>
      <c r="L48" s="410">
        <v>957400</v>
      </c>
      <c r="M48" s="410">
        <v>6981</v>
      </c>
      <c r="N48" s="410">
        <v>1350</v>
      </c>
      <c r="O48" s="410">
        <v>131624</v>
      </c>
      <c r="P48" s="410">
        <v>271055</v>
      </c>
      <c r="Q48" s="412">
        <f t="shared" si="4"/>
        <v>3101164.8207100001</v>
      </c>
      <c r="R48" s="182" t="s">
        <v>77</v>
      </c>
      <c r="S48" s="708"/>
      <c r="T48" s="29"/>
      <c r="U48" s="29"/>
      <c r="V48" s="29"/>
      <c r="W48" s="229"/>
    </row>
    <row r="49" spans="1:23" s="28" customFormat="1" x14ac:dyDescent="0.2">
      <c r="A49" s="708"/>
      <c r="B49" s="147" t="s">
        <v>47</v>
      </c>
      <c r="C49" s="410">
        <v>260962</v>
      </c>
      <c r="D49" s="410">
        <v>2758610.7946499996</v>
      </c>
      <c r="E49" s="410">
        <v>154158</v>
      </c>
      <c r="F49" s="410">
        <v>2604453</v>
      </c>
      <c r="G49" s="410">
        <v>50776</v>
      </c>
      <c r="H49" s="417">
        <v>194</v>
      </c>
      <c r="I49" s="410">
        <v>151586</v>
      </c>
      <c r="J49" s="410">
        <v>3791</v>
      </c>
      <c r="K49" s="413">
        <v>1730393.2700499999</v>
      </c>
      <c r="L49" s="410">
        <v>886087</v>
      </c>
      <c r="M49" s="410">
        <v>6983</v>
      </c>
      <c r="N49" s="410">
        <v>1360</v>
      </c>
      <c r="O49" s="410">
        <v>148951</v>
      </c>
      <c r="P49" s="410">
        <v>290406</v>
      </c>
      <c r="Q49" s="412">
        <f t="shared" si="4"/>
        <v>3064180.2700499999</v>
      </c>
      <c r="R49" s="182" t="s">
        <v>47</v>
      </c>
      <c r="S49" s="708"/>
      <c r="T49" s="29"/>
      <c r="U49" s="29"/>
      <c r="V49" s="29"/>
      <c r="W49" s="229"/>
    </row>
    <row r="50" spans="1:23" s="28" customFormat="1" x14ac:dyDescent="0.2">
      <c r="A50" s="708"/>
      <c r="B50" s="147" t="s">
        <v>42</v>
      </c>
      <c r="C50" s="410">
        <v>354796</v>
      </c>
      <c r="D50" s="410">
        <v>2814268.8380999998</v>
      </c>
      <c r="E50" s="410">
        <v>156686</v>
      </c>
      <c r="F50" s="410">
        <v>2657583</v>
      </c>
      <c r="G50" s="410">
        <v>60337</v>
      </c>
      <c r="H50" s="417">
        <v>135</v>
      </c>
      <c r="I50" s="410">
        <v>155142</v>
      </c>
      <c r="J50" s="410">
        <v>4225</v>
      </c>
      <c r="K50" s="413">
        <v>1900228.9861150002</v>
      </c>
      <c r="L50" s="410">
        <v>874353</v>
      </c>
      <c r="M50" s="410">
        <v>6985</v>
      </c>
      <c r="N50" s="410">
        <v>1217</v>
      </c>
      <c r="O50" s="410">
        <v>146886</v>
      </c>
      <c r="P50" s="410">
        <v>294098</v>
      </c>
      <c r="Q50" s="412">
        <f t="shared" si="4"/>
        <v>3223767.9861150002</v>
      </c>
      <c r="R50" s="182" t="s">
        <v>42</v>
      </c>
      <c r="S50" s="708"/>
      <c r="T50" s="29"/>
      <c r="U50" s="29"/>
      <c r="V50" s="29"/>
      <c r="W50" s="229"/>
    </row>
    <row r="51" spans="1:23" s="28" customFormat="1" x14ac:dyDescent="0.2">
      <c r="A51" s="708"/>
      <c r="B51" s="147" t="s">
        <v>43</v>
      </c>
      <c r="C51" s="410">
        <v>306559</v>
      </c>
      <c r="D51" s="410">
        <v>2743717.4032599996</v>
      </c>
      <c r="E51" s="410">
        <v>197139</v>
      </c>
      <c r="F51" s="410">
        <v>2546579</v>
      </c>
      <c r="G51" s="410">
        <v>64182</v>
      </c>
      <c r="H51" s="417">
        <v>79</v>
      </c>
      <c r="I51" s="410">
        <v>151869</v>
      </c>
      <c r="J51" s="410">
        <v>4422</v>
      </c>
      <c r="K51" s="413">
        <v>1837759.0889049999</v>
      </c>
      <c r="L51" s="410">
        <v>816184</v>
      </c>
      <c r="M51" s="410">
        <v>6987</v>
      </c>
      <c r="N51" s="410">
        <v>1181</v>
      </c>
      <c r="O51" s="410">
        <v>149057</v>
      </c>
      <c r="P51" s="410">
        <v>253679</v>
      </c>
      <c r="Q51" s="412">
        <f t="shared" si="4"/>
        <v>3064847.0889050001</v>
      </c>
      <c r="R51" s="182" t="s">
        <v>48</v>
      </c>
      <c r="S51" s="708"/>
      <c r="T51" s="29"/>
      <c r="U51" s="29"/>
      <c r="V51" s="29"/>
      <c r="W51" s="229"/>
    </row>
    <row r="52" spans="1:23" s="28" customFormat="1" x14ac:dyDescent="0.2">
      <c r="A52" s="708"/>
      <c r="B52" s="147" t="s">
        <v>44</v>
      </c>
      <c r="C52" s="410">
        <v>292543</v>
      </c>
      <c r="D52" s="410">
        <v>2760419.4058599998</v>
      </c>
      <c r="E52" s="410">
        <v>194655</v>
      </c>
      <c r="F52" s="410">
        <v>2565764</v>
      </c>
      <c r="G52" s="410">
        <v>62957</v>
      </c>
      <c r="H52" s="417">
        <v>42</v>
      </c>
      <c r="I52" s="410">
        <v>160365</v>
      </c>
      <c r="J52" s="410">
        <v>4421</v>
      </c>
      <c r="K52" s="413">
        <v>1869609.123135</v>
      </c>
      <c r="L52" s="410">
        <v>797779</v>
      </c>
      <c r="M52" s="410">
        <v>6989</v>
      </c>
      <c r="N52" s="410">
        <v>1224</v>
      </c>
      <c r="O52" s="410">
        <v>135935</v>
      </c>
      <c r="P52" s="410">
        <v>265714</v>
      </c>
      <c r="Q52" s="412">
        <f t="shared" si="4"/>
        <v>3077250.123135</v>
      </c>
      <c r="R52" s="182" t="s">
        <v>44</v>
      </c>
      <c r="S52" s="708"/>
      <c r="T52" s="29"/>
      <c r="U52" s="29"/>
      <c r="V52" s="29"/>
      <c r="W52" s="229"/>
    </row>
    <row r="53" spans="1:23" s="28" customFormat="1" x14ac:dyDescent="0.2">
      <c r="A53" s="708"/>
      <c r="B53" s="147" t="s">
        <v>45</v>
      </c>
      <c r="C53" s="419">
        <v>296451</v>
      </c>
      <c r="D53" s="419">
        <v>2644079.4396500001</v>
      </c>
      <c r="E53" s="419">
        <v>152173</v>
      </c>
      <c r="F53" s="419">
        <v>2491905</v>
      </c>
      <c r="G53" s="419">
        <v>63616</v>
      </c>
      <c r="H53" s="420">
        <v>48</v>
      </c>
      <c r="I53" s="419">
        <v>177346</v>
      </c>
      <c r="J53" s="419">
        <v>4135</v>
      </c>
      <c r="K53" s="421">
        <v>1824686.6018200004</v>
      </c>
      <c r="L53" s="419">
        <v>734832</v>
      </c>
      <c r="M53" s="419">
        <v>6991</v>
      </c>
      <c r="N53" s="420">
        <v>918</v>
      </c>
      <c r="O53" s="419">
        <v>126069</v>
      </c>
      <c r="P53" s="419">
        <v>331733</v>
      </c>
      <c r="Q53" s="416">
        <f t="shared" si="4"/>
        <v>3025229.6018200004</v>
      </c>
      <c r="R53" s="183" t="s">
        <v>45</v>
      </c>
      <c r="S53" s="709"/>
      <c r="T53" s="29"/>
      <c r="U53" s="29"/>
      <c r="V53" s="29"/>
      <c r="W53" s="229"/>
    </row>
    <row r="54" spans="1:23" s="28" customFormat="1" x14ac:dyDescent="0.2">
      <c r="A54" s="707">
        <v>2010</v>
      </c>
      <c r="B54" s="146" t="s">
        <v>34</v>
      </c>
      <c r="C54" s="422">
        <v>266521</v>
      </c>
      <c r="D54" s="422">
        <v>2569102.3001800003</v>
      </c>
      <c r="E54" s="422">
        <v>157201</v>
      </c>
      <c r="F54" s="422">
        <v>2411901</v>
      </c>
      <c r="G54" s="422">
        <v>61390</v>
      </c>
      <c r="H54" s="423">
        <v>25</v>
      </c>
      <c r="I54" s="422">
        <v>188711</v>
      </c>
      <c r="J54" s="422">
        <v>4419</v>
      </c>
      <c r="K54" s="411">
        <v>1778984.6594300002</v>
      </c>
      <c r="L54" s="422">
        <v>680322</v>
      </c>
      <c r="M54" s="422">
        <v>6993</v>
      </c>
      <c r="N54" s="422">
        <v>1003</v>
      </c>
      <c r="O54" s="422">
        <v>127331</v>
      </c>
      <c r="P54" s="422">
        <v>329494</v>
      </c>
      <c r="Q54" s="424">
        <f>+SUM(K54:P54)</f>
        <v>2924127.65943</v>
      </c>
      <c r="R54" s="181" t="s">
        <v>34</v>
      </c>
      <c r="S54" s="707">
        <v>2010</v>
      </c>
      <c r="T54" s="29"/>
      <c r="U54" s="29"/>
      <c r="V54" s="29"/>
      <c r="W54" s="229"/>
    </row>
    <row r="55" spans="1:23" s="28" customFormat="1" x14ac:dyDescent="0.2">
      <c r="A55" s="708"/>
      <c r="B55" s="147" t="s">
        <v>35</v>
      </c>
      <c r="C55" s="410">
        <v>264962</v>
      </c>
      <c r="D55" s="410">
        <v>2568852.1716699996</v>
      </c>
      <c r="E55" s="410">
        <v>168436</v>
      </c>
      <c r="F55" s="410">
        <v>2400416</v>
      </c>
      <c r="G55" s="410">
        <v>61905</v>
      </c>
      <c r="H55" s="417">
        <v>22</v>
      </c>
      <c r="I55" s="410">
        <v>188063</v>
      </c>
      <c r="J55" s="410">
        <v>4881</v>
      </c>
      <c r="K55" s="413">
        <v>1767931.1663949999</v>
      </c>
      <c r="L55" s="410">
        <v>692096</v>
      </c>
      <c r="M55" s="410">
        <v>6995</v>
      </c>
      <c r="N55" s="410">
        <v>1102</v>
      </c>
      <c r="O55" s="410">
        <v>128701</v>
      </c>
      <c r="P55" s="410">
        <v>313662</v>
      </c>
      <c r="Q55" s="412">
        <f>+SUM(K55:P55)</f>
        <v>2910487.1663950002</v>
      </c>
      <c r="R55" s="182" t="s">
        <v>35</v>
      </c>
      <c r="S55" s="708"/>
      <c r="T55" s="29"/>
      <c r="U55" s="29"/>
      <c r="V55" s="29"/>
      <c r="W55" s="229"/>
    </row>
    <row r="56" spans="1:23" s="28" customFormat="1" x14ac:dyDescent="0.2">
      <c r="A56" s="708"/>
      <c r="B56" s="147" t="s">
        <v>36</v>
      </c>
      <c r="C56" s="410">
        <v>269469</v>
      </c>
      <c r="D56" s="410">
        <v>2558820.1609000005</v>
      </c>
      <c r="E56" s="410">
        <v>161319</v>
      </c>
      <c r="F56" s="410">
        <v>2397502</v>
      </c>
      <c r="G56" s="410">
        <v>63912</v>
      </c>
      <c r="H56" s="417">
        <v>29</v>
      </c>
      <c r="I56" s="410">
        <v>191440</v>
      </c>
      <c r="J56" s="410">
        <v>5420</v>
      </c>
      <c r="K56" s="413">
        <v>1767816.4637049998</v>
      </c>
      <c r="L56" s="410">
        <v>698800</v>
      </c>
      <c r="M56" s="410">
        <v>6996</v>
      </c>
      <c r="N56" s="417">
        <v>979</v>
      </c>
      <c r="O56" s="410">
        <v>138108</v>
      </c>
      <c r="P56" s="410">
        <v>304232</v>
      </c>
      <c r="Q56" s="412">
        <f t="shared" ref="Q56:Q65" si="5">+SUM(K56:P56)</f>
        <v>2916931.4637049995</v>
      </c>
      <c r="R56" s="182" t="s">
        <v>36</v>
      </c>
      <c r="S56" s="708"/>
      <c r="T56" s="29"/>
      <c r="U56" s="29"/>
      <c r="V56" s="29"/>
      <c r="W56" s="229"/>
    </row>
    <row r="57" spans="1:23" s="28" customFormat="1" x14ac:dyDescent="0.2">
      <c r="A57" s="708"/>
      <c r="B57" s="147" t="s">
        <v>37</v>
      </c>
      <c r="C57" s="410">
        <v>258893</v>
      </c>
      <c r="D57" s="410">
        <v>2563493.7549100001</v>
      </c>
      <c r="E57" s="410">
        <v>164158</v>
      </c>
      <c r="F57" s="410">
        <v>2399335</v>
      </c>
      <c r="G57" s="410">
        <v>64720</v>
      </c>
      <c r="H57" s="417">
        <v>26</v>
      </c>
      <c r="I57" s="410">
        <v>188926</v>
      </c>
      <c r="J57" s="410">
        <v>4387</v>
      </c>
      <c r="K57" s="413">
        <v>1749461.8044100001</v>
      </c>
      <c r="L57" s="410">
        <v>714377</v>
      </c>
      <c r="M57" s="410">
        <v>6999</v>
      </c>
      <c r="N57" s="410">
        <v>1012</v>
      </c>
      <c r="O57" s="410">
        <v>139572</v>
      </c>
      <c r="P57" s="410">
        <v>296091</v>
      </c>
      <c r="Q57" s="412">
        <f t="shared" si="5"/>
        <v>2907512.8044100003</v>
      </c>
      <c r="R57" s="182" t="s">
        <v>37</v>
      </c>
      <c r="S57" s="708"/>
      <c r="T57" s="29"/>
      <c r="U57" s="29"/>
      <c r="V57" s="29"/>
      <c r="W57" s="229"/>
    </row>
    <row r="58" spans="1:23" s="28" customFormat="1" x14ac:dyDescent="0.2">
      <c r="A58" s="708"/>
      <c r="B58" s="147" t="s">
        <v>38</v>
      </c>
      <c r="C58" s="410">
        <v>284190</v>
      </c>
      <c r="D58" s="410">
        <v>2582709.50862</v>
      </c>
      <c r="E58" s="410">
        <v>180055</v>
      </c>
      <c r="F58" s="410">
        <v>2402655</v>
      </c>
      <c r="G58" s="410">
        <v>64980</v>
      </c>
      <c r="H58" s="417">
        <v>11</v>
      </c>
      <c r="I58" s="410">
        <v>189188</v>
      </c>
      <c r="J58" s="410">
        <v>5149</v>
      </c>
      <c r="K58" s="413">
        <v>1807391.6648149998</v>
      </c>
      <c r="L58" s="410">
        <v>697352</v>
      </c>
      <c r="M58" s="410">
        <v>7000</v>
      </c>
      <c r="N58" s="410">
        <v>1072</v>
      </c>
      <c r="O58" s="410">
        <v>140522</v>
      </c>
      <c r="P58" s="410">
        <v>282535</v>
      </c>
      <c r="Q58" s="412">
        <f t="shared" si="5"/>
        <v>2935872.6648149998</v>
      </c>
      <c r="R58" s="182" t="s">
        <v>46</v>
      </c>
      <c r="S58" s="708"/>
      <c r="T58" s="29"/>
      <c r="U58" s="29"/>
      <c r="V58" s="29"/>
      <c r="W58" s="229"/>
    </row>
    <row r="59" spans="1:23" s="28" customFormat="1" x14ac:dyDescent="0.2">
      <c r="A59" s="708"/>
      <c r="B59" s="147" t="s">
        <v>39</v>
      </c>
      <c r="C59" s="410">
        <v>284511</v>
      </c>
      <c r="D59" s="410">
        <v>2624272.2990999999</v>
      </c>
      <c r="E59" s="410">
        <v>177022</v>
      </c>
      <c r="F59" s="410">
        <v>2447250</v>
      </c>
      <c r="G59" s="410">
        <v>64409</v>
      </c>
      <c r="H59" s="417">
        <v>8</v>
      </c>
      <c r="I59" s="410">
        <v>190342</v>
      </c>
      <c r="J59" s="410">
        <v>4560</v>
      </c>
      <c r="K59" s="413">
        <v>1808310.3874200003</v>
      </c>
      <c r="L59" s="410">
        <v>680854</v>
      </c>
      <c r="M59" s="410">
        <v>7001</v>
      </c>
      <c r="N59" s="417">
        <v>775</v>
      </c>
      <c r="O59" s="410">
        <v>144246</v>
      </c>
      <c r="P59" s="410">
        <v>340776</v>
      </c>
      <c r="Q59" s="412">
        <f t="shared" si="5"/>
        <v>2981962.3874200005</v>
      </c>
      <c r="R59" s="182" t="s">
        <v>86</v>
      </c>
      <c r="S59" s="708"/>
      <c r="T59" s="29"/>
      <c r="U59" s="29"/>
      <c r="V59" s="29"/>
      <c r="W59" s="229"/>
    </row>
    <row r="60" spans="1:23" s="28" customFormat="1" x14ac:dyDescent="0.2">
      <c r="A60" s="708"/>
      <c r="B60" s="147" t="s">
        <v>40</v>
      </c>
      <c r="C60" s="410">
        <v>305573</v>
      </c>
      <c r="D60" s="410">
        <v>2593214.8747499995</v>
      </c>
      <c r="E60" s="410">
        <v>182736</v>
      </c>
      <c r="F60" s="410">
        <v>2410480</v>
      </c>
      <c r="G60" s="410">
        <v>64273</v>
      </c>
      <c r="H60" s="417">
        <v>9</v>
      </c>
      <c r="I60" s="410">
        <v>191174</v>
      </c>
      <c r="J60" s="410">
        <v>4523</v>
      </c>
      <c r="K60" s="413">
        <v>1810193.0771800003</v>
      </c>
      <c r="L60" s="410">
        <v>689312</v>
      </c>
      <c r="M60" s="417">
        <v>100</v>
      </c>
      <c r="N60" s="417">
        <v>759</v>
      </c>
      <c r="O60" s="410">
        <v>144266</v>
      </c>
      <c r="P60" s="410">
        <v>322357</v>
      </c>
      <c r="Q60" s="412">
        <f t="shared" si="5"/>
        <v>2966987.07718</v>
      </c>
      <c r="R60" s="182" t="s">
        <v>77</v>
      </c>
      <c r="S60" s="708"/>
      <c r="T60" s="29"/>
      <c r="U60" s="29"/>
      <c r="V60" s="29"/>
      <c r="W60" s="229"/>
    </row>
    <row r="61" spans="1:23" s="28" customFormat="1" x14ac:dyDescent="0.2">
      <c r="A61" s="708"/>
      <c r="B61" s="147" t="s">
        <v>47</v>
      </c>
      <c r="C61" s="410">
        <v>303608</v>
      </c>
      <c r="D61" s="410">
        <v>2632615.4901000001</v>
      </c>
      <c r="E61" s="410">
        <v>180472</v>
      </c>
      <c r="F61" s="410">
        <v>2452143</v>
      </c>
      <c r="G61" s="410">
        <v>66932</v>
      </c>
      <c r="H61" s="417">
        <v>6</v>
      </c>
      <c r="I61" s="410">
        <v>188763</v>
      </c>
      <c r="J61" s="410">
        <v>3947</v>
      </c>
      <c r="K61" s="413">
        <v>1867663.1320400001</v>
      </c>
      <c r="L61" s="410">
        <v>689708</v>
      </c>
      <c r="M61" s="417">
        <v>100</v>
      </c>
      <c r="N61" s="417">
        <v>848</v>
      </c>
      <c r="O61" s="410">
        <v>141633</v>
      </c>
      <c r="P61" s="410">
        <v>307555</v>
      </c>
      <c r="Q61" s="412">
        <f t="shared" si="5"/>
        <v>3007507.1320400001</v>
      </c>
      <c r="R61" s="182" t="s">
        <v>47</v>
      </c>
      <c r="S61" s="708"/>
      <c r="T61" s="29"/>
      <c r="U61" s="29"/>
      <c r="V61" s="29"/>
      <c r="W61" s="229"/>
    </row>
    <row r="62" spans="1:23" s="28" customFormat="1" x14ac:dyDescent="0.2">
      <c r="A62" s="708"/>
      <c r="B62" s="147" t="s">
        <v>42</v>
      </c>
      <c r="C62" s="410">
        <v>276004</v>
      </c>
      <c r="D62" s="410">
        <v>2564168.2336399998</v>
      </c>
      <c r="E62" s="410">
        <v>185369</v>
      </c>
      <c r="F62" s="410">
        <v>2378799</v>
      </c>
      <c r="G62" s="410">
        <v>69074</v>
      </c>
      <c r="H62" s="417">
        <v>8</v>
      </c>
      <c r="I62" s="410">
        <v>187943</v>
      </c>
      <c r="J62" s="410">
        <v>4190</v>
      </c>
      <c r="K62" s="413">
        <v>1782858.3808249999</v>
      </c>
      <c r="L62" s="410">
        <v>689146</v>
      </c>
      <c r="M62" s="417">
        <v>0</v>
      </c>
      <c r="N62" s="417">
        <v>707</v>
      </c>
      <c r="O62" s="410">
        <v>138013</v>
      </c>
      <c r="P62" s="410">
        <v>296914</v>
      </c>
      <c r="Q62" s="412">
        <f t="shared" si="5"/>
        <v>2907638.3808249999</v>
      </c>
      <c r="R62" s="182" t="s">
        <v>42</v>
      </c>
      <c r="S62" s="708"/>
      <c r="T62" s="29"/>
      <c r="U62" s="29"/>
      <c r="V62" s="29"/>
      <c r="W62" s="229"/>
    </row>
    <row r="63" spans="1:23" s="28" customFormat="1" x14ac:dyDescent="0.2">
      <c r="A63" s="708"/>
      <c r="B63" s="147" t="s">
        <v>43</v>
      </c>
      <c r="C63" s="410">
        <v>293685</v>
      </c>
      <c r="D63" s="410">
        <v>2556679.4566199998</v>
      </c>
      <c r="E63" s="410">
        <v>185412</v>
      </c>
      <c r="F63" s="410">
        <v>2371267</v>
      </c>
      <c r="G63" s="410">
        <v>63031</v>
      </c>
      <c r="H63" s="417">
        <v>8</v>
      </c>
      <c r="I63" s="410">
        <v>194010</v>
      </c>
      <c r="J63" s="410">
        <v>4426</v>
      </c>
      <c r="K63" s="413">
        <v>1786236.7763150001</v>
      </c>
      <c r="L63" s="410">
        <v>696767</v>
      </c>
      <c r="M63" s="417">
        <v>0</v>
      </c>
      <c r="N63" s="417">
        <v>687</v>
      </c>
      <c r="O63" s="410">
        <v>138718</v>
      </c>
      <c r="P63" s="410">
        <v>295165</v>
      </c>
      <c r="Q63" s="412">
        <f t="shared" si="5"/>
        <v>2917573.7763149999</v>
      </c>
      <c r="R63" s="182" t="s">
        <v>48</v>
      </c>
      <c r="S63" s="708"/>
      <c r="T63" s="29"/>
      <c r="U63" s="29"/>
      <c r="V63" s="29"/>
      <c r="W63" s="229"/>
    </row>
    <row r="64" spans="1:23" s="28" customFormat="1" x14ac:dyDescent="0.2">
      <c r="A64" s="708"/>
      <c r="B64" s="147" t="s">
        <v>44</v>
      </c>
      <c r="C64" s="410">
        <v>305744</v>
      </c>
      <c r="D64" s="410">
        <v>2544137.1023499998</v>
      </c>
      <c r="E64" s="410">
        <v>149075</v>
      </c>
      <c r="F64" s="410">
        <v>2395062</v>
      </c>
      <c r="G64" s="410">
        <v>62756</v>
      </c>
      <c r="H64" s="417">
        <v>5</v>
      </c>
      <c r="I64" s="410">
        <v>207966</v>
      </c>
      <c r="J64" s="410">
        <v>5622</v>
      </c>
      <c r="K64" s="413">
        <v>1790355.5690449998</v>
      </c>
      <c r="L64" s="410">
        <v>718546</v>
      </c>
      <c r="M64" s="410">
        <v>3985</v>
      </c>
      <c r="N64" s="417">
        <v>695</v>
      </c>
      <c r="O64" s="410">
        <v>139685</v>
      </c>
      <c r="P64" s="410">
        <v>312647</v>
      </c>
      <c r="Q64" s="412">
        <f t="shared" si="5"/>
        <v>2965913.5690449998</v>
      </c>
      <c r="R64" s="182" t="s">
        <v>44</v>
      </c>
      <c r="S64" s="708"/>
      <c r="T64" s="29"/>
      <c r="U64" s="29"/>
      <c r="V64" s="29"/>
      <c r="W64" s="229"/>
    </row>
    <row r="65" spans="1:23" s="28" customFormat="1" x14ac:dyDescent="0.2">
      <c r="A65" s="709"/>
      <c r="B65" s="148" t="s">
        <v>45</v>
      </c>
      <c r="C65" s="414">
        <v>332403</v>
      </c>
      <c r="D65" s="414">
        <v>2517910.5017499994</v>
      </c>
      <c r="E65" s="414">
        <v>151088</v>
      </c>
      <c r="F65" s="414">
        <v>2366824</v>
      </c>
      <c r="G65" s="414">
        <v>62748</v>
      </c>
      <c r="H65" s="418">
        <v>6</v>
      </c>
      <c r="I65" s="414">
        <v>185476</v>
      </c>
      <c r="J65" s="414">
        <v>3803</v>
      </c>
      <c r="K65" s="415">
        <v>1789851.9653699999</v>
      </c>
      <c r="L65" s="414">
        <v>697400</v>
      </c>
      <c r="M65" s="414">
        <v>3985</v>
      </c>
      <c r="N65" s="418">
        <v>614</v>
      </c>
      <c r="O65" s="414">
        <v>140898</v>
      </c>
      <c r="P65" s="414">
        <v>310906</v>
      </c>
      <c r="Q65" s="416">
        <f t="shared" si="5"/>
        <v>2943654.9653699999</v>
      </c>
      <c r="R65" s="183" t="s">
        <v>45</v>
      </c>
      <c r="S65" s="709"/>
      <c r="T65" s="29"/>
      <c r="U65" s="29"/>
      <c r="V65" s="29"/>
      <c r="W65" s="229"/>
    </row>
    <row r="66" spans="1:23" s="28" customFormat="1" x14ac:dyDescent="0.2">
      <c r="A66" s="708">
        <v>2011</v>
      </c>
      <c r="B66" s="147" t="s">
        <v>34</v>
      </c>
      <c r="C66" s="410">
        <v>339832</v>
      </c>
      <c r="D66" s="410">
        <v>2464737.7679299996</v>
      </c>
      <c r="E66" s="410">
        <v>111152</v>
      </c>
      <c r="F66" s="410">
        <v>2353586</v>
      </c>
      <c r="G66" s="410">
        <v>63268</v>
      </c>
      <c r="H66" s="417">
        <v>9</v>
      </c>
      <c r="I66" s="410">
        <v>193870</v>
      </c>
      <c r="J66" s="410">
        <v>4334</v>
      </c>
      <c r="K66" s="413">
        <v>1808826.0090399999</v>
      </c>
      <c r="L66" s="410">
        <v>689309</v>
      </c>
      <c r="M66" s="410">
        <v>3987</v>
      </c>
      <c r="N66" s="417">
        <v>479</v>
      </c>
      <c r="O66" s="410">
        <v>140688</v>
      </c>
      <c r="P66" s="410">
        <v>302943</v>
      </c>
      <c r="Q66" s="412">
        <f>+SUM(K66:P66)</f>
        <v>2946232.0090399999</v>
      </c>
      <c r="R66" s="182" t="s">
        <v>34</v>
      </c>
      <c r="S66" s="708">
        <v>2011</v>
      </c>
      <c r="T66" s="29"/>
      <c r="U66" s="29"/>
      <c r="V66" s="29"/>
      <c r="W66" s="229"/>
    </row>
    <row r="67" spans="1:23" s="28" customFormat="1" x14ac:dyDescent="0.2">
      <c r="A67" s="708"/>
      <c r="B67" s="147" t="s">
        <v>35</v>
      </c>
      <c r="C67" s="410">
        <v>339999</v>
      </c>
      <c r="D67" s="410">
        <v>2462312.7746799993</v>
      </c>
      <c r="E67" s="410">
        <v>112934</v>
      </c>
      <c r="F67" s="410">
        <v>2349380</v>
      </c>
      <c r="G67" s="410">
        <v>63225</v>
      </c>
      <c r="H67" s="417">
        <v>8</v>
      </c>
      <c r="I67" s="410">
        <v>196377</v>
      </c>
      <c r="J67" s="410">
        <v>4251</v>
      </c>
      <c r="K67" s="413">
        <v>1818006.10207</v>
      </c>
      <c r="L67" s="410">
        <v>683998</v>
      </c>
      <c r="M67" s="410">
        <v>3987</v>
      </c>
      <c r="N67" s="417">
        <v>526</v>
      </c>
      <c r="O67" s="410">
        <v>141410</v>
      </c>
      <c r="P67" s="410">
        <v>296812</v>
      </c>
      <c r="Q67" s="412">
        <f>+SUM(K67:P67)</f>
        <v>2944739.10207</v>
      </c>
      <c r="R67" s="182" t="s">
        <v>35</v>
      </c>
      <c r="S67" s="708"/>
      <c r="T67" s="29"/>
      <c r="U67" s="29"/>
      <c r="V67" s="29"/>
      <c r="W67" s="229"/>
    </row>
    <row r="68" spans="1:23" s="28" customFormat="1" x14ac:dyDescent="0.2">
      <c r="A68" s="708"/>
      <c r="B68" s="147" t="s">
        <v>36</v>
      </c>
      <c r="C68" s="410">
        <v>276154</v>
      </c>
      <c r="D68" s="410">
        <v>2474300.9142500004</v>
      </c>
      <c r="E68" s="410">
        <v>117865</v>
      </c>
      <c r="F68" s="410">
        <v>2356438</v>
      </c>
      <c r="G68" s="410">
        <v>71418</v>
      </c>
      <c r="H68" s="417">
        <v>3</v>
      </c>
      <c r="I68" s="410">
        <v>204561</v>
      </c>
      <c r="J68" s="410">
        <v>5061</v>
      </c>
      <c r="K68" s="413">
        <v>1783576.186455</v>
      </c>
      <c r="L68" s="410">
        <v>650733</v>
      </c>
      <c r="M68" s="410">
        <v>18943</v>
      </c>
      <c r="N68" s="417">
        <v>462</v>
      </c>
      <c r="O68" s="410">
        <v>147190</v>
      </c>
      <c r="P68" s="410">
        <v>302607</v>
      </c>
      <c r="Q68" s="412">
        <f t="shared" ref="Q68:Q77" si="6">+SUM(K68:P68)</f>
        <v>2903511.1864550002</v>
      </c>
      <c r="R68" s="182" t="s">
        <v>36</v>
      </c>
      <c r="S68" s="708"/>
      <c r="T68" s="29"/>
      <c r="U68" s="29"/>
      <c r="V68" s="29"/>
      <c r="W68" s="229"/>
    </row>
    <row r="69" spans="1:23" s="28" customFormat="1" x14ac:dyDescent="0.2">
      <c r="A69" s="708"/>
      <c r="B69" s="147" t="s">
        <v>37</v>
      </c>
      <c r="C69" s="410">
        <v>278417</v>
      </c>
      <c r="D69" s="410">
        <v>2473917.3648399999</v>
      </c>
      <c r="E69" s="410">
        <v>130692</v>
      </c>
      <c r="F69" s="410">
        <v>2343226</v>
      </c>
      <c r="G69" s="410">
        <v>77484</v>
      </c>
      <c r="H69" s="417">
        <v>12</v>
      </c>
      <c r="I69" s="410">
        <v>215971</v>
      </c>
      <c r="J69" s="410">
        <v>5509</v>
      </c>
      <c r="K69" s="413">
        <v>1796768.5043449998</v>
      </c>
      <c r="L69" s="410">
        <v>653333</v>
      </c>
      <c r="M69" s="410">
        <v>18944</v>
      </c>
      <c r="N69" s="417">
        <v>419</v>
      </c>
      <c r="O69" s="410">
        <v>134216</v>
      </c>
      <c r="P69" s="410">
        <v>305920</v>
      </c>
      <c r="Q69" s="412">
        <f t="shared" si="6"/>
        <v>2909600.5043449998</v>
      </c>
      <c r="R69" s="182" t="s">
        <v>37</v>
      </c>
      <c r="S69" s="708"/>
      <c r="T69" s="29"/>
      <c r="U69" s="29"/>
      <c r="V69" s="29"/>
      <c r="W69" s="229"/>
    </row>
    <row r="70" spans="1:23" s="28" customFormat="1" x14ac:dyDescent="0.2">
      <c r="A70" s="708"/>
      <c r="B70" s="147" t="s">
        <v>38</v>
      </c>
      <c r="C70" s="410">
        <v>273540</v>
      </c>
      <c r="D70" s="410">
        <v>2487572.4467000002</v>
      </c>
      <c r="E70" s="410">
        <v>131756</v>
      </c>
      <c r="F70" s="410">
        <v>2355817</v>
      </c>
      <c r="G70" s="410">
        <v>77820</v>
      </c>
      <c r="H70" s="417">
        <v>1</v>
      </c>
      <c r="I70" s="410">
        <v>216700</v>
      </c>
      <c r="J70" s="410">
        <v>4662</v>
      </c>
      <c r="K70" s="413">
        <v>1793564.1359361</v>
      </c>
      <c r="L70" s="410">
        <v>663463</v>
      </c>
      <c r="M70" s="410">
        <v>18945</v>
      </c>
      <c r="N70" s="417">
        <v>775</v>
      </c>
      <c r="O70" s="410">
        <v>136521</v>
      </c>
      <c r="P70" s="410">
        <v>305948</v>
      </c>
      <c r="Q70" s="412">
        <f t="shared" si="6"/>
        <v>2919216.1359361</v>
      </c>
      <c r="R70" s="182" t="s">
        <v>46</v>
      </c>
      <c r="S70" s="708"/>
      <c r="T70" s="29"/>
      <c r="U70" s="29"/>
      <c r="V70" s="29"/>
      <c r="W70" s="229"/>
    </row>
    <row r="71" spans="1:23" s="28" customFormat="1" x14ac:dyDescent="0.2">
      <c r="A71" s="708"/>
      <c r="B71" s="147" t="s">
        <v>39</v>
      </c>
      <c r="C71" s="410">
        <v>297679</v>
      </c>
      <c r="D71" s="410">
        <v>2431208.1001200001</v>
      </c>
      <c r="E71" s="410">
        <v>127111</v>
      </c>
      <c r="F71" s="410">
        <v>2304099</v>
      </c>
      <c r="G71" s="410">
        <v>81408</v>
      </c>
      <c r="H71" s="417">
        <v>6</v>
      </c>
      <c r="I71" s="410">
        <v>209290</v>
      </c>
      <c r="J71" s="410">
        <v>3629</v>
      </c>
      <c r="K71" s="413">
        <v>1837344.0188699998</v>
      </c>
      <c r="L71" s="410">
        <v>590727</v>
      </c>
      <c r="M71" s="410">
        <v>18946</v>
      </c>
      <c r="N71" s="417">
        <v>429</v>
      </c>
      <c r="O71" s="410">
        <v>136304</v>
      </c>
      <c r="P71" s="410">
        <v>305101</v>
      </c>
      <c r="Q71" s="412">
        <f t="shared" si="6"/>
        <v>2888851.0188699998</v>
      </c>
      <c r="R71" s="182" t="s">
        <v>86</v>
      </c>
      <c r="S71" s="708"/>
      <c r="T71" s="29"/>
      <c r="U71" s="29"/>
      <c r="V71" s="29"/>
      <c r="W71" s="229"/>
    </row>
    <row r="72" spans="1:23" s="28" customFormat="1" x14ac:dyDescent="0.2">
      <c r="A72" s="708"/>
      <c r="B72" s="147" t="s">
        <v>40</v>
      </c>
      <c r="C72" s="410">
        <v>302491</v>
      </c>
      <c r="D72" s="410">
        <v>2438258.34253</v>
      </c>
      <c r="E72" s="410">
        <v>133055</v>
      </c>
      <c r="F72" s="410">
        <v>2305205</v>
      </c>
      <c r="G72" s="410">
        <v>81214</v>
      </c>
      <c r="H72" s="417">
        <v>6</v>
      </c>
      <c r="I72" s="410">
        <v>213492</v>
      </c>
      <c r="J72" s="410">
        <v>3934</v>
      </c>
      <c r="K72" s="413">
        <v>1839152.8319250001</v>
      </c>
      <c r="L72" s="410">
        <v>589876</v>
      </c>
      <c r="M72" s="410">
        <v>18947</v>
      </c>
      <c r="N72" s="417">
        <v>480</v>
      </c>
      <c r="O72" s="410">
        <v>148657</v>
      </c>
      <c r="P72" s="410">
        <v>301361</v>
      </c>
      <c r="Q72" s="412">
        <f t="shared" si="6"/>
        <v>2898473.8319250001</v>
      </c>
      <c r="R72" s="182" t="s">
        <v>77</v>
      </c>
      <c r="S72" s="708"/>
      <c r="T72" s="29"/>
      <c r="U72" s="29"/>
      <c r="V72" s="29"/>
      <c r="W72" s="229"/>
    </row>
    <row r="73" spans="1:23" s="28" customFormat="1" x14ac:dyDescent="0.2">
      <c r="A73" s="708"/>
      <c r="B73" s="147" t="s">
        <v>47</v>
      </c>
      <c r="C73" s="410">
        <v>286942</v>
      </c>
      <c r="D73" s="410">
        <v>2488257.63179</v>
      </c>
      <c r="E73" s="410">
        <v>138578</v>
      </c>
      <c r="F73" s="410">
        <v>2349680</v>
      </c>
      <c r="G73" s="410">
        <v>80191</v>
      </c>
      <c r="H73" s="410">
        <v>6</v>
      </c>
      <c r="I73" s="410">
        <v>215681</v>
      </c>
      <c r="J73" s="410">
        <v>8531</v>
      </c>
      <c r="K73" s="413">
        <v>1889811.2120249998</v>
      </c>
      <c r="L73" s="410">
        <v>583285</v>
      </c>
      <c r="M73" s="410">
        <v>18949</v>
      </c>
      <c r="N73" s="410">
        <v>552</v>
      </c>
      <c r="O73" s="410">
        <v>147725</v>
      </c>
      <c r="P73" s="410">
        <v>283646</v>
      </c>
      <c r="Q73" s="412">
        <f t="shared" si="6"/>
        <v>2923968.2120249998</v>
      </c>
      <c r="R73" s="182" t="s">
        <v>47</v>
      </c>
      <c r="S73" s="708"/>
      <c r="T73" s="29"/>
      <c r="U73" s="29"/>
      <c r="V73" s="29"/>
      <c r="W73" s="22"/>
    </row>
    <row r="74" spans="1:23" s="28" customFormat="1" x14ac:dyDescent="0.2">
      <c r="A74" s="708"/>
      <c r="B74" s="147" t="s">
        <v>42</v>
      </c>
      <c r="C74" s="410">
        <v>277482</v>
      </c>
      <c r="D74" s="410">
        <v>2453723.9647000004</v>
      </c>
      <c r="E74" s="410">
        <v>120891</v>
      </c>
      <c r="F74" s="410">
        <v>2332832</v>
      </c>
      <c r="G74" s="410">
        <v>77119</v>
      </c>
      <c r="H74" s="410">
        <v>6</v>
      </c>
      <c r="I74" s="410">
        <v>212341</v>
      </c>
      <c r="J74" s="410">
        <v>8655</v>
      </c>
      <c r="K74" s="413">
        <v>1877849.170225</v>
      </c>
      <c r="L74" s="410">
        <v>566421</v>
      </c>
      <c r="M74" s="410">
        <v>18950</v>
      </c>
      <c r="N74" s="410">
        <v>490</v>
      </c>
      <c r="O74" s="410">
        <v>136476</v>
      </c>
      <c r="P74" s="410">
        <v>290938</v>
      </c>
      <c r="Q74" s="412">
        <f t="shared" si="6"/>
        <v>2891124.170225</v>
      </c>
      <c r="R74" s="182" t="s">
        <v>42</v>
      </c>
      <c r="S74" s="708"/>
      <c r="T74" s="29"/>
      <c r="U74" s="29"/>
      <c r="V74" s="29"/>
      <c r="W74" s="22"/>
    </row>
    <row r="75" spans="1:23" s="28" customFormat="1" x14ac:dyDescent="0.2">
      <c r="A75" s="708"/>
      <c r="B75" s="147" t="s">
        <v>43</v>
      </c>
      <c r="C75" s="410">
        <v>285435</v>
      </c>
      <c r="D75" s="410">
        <v>2422815.1767600002</v>
      </c>
      <c r="E75" s="410">
        <v>114956</v>
      </c>
      <c r="F75" s="410">
        <v>2307859</v>
      </c>
      <c r="G75" s="410">
        <v>78665</v>
      </c>
      <c r="H75" s="410">
        <v>6</v>
      </c>
      <c r="I75" s="410">
        <v>222968</v>
      </c>
      <c r="J75" s="410">
        <v>8553</v>
      </c>
      <c r="K75" s="413">
        <v>1868047.7324900001</v>
      </c>
      <c r="L75" s="410">
        <v>573735</v>
      </c>
      <c r="M75" s="410">
        <v>18951</v>
      </c>
      <c r="N75" s="410">
        <v>473</v>
      </c>
      <c r="O75" s="410">
        <v>135658</v>
      </c>
      <c r="P75" s="410">
        <v>289515</v>
      </c>
      <c r="Q75" s="412">
        <f t="shared" si="6"/>
        <v>2886379.7324900003</v>
      </c>
      <c r="R75" s="182" t="s">
        <v>48</v>
      </c>
      <c r="S75" s="708"/>
      <c r="T75" s="29"/>
      <c r="U75" s="29"/>
      <c r="V75" s="29"/>
      <c r="W75" s="22"/>
    </row>
    <row r="76" spans="1:23" s="28" customFormat="1" x14ac:dyDescent="0.2">
      <c r="A76" s="708"/>
      <c r="B76" s="147" t="s">
        <v>44</v>
      </c>
      <c r="C76" s="410">
        <v>288245</v>
      </c>
      <c r="D76" s="410">
        <v>2397637.0156200002</v>
      </c>
      <c r="E76" s="410">
        <v>115730</v>
      </c>
      <c r="F76" s="410">
        <v>2281907</v>
      </c>
      <c r="G76" s="410">
        <v>78226</v>
      </c>
      <c r="H76" s="410">
        <v>6</v>
      </c>
      <c r="I76" s="410">
        <v>217956</v>
      </c>
      <c r="J76" s="410">
        <v>8993</v>
      </c>
      <c r="K76" s="413">
        <v>1831127.8080749996</v>
      </c>
      <c r="L76" s="410">
        <v>584245</v>
      </c>
      <c r="M76" s="410">
        <v>18952</v>
      </c>
      <c r="N76" s="410">
        <v>500</v>
      </c>
      <c r="O76" s="410">
        <v>135706</v>
      </c>
      <c r="P76" s="410">
        <v>286817</v>
      </c>
      <c r="Q76" s="412">
        <f t="shared" si="6"/>
        <v>2857347.8080749996</v>
      </c>
      <c r="R76" s="182" t="s">
        <v>44</v>
      </c>
      <c r="S76" s="708"/>
      <c r="T76" s="29"/>
      <c r="U76" s="29"/>
      <c r="V76" s="29"/>
      <c r="W76" s="22"/>
    </row>
    <row r="77" spans="1:23" s="28" customFormat="1" x14ac:dyDescent="0.2">
      <c r="A77" s="708"/>
      <c r="B77" s="147" t="s">
        <v>45</v>
      </c>
      <c r="C77" s="419">
        <v>270107</v>
      </c>
      <c r="D77" s="419">
        <v>2359118.7428000001</v>
      </c>
      <c r="E77" s="419">
        <v>100900</v>
      </c>
      <c r="F77" s="419">
        <v>2258220</v>
      </c>
      <c r="G77" s="419">
        <v>89044</v>
      </c>
      <c r="H77" s="419">
        <v>6</v>
      </c>
      <c r="I77" s="419">
        <v>203121</v>
      </c>
      <c r="J77" s="419">
        <v>10778</v>
      </c>
      <c r="K77" s="421">
        <v>1817059.3007750001</v>
      </c>
      <c r="L77" s="419">
        <v>528161</v>
      </c>
      <c r="M77" s="419">
        <v>18953</v>
      </c>
      <c r="N77" s="419">
        <v>441</v>
      </c>
      <c r="O77" s="419">
        <v>139876</v>
      </c>
      <c r="P77" s="419">
        <v>305229</v>
      </c>
      <c r="Q77" s="416">
        <f t="shared" si="6"/>
        <v>2809719.3007749999</v>
      </c>
      <c r="R77" s="183" t="s">
        <v>45</v>
      </c>
      <c r="S77" s="709"/>
      <c r="T77" s="29"/>
      <c r="U77" s="29"/>
      <c r="V77" s="29"/>
      <c r="W77" s="22"/>
    </row>
    <row r="78" spans="1:23" s="28" customFormat="1" x14ac:dyDescent="0.2">
      <c r="A78" s="707">
        <v>2012</v>
      </c>
      <c r="B78" s="146" t="s">
        <v>34</v>
      </c>
      <c r="C78" s="422">
        <v>248143</v>
      </c>
      <c r="D78" s="422">
        <v>2336647.1500200001</v>
      </c>
      <c r="E78" s="422">
        <v>103623</v>
      </c>
      <c r="F78" s="422">
        <v>2233023</v>
      </c>
      <c r="G78" s="422">
        <v>93887</v>
      </c>
      <c r="H78" s="422">
        <v>6</v>
      </c>
      <c r="I78" s="422">
        <v>209995</v>
      </c>
      <c r="J78" s="422">
        <v>11353</v>
      </c>
      <c r="K78" s="411">
        <v>1784317.02522</v>
      </c>
      <c r="L78" s="422">
        <v>531040</v>
      </c>
      <c r="M78" s="422">
        <v>18954</v>
      </c>
      <c r="N78" s="422">
        <v>461</v>
      </c>
      <c r="O78" s="422">
        <v>140824</v>
      </c>
      <c r="P78" s="422">
        <v>298103</v>
      </c>
      <c r="Q78" s="412">
        <f>+SUM(K78:P78)</f>
        <v>2773699.0252200002</v>
      </c>
      <c r="R78" s="182" t="s">
        <v>34</v>
      </c>
      <c r="S78" s="708">
        <v>2012</v>
      </c>
      <c r="T78" s="29"/>
      <c r="U78" s="29"/>
      <c r="V78" s="29"/>
      <c r="W78" s="22"/>
    </row>
    <row r="79" spans="1:23" s="28" customFormat="1" x14ac:dyDescent="0.2">
      <c r="A79" s="708"/>
      <c r="B79" s="147" t="s">
        <v>35</v>
      </c>
      <c r="C79" s="410">
        <v>257191</v>
      </c>
      <c r="D79" s="410">
        <v>2335580.5318700001</v>
      </c>
      <c r="E79" s="410">
        <v>100479</v>
      </c>
      <c r="F79" s="410">
        <f t="shared" ref="F79:F87" si="7">D79-E79</f>
        <v>2235101.5318700001</v>
      </c>
      <c r="G79" s="410">
        <v>88323</v>
      </c>
      <c r="H79" s="410">
        <v>6</v>
      </c>
      <c r="I79" s="410">
        <v>210885</v>
      </c>
      <c r="J79" s="410">
        <v>11422</v>
      </c>
      <c r="K79" s="413">
        <v>1796140.4898450002</v>
      </c>
      <c r="L79" s="410">
        <v>525813</v>
      </c>
      <c r="M79" s="410">
        <v>18955</v>
      </c>
      <c r="N79" s="410">
        <v>472</v>
      </c>
      <c r="O79" s="410">
        <v>130222</v>
      </c>
      <c r="P79" s="410">
        <v>308481</v>
      </c>
      <c r="Q79" s="412">
        <f>+SUM(K79:P79)</f>
        <v>2780083.4898450002</v>
      </c>
      <c r="R79" s="182" t="s">
        <v>35</v>
      </c>
      <c r="S79" s="708"/>
      <c r="T79" s="29"/>
      <c r="U79" s="29"/>
      <c r="V79" s="29"/>
      <c r="W79" s="22"/>
    </row>
    <row r="80" spans="1:23" s="28" customFormat="1" x14ac:dyDescent="0.2">
      <c r="A80" s="708"/>
      <c r="B80" s="147" t="s">
        <v>36</v>
      </c>
      <c r="C80" s="410">
        <v>228349</v>
      </c>
      <c r="D80" s="410">
        <v>2349551.6727300002</v>
      </c>
      <c r="E80" s="410">
        <v>104081</v>
      </c>
      <c r="F80" s="410">
        <f t="shared" si="7"/>
        <v>2245470.6727300002</v>
      </c>
      <c r="G80" s="410">
        <v>89910</v>
      </c>
      <c r="H80" s="410">
        <v>6</v>
      </c>
      <c r="I80" s="410">
        <v>208334</v>
      </c>
      <c r="J80" s="410">
        <v>15535</v>
      </c>
      <c r="K80" s="413">
        <v>1792595.9859449998</v>
      </c>
      <c r="L80" s="410">
        <v>514801</v>
      </c>
      <c r="M80" s="410">
        <v>18957</v>
      </c>
      <c r="N80" s="410">
        <v>414</v>
      </c>
      <c r="O80" s="410">
        <v>126227</v>
      </c>
      <c r="P80" s="410">
        <v>303538</v>
      </c>
      <c r="Q80" s="412">
        <f t="shared" ref="Q80:Q88" si="8">+SUM(K80:P80)</f>
        <v>2756532.9859449998</v>
      </c>
      <c r="R80" s="182" t="s">
        <v>36</v>
      </c>
      <c r="S80" s="708"/>
      <c r="T80" s="29"/>
      <c r="U80" s="29"/>
      <c r="V80" s="29"/>
      <c r="W80" s="22"/>
    </row>
    <row r="81" spans="1:23" s="28" customFormat="1" x14ac:dyDescent="0.2">
      <c r="A81" s="708"/>
      <c r="B81" s="147" t="s">
        <v>37</v>
      </c>
      <c r="C81" s="410">
        <v>269051</v>
      </c>
      <c r="D81" s="410">
        <v>2327536.2257399997</v>
      </c>
      <c r="E81" s="410">
        <v>106332</v>
      </c>
      <c r="F81" s="410">
        <f t="shared" si="7"/>
        <v>2221204.2257399997</v>
      </c>
      <c r="G81" s="410">
        <v>88891</v>
      </c>
      <c r="H81" s="410">
        <v>6</v>
      </c>
      <c r="I81" s="410">
        <v>218492</v>
      </c>
      <c r="J81" s="410">
        <v>17228</v>
      </c>
      <c r="K81" s="413">
        <v>1809320.446525</v>
      </c>
      <c r="L81" s="410">
        <v>513211</v>
      </c>
      <c r="M81" s="410">
        <v>18958</v>
      </c>
      <c r="N81" s="410">
        <v>430</v>
      </c>
      <c r="O81" s="410">
        <v>134844</v>
      </c>
      <c r="P81" s="410">
        <v>303654</v>
      </c>
      <c r="Q81" s="412">
        <f t="shared" si="8"/>
        <v>2780417.446525</v>
      </c>
      <c r="R81" s="182" t="s">
        <v>37</v>
      </c>
      <c r="S81" s="708"/>
      <c r="T81" s="29"/>
      <c r="U81" s="29"/>
      <c r="V81" s="29"/>
      <c r="W81" s="22"/>
    </row>
    <row r="82" spans="1:23" s="28" customFormat="1" x14ac:dyDescent="0.2">
      <c r="A82" s="708"/>
      <c r="B82" s="147" t="s">
        <v>38</v>
      </c>
      <c r="C82" s="410">
        <v>272036</v>
      </c>
      <c r="D82" s="410">
        <v>2327512.31073</v>
      </c>
      <c r="E82" s="410">
        <v>111413</v>
      </c>
      <c r="F82" s="410">
        <f t="shared" si="7"/>
        <v>2216099.31073</v>
      </c>
      <c r="G82" s="410">
        <v>85826</v>
      </c>
      <c r="H82" s="410">
        <v>6</v>
      </c>
      <c r="I82" s="410">
        <v>216023</v>
      </c>
      <c r="J82" s="410">
        <v>17043</v>
      </c>
      <c r="K82" s="413">
        <v>1818883.8270500002</v>
      </c>
      <c r="L82" s="410">
        <v>507234</v>
      </c>
      <c r="M82" s="410">
        <v>18959</v>
      </c>
      <c r="N82" s="410">
        <v>437</v>
      </c>
      <c r="O82" s="410">
        <v>130755</v>
      </c>
      <c r="P82" s="410">
        <v>296677</v>
      </c>
      <c r="Q82" s="412">
        <f t="shared" si="8"/>
        <v>2772945.8270500004</v>
      </c>
      <c r="R82" s="182" t="s">
        <v>46</v>
      </c>
      <c r="S82" s="708"/>
      <c r="T82" s="29"/>
      <c r="U82" s="29"/>
      <c r="V82" s="29"/>
      <c r="W82" s="22"/>
    </row>
    <row r="83" spans="1:23" s="28" customFormat="1" x14ac:dyDescent="0.2">
      <c r="A83" s="708"/>
      <c r="B83" s="147" t="s">
        <v>39</v>
      </c>
      <c r="C83" s="410">
        <v>260432</v>
      </c>
      <c r="D83" s="410">
        <v>2345188.6044800002</v>
      </c>
      <c r="E83" s="410">
        <v>112992</v>
      </c>
      <c r="F83" s="410">
        <f t="shared" si="7"/>
        <v>2232196.6044800002</v>
      </c>
      <c r="G83" s="410">
        <v>87268</v>
      </c>
      <c r="H83" s="410">
        <v>6</v>
      </c>
      <c r="I83" s="410">
        <v>219181</v>
      </c>
      <c r="J83" s="410">
        <v>16803</v>
      </c>
      <c r="K83" s="413">
        <v>1843409.9582849999</v>
      </c>
      <c r="L83" s="410">
        <v>493473</v>
      </c>
      <c r="M83" s="410">
        <v>18960</v>
      </c>
      <c r="N83" s="410">
        <v>362</v>
      </c>
      <c r="O83" s="410">
        <v>134508</v>
      </c>
      <c r="P83" s="410">
        <v>291567</v>
      </c>
      <c r="Q83" s="412">
        <f t="shared" si="8"/>
        <v>2782279.9582850002</v>
      </c>
      <c r="R83" s="182" t="s">
        <v>86</v>
      </c>
      <c r="S83" s="708"/>
      <c r="T83" s="29"/>
      <c r="U83" s="29"/>
      <c r="V83" s="29"/>
      <c r="W83" s="22"/>
    </row>
    <row r="84" spans="1:23" s="28" customFormat="1" x14ac:dyDescent="0.2">
      <c r="A84" s="708"/>
      <c r="B84" s="147" t="s">
        <v>40</v>
      </c>
      <c r="C84" s="410">
        <v>289658</v>
      </c>
      <c r="D84" s="410">
        <v>2374619.5196099998</v>
      </c>
      <c r="E84" s="410">
        <v>125383</v>
      </c>
      <c r="F84" s="410">
        <f t="shared" si="7"/>
        <v>2249236.5196099998</v>
      </c>
      <c r="G84" s="410">
        <v>90622</v>
      </c>
      <c r="H84" s="410">
        <v>6</v>
      </c>
      <c r="I84" s="410">
        <v>219259</v>
      </c>
      <c r="J84" s="410">
        <v>16815</v>
      </c>
      <c r="K84" s="413">
        <v>1916625.3034699999</v>
      </c>
      <c r="L84" s="410">
        <v>485704</v>
      </c>
      <c r="M84" s="410">
        <v>18961</v>
      </c>
      <c r="N84" s="410">
        <v>378</v>
      </c>
      <c r="O84" s="410">
        <v>134521</v>
      </c>
      <c r="P84" s="410">
        <v>275775</v>
      </c>
      <c r="Q84" s="412">
        <f t="shared" si="8"/>
        <v>2831964.3034699997</v>
      </c>
      <c r="R84" s="182" t="s">
        <v>77</v>
      </c>
      <c r="S84" s="708"/>
      <c r="T84" s="29"/>
      <c r="U84" s="29"/>
      <c r="V84" s="29"/>
      <c r="W84" s="136"/>
    </row>
    <row r="85" spans="1:23" s="28" customFormat="1" x14ac:dyDescent="0.2">
      <c r="A85" s="708"/>
      <c r="B85" s="147" t="s">
        <v>47</v>
      </c>
      <c r="C85" s="410">
        <v>277927</v>
      </c>
      <c r="D85" s="410">
        <v>2401328.9500199999</v>
      </c>
      <c r="E85" s="410">
        <v>129692</v>
      </c>
      <c r="F85" s="410">
        <f t="shared" si="7"/>
        <v>2271636.9500199999</v>
      </c>
      <c r="G85" s="410">
        <v>91117</v>
      </c>
      <c r="H85" s="410">
        <v>0</v>
      </c>
      <c r="I85" s="410">
        <v>216045</v>
      </c>
      <c r="J85" s="410">
        <v>17769</v>
      </c>
      <c r="K85" s="413">
        <v>1954385.95573</v>
      </c>
      <c r="L85" s="410">
        <v>462115</v>
      </c>
      <c r="M85" s="410">
        <v>18962</v>
      </c>
      <c r="N85" s="410">
        <v>382</v>
      </c>
      <c r="O85" s="410">
        <v>136143</v>
      </c>
      <c r="P85" s="410">
        <v>266971</v>
      </c>
      <c r="Q85" s="412">
        <f t="shared" si="8"/>
        <v>2838958.95573</v>
      </c>
      <c r="R85" s="182" t="s">
        <v>47</v>
      </c>
      <c r="S85" s="708"/>
      <c r="T85" s="29"/>
      <c r="U85" s="29"/>
      <c r="V85" s="29"/>
      <c r="W85" s="136"/>
    </row>
    <row r="86" spans="1:23" s="28" customFormat="1" x14ac:dyDescent="0.2">
      <c r="A86" s="708"/>
      <c r="B86" s="147" t="s">
        <v>42</v>
      </c>
      <c r="C86" s="410">
        <v>301800</v>
      </c>
      <c r="D86" s="410">
        <v>2425267.73379</v>
      </c>
      <c r="E86" s="410">
        <v>132544</v>
      </c>
      <c r="F86" s="410">
        <f t="shared" si="7"/>
        <v>2292723.73379</v>
      </c>
      <c r="G86" s="410">
        <v>99361</v>
      </c>
      <c r="H86" s="410">
        <v>0</v>
      </c>
      <c r="I86" s="410">
        <v>215565</v>
      </c>
      <c r="J86" s="410">
        <v>18428</v>
      </c>
      <c r="K86" s="413">
        <v>2001119.3418082001</v>
      </c>
      <c r="L86" s="410">
        <v>440082</v>
      </c>
      <c r="M86" s="410">
        <v>18963</v>
      </c>
      <c r="N86" s="410">
        <v>297</v>
      </c>
      <c r="O86" s="410">
        <v>160475</v>
      </c>
      <c r="P86" s="410">
        <v>270086</v>
      </c>
      <c r="Q86" s="412">
        <f t="shared" si="8"/>
        <v>2891022.3418081999</v>
      </c>
      <c r="R86" s="182" t="s">
        <v>42</v>
      </c>
      <c r="S86" s="708"/>
      <c r="T86" s="29"/>
      <c r="U86" s="29"/>
      <c r="V86" s="29"/>
      <c r="W86" s="136"/>
    </row>
    <row r="87" spans="1:23" s="28" customFormat="1" x14ac:dyDescent="0.2">
      <c r="A87" s="708"/>
      <c r="B87" s="147" t="s">
        <v>43</v>
      </c>
      <c r="C87" s="410">
        <v>313828</v>
      </c>
      <c r="D87" s="410">
        <v>2361505.8509300002</v>
      </c>
      <c r="E87" s="410">
        <v>133573</v>
      </c>
      <c r="F87" s="410">
        <f t="shared" si="7"/>
        <v>2227932.8509300002</v>
      </c>
      <c r="G87" s="410">
        <v>100638</v>
      </c>
      <c r="H87" s="410">
        <v>0</v>
      </c>
      <c r="I87" s="410">
        <v>216378</v>
      </c>
      <c r="J87" s="410">
        <v>20702</v>
      </c>
      <c r="K87" s="413">
        <v>1965524.4044645</v>
      </c>
      <c r="L87" s="410">
        <v>440839</v>
      </c>
      <c r="M87" s="410">
        <v>18965</v>
      </c>
      <c r="N87" s="410">
        <v>295</v>
      </c>
      <c r="O87" s="410">
        <v>127034</v>
      </c>
      <c r="P87" s="410">
        <v>285422</v>
      </c>
      <c r="Q87" s="412">
        <f t="shared" si="8"/>
        <v>2838079.4044645</v>
      </c>
      <c r="R87" s="182" t="s">
        <v>48</v>
      </c>
      <c r="S87" s="708"/>
      <c r="T87" s="29"/>
      <c r="U87" s="29"/>
      <c r="V87" s="29"/>
      <c r="W87" s="136"/>
    </row>
    <row r="88" spans="1:23" s="28" customFormat="1" x14ac:dyDescent="0.2">
      <c r="A88" s="708"/>
      <c r="B88" s="147" t="s">
        <v>44</v>
      </c>
      <c r="C88" s="410">
        <v>318176</v>
      </c>
      <c r="D88" s="410">
        <v>2338063.8688500002</v>
      </c>
      <c r="E88" s="410">
        <v>143895</v>
      </c>
      <c r="F88" s="410">
        <v>2194169</v>
      </c>
      <c r="G88" s="410">
        <v>113776</v>
      </c>
      <c r="H88" s="410">
        <v>0</v>
      </c>
      <c r="I88" s="410">
        <v>218226</v>
      </c>
      <c r="J88" s="410">
        <v>22268</v>
      </c>
      <c r="K88" s="413">
        <v>1982936.7647408</v>
      </c>
      <c r="L88" s="410">
        <v>413569</v>
      </c>
      <c r="M88" s="410">
        <v>18966</v>
      </c>
      <c r="N88" s="410">
        <v>296</v>
      </c>
      <c r="O88" s="410">
        <v>128407</v>
      </c>
      <c r="P88" s="410">
        <v>277906</v>
      </c>
      <c r="Q88" s="412">
        <f t="shared" si="8"/>
        <v>2822080.7647408</v>
      </c>
      <c r="R88" s="182" t="s">
        <v>44</v>
      </c>
      <c r="S88" s="708"/>
      <c r="T88" s="29"/>
      <c r="U88" s="29"/>
      <c r="V88" s="29"/>
      <c r="W88" s="136"/>
    </row>
    <row r="89" spans="1:23" s="22" customFormat="1" x14ac:dyDescent="0.2">
      <c r="A89" s="709"/>
      <c r="B89" s="148" t="s">
        <v>45</v>
      </c>
      <c r="C89" s="359">
        <v>308894</v>
      </c>
      <c r="D89" s="359">
        <v>2341941.6219799998</v>
      </c>
      <c r="E89" s="359">
        <v>134990</v>
      </c>
      <c r="F89" s="359">
        <v>2206951</v>
      </c>
      <c r="G89" s="359">
        <v>122820</v>
      </c>
      <c r="H89" s="359">
        <v>0</v>
      </c>
      <c r="I89" s="359">
        <v>192729</v>
      </c>
      <c r="J89" s="359">
        <v>23110</v>
      </c>
      <c r="K89" s="358">
        <v>1980714.1782877999</v>
      </c>
      <c r="L89" s="359">
        <v>376436</v>
      </c>
      <c r="M89" s="359">
        <v>18967</v>
      </c>
      <c r="N89" s="359">
        <v>200</v>
      </c>
      <c r="O89" s="359">
        <v>143277</v>
      </c>
      <c r="P89" s="359">
        <v>288685</v>
      </c>
      <c r="Q89" s="361">
        <f t="shared" ref="Q89:Q100" si="9">SUM(K89:P89)</f>
        <v>2808279.1782877999</v>
      </c>
      <c r="R89" s="183" t="s">
        <v>45</v>
      </c>
      <c r="S89" s="709"/>
      <c r="T89" s="29"/>
      <c r="U89" s="29"/>
      <c r="V89" s="29"/>
      <c r="W89" s="136"/>
    </row>
    <row r="90" spans="1:23" s="22" customFormat="1" x14ac:dyDescent="0.2">
      <c r="A90" s="714">
        <v>2013</v>
      </c>
      <c r="B90" s="178" t="s">
        <v>34</v>
      </c>
      <c r="C90" s="425">
        <v>287868</v>
      </c>
      <c r="D90" s="351">
        <v>2482799.1707200003</v>
      </c>
      <c r="E90" s="351">
        <v>197018</v>
      </c>
      <c r="F90" s="351">
        <v>2285781</v>
      </c>
      <c r="G90" s="351">
        <v>125314</v>
      </c>
      <c r="H90" s="351">
        <v>0</v>
      </c>
      <c r="I90" s="351">
        <v>206160</v>
      </c>
      <c r="J90" s="351">
        <v>31167</v>
      </c>
      <c r="K90" s="350">
        <v>1969829.090031361</v>
      </c>
      <c r="L90" s="351">
        <v>390204</v>
      </c>
      <c r="M90" s="351">
        <v>18968</v>
      </c>
      <c r="N90" s="351">
        <v>197</v>
      </c>
      <c r="O90" s="351">
        <v>104685</v>
      </c>
      <c r="P90" s="351">
        <v>390072</v>
      </c>
      <c r="Q90" s="426">
        <f t="shared" si="9"/>
        <v>2873955.0900313612</v>
      </c>
      <c r="R90" s="146" t="s">
        <v>34</v>
      </c>
      <c r="S90" s="707">
        <v>2013</v>
      </c>
      <c r="T90" s="29"/>
      <c r="U90" s="29"/>
      <c r="V90" s="29"/>
      <c r="W90" s="136"/>
    </row>
    <row r="91" spans="1:23" s="22" customFormat="1" x14ac:dyDescent="0.2">
      <c r="A91" s="715"/>
      <c r="B91" s="179" t="s">
        <v>35</v>
      </c>
      <c r="C91" s="353">
        <v>283835</v>
      </c>
      <c r="D91" s="353">
        <v>2507594.8598499997</v>
      </c>
      <c r="E91" s="353">
        <v>197045</v>
      </c>
      <c r="F91" s="353">
        <v>2310550</v>
      </c>
      <c r="G91" s="353">
        <v>125038</v>
      </c>
      <c r="H91" s="353">
        <v>0</v>
      </c>
      <c r="I91" s="353">
        <v>205436</v>
      </c>
      <c r="J91" s="353">
        <v>31634</v>
      </c>
      <c r="K91" s="356">
        <v>1990069.8350256281</v>
      </c>
      <c r="L91" s="353">
        <v>384657</v>
      </c>
      <c r="M91" s="353">
        <v>18969</v>
      </c>
      <c r="N91" s="353">
        <v>198</v>
      </c>
      <c r="O91" s="353">
        <v>106027</v>
      </c>
      <c r="P91" s="353">
        <v>393305</v>
      </c>
      <c r="Q91" s="365">
        <f t="shared" si="9"/>
        <v>2893225.8350256281</v>
      </c>
      <c r="R91" s="182" t="s">
        <v>35</v>
      </c>
      <c r="S91" s="708"/>
      <c r="T91" s="29"/>
      <c r="U91" s="29"/>
      <c r="V91" s="29"/>
      <c r="W91" s="136"/>
    </row>
    <row r="92" spans="1:23" s="22" customFormat="1" x14ac:dyDescent="0.2">
      <c r="A92" s="715"/>
      <c r="B92" s="179" t="s">
        <v>36</v>
      </c>
      <c r="C92" s="353">
        <v>273315</v>
      </c>
      <c r="D92" s="353">
        <v>2490219.3187299999</v>
      </c>
      <c r="E92" s="353">
        <v>195114</v>
      </c>
      <c r="F92" s="353">
        <v>2295105</v>
      </c>
      <c r="G92" s="353">
        <v>145841</v>
      </c>
      <c r="H92" s="353">
        <v>0</v>
      </c>
      <c r="I92" s="353">
        <v>208108</v>
      </c>
      <c r="J92" s="353">
        <v>33455</v>
      </c>
      <c r="K92" s="356">
        <v>1999290.4219645413</v>
      </c>
      <c r="L92" s="353">
        <v>372966</v>
      </c>
      <c r="M92" s="353">
        <v>18971</v>
      </c>
      <c r="N92" s="353">
        <v>100</v>
      </c>
      <c r="O92" s="353">
        <v>101312</v>
      </c>
      <c r="P92" s="353">
        <v>396276</v>
      </c>
      <c r="Q92" s="365">
        <f t="shared" si="9"/>
        <v>2888915.4219645411</v>
      </c>
      <c r="R92" s="182" t="s">
        <v>36</v>
      </c>
      <c r="S92" s="708"/>
      <c r="T92" s="29"/>
      <c r="U92" s="29"/>
      <c r="V92" s="29"/>
      <c r="W92" s="136"/>
    </row>
    <row r="93" spans="1:23" s="22" customFormat="1" x14ac:dyDescent="0.2">
      <c r="A93" s="715"/>
      <c r="B93" s="179" t="s">
        <v>37</v>
      </c>
      <c r="C93" s="353">
        <v>249342</v>
      </c>
      <c r="D93" s="353">
        <v>2466653.83977</v>
      </c>
      <c r="E93" s="353">
        <v>194174</v>
      </c>
      <c r="F93" s="353">
        <v>2272480</v>
      </c>
      <c r="G93" s="353">
        <v>148582</v>
      </c>
      <c r="H93" s="353">
        <v>0</v>
      </c>
      <c r="I93" s="353">
        <v>215270</v>
      </c>
      <c r="J93" s="353">
        <v>33365</v>
      </c>
      <c r="K93" s="356">
        <v>1951482.7638466393</v>
      </c>
      <c r="L93" s="353">
        <v>379035</v>
      </c>
      <c r="M93" s="353">
        <v>18972</v>
      </c>
      <c r="N93" s="353">
        <v>100</v>
      </c>
      <c r="O93" s="353">
        <v>100604</v>
      </c>
      <c r="P93" s="353">
        <v>402114</v>
      </c>
      <c r="Q93" s="365">
        <f t="shared" si="9"/>
        <v>2852307.7638466395</v>
      </c>
      <c r="R93" s="147" t="s">
        <v>37</v>
      </c>
      <c r="S93" s="708"/>
      <c r="T93" s="29"/>
      <c r="U93" s="29"/>
      <c r="V93" s="29"/>
      <c r="W93" s="136"/>
    </row>
    <row r="94" spans="1:23" s="22" customFormat="1" x14ac:dyDescent="0.2">
      <c r="A94" s="715"/>
      <c r="B94" s="179" t="s">
        <v>38</v>
      </c>
      <c r="C94" s="353">
        <v>268998</v>
      </c>
      <c r="D94" s="353">
        <v>2477642.00575</v>
      </c>
      <c r="E94" s="353">
        <v>193449</v>
      </c>
      <c r="F94" s="353">
        <v>2284193</v>
      </c>
      <c r="G94" s="353">
        <v>151019</v>
      </c>
      <c r="H94" s="353">
        <v>0</v>
      </c>
      <c r="I94" s="353">
        <v>217934</v>
      </c>
      <c r="J94" s="353">
        <v>34189</v>
      </c>
      <c r="K94" s="356">
        <v>1974426.1302784795</v>
      </c>
      <c r="L94" s="353">
        <v>373398</v>
      </c>
      <c r="M94" s="353">
        <v>18973</v>
      </c>
      <c r="N94" s="353">
        <v>100</v>
      </c>
      <c r="O94" s="353">
        <v>116441</v>
      </c>
      <c r="P94" s="353">
        <v>404615</v>
      </c>
      <c r="Q94" s="365">
        <f t="shared" si="9"/>
        <v>2887953.1302784793</v>
      </c>
      <c r="R94" s="147" t="s">
        <v>46</v>
      </c>
      <c r="S94" s="708"/>
      <c r="T94" s="29"/>
      <c r="U94" s="29"/>
      <c r="V94" s="29"/>
      <c r="W94" s="136"/>
    </row>
    <row r="95" spans="1:23" s="22" customFormat="1" x14ac:dyDescent="0.2">
      <c r="A95" s="715"/>
      <c r="B95" s="179" t="s">
        <v>39</v>
      </c>
      <c r="C95" s="353">
        <v>275399</v>
      </c>
      <c r="D95" s="353">
        <v>2457469.9509300003</v>
      </c>
      <c r="E95" s="353">
        <v>178199</v>
      </c>
      <c r="F95" s="353">
        <v>2279272</v>
      </c>
      <c r="G95" s="353">
        <v>152937</v>
      </c>
      <c r="H95" s="353">
        <v>0</v>
      </c>
      <c r="I95" s="353">
        <v>240727</v>
      </c>
      <c r="J95" s="353">
        <v>33309</v>
      </c>
      <c r="K95" s="356">
        <v>2009651.816252477</v>
      </c>
      <c r="L95" s="353">
        <v>364200</v>
      </c>
      <c r="M95" s="353">
        <v>18974</v>
      </c>
      <c r="N95" s="353">
        <v>0</v>
      </c>
      <c r="O95" s="353">
        <v>116328</v>
      </c>
      <c r="P95" s="353">
        <v>405867</v>
      </c>
      <c r="Q95" s="365">
        <f t="shared" si="9"/>
        <v>2915020.816252477</v>
      </c>
      <c r="R95" s="147" t="s">
        <v>86</v>
      </c>
      <c r="S95" s="708"/>
      <c r="T95" s="29"/>
      <c r="U95" s="29"/>
      <c r="V95" s="29"/>
      <c r="W95" s="136"/>
    </row>
    <row r="96" spans="1:23" s="22" customFormat="1" x14ac:dyDescent="0.2">
      <c r="A96" s="715"/>
      <c r="B96" s="179" t="s">
        <v>40</v>
      </c>
      <c r="C96" s="353">
        <v>312928</v>
      </c>
      <c r="D96" s="353">
        <v>2505783.9509300003</v>
      </c>
      <c r="E96" s="353">
        <v>173935</v>
      </c>
      <c r="F96" s="353">
        <v>2331850</v>
      </c>
      <c r="G96" s="353">
        <v>153577</v>
      </c>
      <c r="H96" s="353">
        <v>0</v>
      </c>
      <c r="I96" s="353">
        <v>220978</v>
      </c>
      <c r="J96" s="353">
        <v>34151</v>
      </c>
      <c r="K96" s="356">
        <v>2075042.4467141011</v>
      </c>
      <c r="L96" s="353">
        <v>365047</v>
      </c>
      <c r="M96" s="353">
        <v>18976</v>
      </c>
      <c r="N96" s="353">
        <v>0</v>
      </c>
      <c r="O96" s="353">
        <v>115025</v>
      </c>
      <c r="P96" s="353">
        <v>411091</v>
      </c>
      <c r="Q96" s="365">
        <f t="shared" si="9"/>
        <v>2985181.4467141014</v>
      </c>
      <c r="R96" s="147" t="s">
        <v>77</v>
      </c>
      <c r="S96" s="708"/>
      <c r="T96" s="29"/>
      <c r="U96" s="29"/>
      <c r="V96" s="29"/>
      <c r="W96" s="136"/>
    </row>
    <row r="97" spans="1:25" s="22" customFormat="1" x14ac:dyDescent="0.2">
      <c r="A97" s="715"/>
      <c r="B97" s="179" t="s">
        <v>41</v>
      </c>
      <c r="C97" s="353">
        <v>348232</v>
      </c>
      <c r="D97" s="353">
        <v>2538251.6113</v>
      </c>
      <c r="E97" s="353">
        <v>174153</v>
      </c>
      <c r="F97" s="353">
        <v>2364096</v>
      </c>
      <c r="G97" s="353">
        <v>154179</v>
      </c>
      <c r="H97" s="353">
        <v>0</v>
      </c>
      <c r="I97" s="353">
        <v>218194</v>
      </c>
      <c r="J97" s="353">
        <v>34847</v>
      </c>
      <c r="K97" s="356">
        <v>2144343.0053641405</v>
      </c>
      <c r="L97" s="353">
        <v>355200</v>
      </c>
      <c r="M97" s="353">
        <v>18977</v>
      </c>
      <c r="N97" s="395">
        <v>0</v>
      </c>
      <c r="O97" s="353">
        <v>117375</v>
      </c>
      <c r="P97" s="353">
        <v>413957</v>
      </c>
      <c r="Q97" s="365">
        <f t="shared" si="9"/>
        <v>3049852.0053641405</v>
      </c>
      <c r="R97" s="147" t="s">
        <v>47</v>
      </c>
      <c r="S97" s="708"/>
      <c r="T97" s="29"/>
      <c r="U97" s="29"/>
      <c r="V97" s="29"/>
      <c r="W97" s="136"/>
    </row>
    <row r="98" spans="1:25" s="22" customFormat="1" x14ac:dyDescent="0.2">
      <c r="A98" s="715"/>
      <c r="B98" s="179" t="s">
        <v>42</v>
      </c>
      <c r="C98" s="353">
        <v>351735</v>
      </c>
      <c r="D98" s="353">
        <v>2536233.85458</v>
      </c>
      <c r="E98" s="353">
        <v>173078</v>
      </c>
      <c r="F98" s="353">
        <v>2363156</v>
      </c>
      <c r="G98" s="353">
        <v>171748</v>
      </c>
      <c r="H98" s="353">
        <v>0</v>
      </c>
      <c r="I98" s="353">
        <v>217561</v>
      </c>
      <c r="J98" s="353">
        <v>35636</v>
      </c>
      <c r="K98" s="356">
        <v>2172951.612905249</v>
      </c>
      <c r="L98" s="353">
        <v>344351</v>
      </c>
      <c r="M98" s="353">
        <v>18978</v>
      </c>
      <c r="N98" s="395">
        <v>0</v>
      </c>
      <c r="O98" s="353">
        <v>105816</v>
      </c>
      <c r="P98" s="353">
        <v>426466</v>
      </c>
      <c r="Q98" s="365">
        <f t="shared" si="9"/>
        <v>3068562.612905249</v>
      </c>
      <c r="R98" s="147" t="s">
        <v>42</v>
      </c>
      <c r="S98" s="708"/>
      <c r="T98" s="29"/>
      <c r="U98" s="29"/>
      <c r="V98" s="29"/>
      <c r="W98" s="136"/>
    </row>
    <row r="99" spans="1:25" s="22" customFormat="1" x14ac:dyDescent="0.2">
      <c r="A99" s="715"/>
      <c r="B99" s="179" t="s">
        <v>43</v>
      </c>
      <c r="C99" s="353">
        <v>336562</v>
      </c>
      <c r="D99" s="353">
        <v>2474543.85458</v>
      </c>
      <c r="E99" s="353">
        <v>172712</v>
      </c>
      <c r="F99" s="353">
        <v>2301834</v>
      </c>
      <c r="G99" s="353">
        <v>170399</v>
      </c>
      <c r="H99" s="353">
        <v>0</v>
      </c>
      <c r="I99" s="353">
        <v>220146</v>
      </c>
      <c r="J99" s="353">
        <v>36269</v>
      </c>
      <c r="K99" s="356">
        <v>2104280.735489618</v>
      </c>
      <c r="L99" s="353">
        <v>335042</v>
      </c>
      <c r="M99" s="353">
        <v>18979</v>
      </c>
      <c r="N99" s="353">
        <v>0</v>
      </c>
      <c r="O99" s="353">
        <v>105553</v>
      </c>
      <c r="P99" s="353">
        <v>428817</v>
      </c>
      <c r="Q99" s="365">
        <f>SUM(K99:P99)</f>
        <v>2992671.735489618</v>
      </c>
      <c r="R99" s="182" t="s">
        <v>48</v>
      </c>
      <c r="S99" s="708"/>
      <c r="T99" s="29"/>
      <c r="U99" s="29"/>
      <c r="V99" s="29"/>
      <c r="W99" s="157"/>
    </row>
    <row r="100" spans="1:25" s="22" customFormat="1" x14ac:dyDescent="0.2">
      <c r="A100" s="715"/>
      <c r="B100" s="179" t="s">
        <v>44</v>
      </c>
      <c r="C100" s="353">
        <v>327017</v>
      </c>
      <c r="D100" s="353">
        <v>2463860.9286600002</v>
      </c>
      <c r="E100" s="353">
        <v>169390</v>
      </c>
      <c r="F100" s="353">
        <v>2294469</v>
      </c>
      <c r="G100" s="353">
        <v>169295</v>
      </c>
      <c r="H100" s="353">
        <v>0</v>
      </c>
      <c r="I100" s="353">
        <v>220309</v>
      </c>
      <c r="J100" s="353">
        <v>36099</v>
      </c>
      <c r="K100" s="356">
        <v>2084939.4863976724</v>
      </c>
      <c r="L100" s="353">
        <v>340774</v>
      </c>
      <c r="M100" s="353">
        <v>14980</v>
      </c>
      <c r="N100" s="353">
        <v>0</v>
      </c>
      <c r="O100" s="353">
        <v>111659</v>
      </c>
      <c r="P100" s="353">
        <v>422640</v>
      </c>
      <c r="Q100" s="365">
        <f t="shared" si="9"/>
        <v>2974992.4863976724</v>
      </c>
      <c r="R100" s="182" t="s">
        <v>44</v>
      </c>
      <c r="S100" s="708"/>
      <c r="T100" s="29"/>
      <c r="U100" s="29"/>
      <c r="V100" s="29"/>
      <c r="W100" s="157"/>
    </row>
    <row r="101" spans="1:25" s="136" customFormat="1" x14ac:dyDescent="0.2">
      <c r="A101" s="746"/>
      <c r="B101" s="180" t="s">
        <v>45</v>
      </c>
      <c r="C101" s="359">
        <v>392066</v>
      </c>
      <c r="D101" s="359">
        <v>2413979.2437100001</v>
      </c>
      <c r="E101" s="359">
        <v>188965</v>
      </c>
      <c r="F101" s="359">
        <v>2225014</v>
      </c>
      <c r="G101" s="359">
        <v>161502</v>
      </c>
      <c r="H101" s="359">
        <v>0</v>
      </c>
      <c r="I101" s="359">
        <v>213479</v>
      </c>
      <c r="J101" s="359">
        <v>32820</v>
      </c>
      <c r="K101" s="358">
        <v>2097699.3258141596</v>
      </c>
      <c r="L101" s="359">
        <v>323009</v>
      </c>
      <c r="M101" s="359">
        <v>14980</v>
      </c>
      <c r="N101" s="366">
        <v>0</v>
      </c>
      <c r="O101" s="359">
        <v>125730</v>
      </c>
      <c r="P101" s="359">
        <v>397817</v>
      </c>
      <c r="Q101" s="361">
        <f t="shared" ref="Q101:Q113" si="10">SUM(K101:P101)</f>
        <v>2959235.3258141596</v>
      </c>
      <c r="R101" s="183" t="s">
        <v>45</v>
      </c>
      <c r="S101" s="709"/>
      <c r="T101" s="29"/>
      <c r="U101" s="29"/>
      <c r="V101" s="29"/>
      <c r="W101" s="157"/>
      <c r="X101" s="159"/>
    </row>
    <row r="102" spans="1:25" s="136" customFormat="1" x14ac:dyDescent="0.2">
      <c r="A102" s="714">
        <v>2014</v>
      </c>
      <c r="B102" s="179" t="s">
        <v>34</v>
      </c>
      <c r="C102" s="353">
        <v>372817</v>
      </c>
      <c r="D102" s="353">
        <v>2407860.4021299998</v>
      </c>
      <c r="E102" s="353">
        <v>188844</v>
      </c>
      <c r="F102" s="353">
        <v>2219018</v>
      </c>
      <c r="G102" s="353">
        <v>178617</v>
      </c>
      <c r="H102" s="353">
        <v>0</v>
      </c>
      <c r="I102" s="353">
        <v>219916</v>
      </c>
      <c r="J102" s="427">
        <v>32842</v>
      </c>
      <c r="K102" s="350">
        <v>2096721.2181715502</v>
      </c>
      <c r="L102" s="353">
        <v>323238</v>
      </c>
      <c r="M102" s="353">
        <v>14981</v>
      </c>
      <c r="N102" s="353">
        <v>0</v>
      </c>
      <c r="O102" s="427">
        <v>107283</v>
      </c>
      <c r="P102" s="427">
        <v>415301</v>
      </c>
      <c r="Q102" s="365">
        <f t="shared" si="10"/>
        <v>2957524.21817155</v>
      </c>
      <c r="R102" s="146" t="s">
        <v>34</v>
      </c>
      <c r="S102" s="714">
        <v>2014</v>
      </c>
      <c r="T102" s="29"/>
      <c r="U102" s="29"/>
      <c r="V102" s="29"/>
      <c r="W102" s="157"/>
      <c r="Y102" s="157"/>
    </row>
    <row r="103" spans="1:25" s="136" customFormat="1" x14ac:dyDescent="0.2">
      <c r="A103" s="715"/>
      <c r="B103" s="179" t="s">
        <v>35</v>
      </c>
      <c r="C103" s="353">
        <v>381492</v>
      </c>
      <c r="D103" s="353">
        <v>2415021.4021299998</v>
      </c>
      <c r="E103" s="353">
        <v>188263</v>
      </c>
      <c r="F103" s="353">
        <v>2226757</v>
      </c>
      <c r="G103" s="353">
        <v>175354</v>
      </c>
      <c r="H103" s="353">
        <v>0</v>
      </c>
      <c r="I103" s="353">
        <v>221470</v>
      </c>
      <c r="J103" s="427">
        <v>33848</v>
      </c>
      <c r="K103" s="356">
        <v>2101683.2375148153</v>
      </c>
      <c r="L103" s="353">
        <v>330310</v>
      </c>
      <c r="M103" s="353">
        <v>14982</v>
      </c>
      <c r="N103" s="353">
        <v>0</v>
      </c>
      <c r="O103" s="427">
        <v>106485</v>
      </c>
      <c r="P103" s="427">
        <v>417762</v>
      </c>
      <c r="Q103" s="365">
        <f t="shared" si="10"/>
        <v>2971222.2375148153</v>
      </c>
      <c r="R103" s="147" t="s">
        <v>35</v>
      </c>
      <c r="S103" s="715"/>
      <c r="T103" s="29"/>
      <c r="U103" s="29"/>
      <c r="V103" s="29"/>
      <c r="W103" s="157"/>
      <c r="Y103" s="157"/>
    </row>
    <row r="104" spans="1:25" s="136" customFormat="1" x14ac:dyDescent="0.2">
      <c r="A104" s="715"/>
      <c r="B104" s="179" t="s">
        <v>36</v>
      </c>
      <c r="C104" s="353">
        <v>331224</v>
      </c>
      <c r="D104" s="353">
        <v>2405005.4021299998</v>
      </c>
      <c r="E104" s="353">
        <v>183809</v>
      </c>
      <c r="F104" s="353">
        <v>2221194</v>
      </c>
      <c r="G104" s="353">
        <v>223614</v>
      </c>
      <c r="H104" s="353">
        <v>0</v>
      </c>
      <c r="I104" s="353">
        <v>226785</v>
      </c>
      <c r="J104" s="427">
        <v>33147</v>
      </c>
      <c r="K104" s="356">
        <v>2104272.3756215279</v>
      </c>
      <c r="L104" s="353">
        <v>324731</v>
      </c>
      <c r="M104" s="353">
        <v>14983</v>
      </c>
      <c r="N104" s="353">
        <v>0</v>
      </c>
      <c r="O104" s="427">
        <v>103849</v>
      </c>
      <c r="P104" s="427">
        <v>421834</v>
      </c>
      <c r="Q104" s="365">
        <f t="shared" si="10"/>
        <v>2969669.3756215279</v>
      </c>
      <c r="R104" s="147" t="s">
        <v>36</v>
      </c>
      <c r="S104" s="715"/>
      <c r="T104" s="29"/>
      <c r="U104" s="29"/>
      <c r="V104" s="29"/>
      <c r="W104" s="157"/>
      <c r="Y104" s="157"/>
    </row>
    <row r="105" spans="1:25" s="136" customFormat="1" x14ac:dyDescent="0.2">
      <c r="A105" s="715"/>
      <c r="B105" s="179" t="s">
        <v>37</v>
      </c>
      <c r="C105" s="353">
        <v>317961</v>
      </c>
      <c r="D105" s="353">
        <v>2386572.4021299998</v>
      </c>
      <c r="E105" s="353">
        <v>183572</v>
      </c>
      <c r="F105" s="353">
        <v>2203003</v>
      </c>
      <c r="G105" s="353">
        <v>231205</v>
      </c>
      <c r="H105" s="353">
        <v>0</v>
      </c>
      <c r="I105" s="353">
        <v>235338</v>
      </c>
      <c r="J105" s="427">
        <v>33549</v>
      </c>
      <c r="K105" s="356">
        <v>2094841.8459253174</v>
      </c>
      <c r="L105" s="353">
        <v>312522</v>
      </c>
      <c r="M105" s="353">
        <v>14983</v>
      </c>
      <c r="N105" s="353">
        <v>0</v>
      </c>
      <c r="O105" s="427">
        <v>106163</v>
      </c>
      <c r="P105" s="427">
        <v>425446</v>
      </c>
      <c r="Q105" s="365">
        <f t="shared" si="10"/>
        <v>2953955.8459253171</v>
      </c>
      <c r="R105" s="147" t="s">
        <v>37</v>
      </c>
      <c r="S105" s="715"/>
      <c r="T105" s="29"/>
      <c r="U105" s="29"/>
      <c r="V105" s="29"/>
      <c r="W105" s="157"/>
      <c r="Y105" s="157"/>
    </row>
    <row r="106" spans="1:25" s="136" customFormat="1" x14ac:dyDescent="0.2">
      <c r="A106" s="715"/>
      <c r="B106" s="179" t="s">
        <v>38</v>
      </c>
      <c r="C106" s="353">
        <v>337517</v>
      </c>
      <c r="D106" s="353">
        <v>2383092.4021299998</v>
      </c>
      <c r="E106" s="353">
        <v>186118</v>
      </c>
      <c r="F106" s="353">
        <v>2196975</v>
      </c>
      <c r="G106" s="353">
        <v>242149</v>
      </c>
      <c r="H106" s="353">
        <v>0</v>
      </c>
      <c r="I106" s="353">
        <v>235088</v>
      </c>
      <c r="J106" s="427">
        <v>33862</v>
      </c>
      <c r="K106" s="356">
        <v>2114305.982260657</v>
      </c>
      <c r="L106" s="353">
        <v>309067</v>
      </c>
      <c r="M106" s="353">
        <v>14984</v>
      </c>
      <c r="N106" s="353">
        <v>0</v>
      </c>
      <c r="O106" s="427">
        <v>112456</v>
      </c>
      <c r="P106" s="427">
        <v>427053</v>
      </c>
      <c r="Q106" s="365">
        <f t="shared" si="10"/>
        <v>2977865.982260657</v>
      </c>
      <c r="R106" s="147" t="s">
        <v>46</v>
      </c>
      <c r="S106" s="715"/>
      <c r="T106" s="29"/>
      <c r="U106" s="29"/>
      <c r="V106" s="29"/>
      <c r="W106" s="157"/>
      <c r="Y106" s="157"/>
    </row>
    <row r="107" spans="1:25" s="136" customFormat="1" x14ac:dyDescent="0.2">
      <c r="A107" s="715"/>
      <c r="B107" s="179" t="s">
        <v>39</v>
      </c>
      <c r="C107" s="353">
        <v>386191</v>
      </c>
      <c r="D107" s="353">
        <v>2376221.2707099998</v>
      </c>
      <c r="E107" s="353">
        <v>180505</v>
      </c>
      <c r="F107" s="353">
        <v>2195716</v>
      </c>
      <c r="G107" s="353">
        <v>223076</v>
      </c>
      <c r="H107" s="353">
        <v>0</v>
      </c>
      <c r="I107" s="353">
        <v>234256</v>
      </c>
      <c r="J107" s="427">
        <v>33987</v>
      </c>
      <c r="K107" s="356">
        <v>2146449.7226181938</v>
      </c>
      <c r="L107" s="353">
        <v>303905</v>
      </c>
      <c r="M107" s="353">
        <v>14985</v>
      </c>
      <c r="N107" s="353">
        <v>0</v>
      </c>
      <c r="O107" s="427">
        <v>111812</v>
      </c>
      <c r="P107" s="427">
        <v>428102</v>
      </c>
      <c r="Q107" s="365">
        <f t="shared" si="10"/>
        <v>3005253.7226181938</v>
      </c>
      <c r="R107" s="147" t="s">
        <v>86</v>
      </c>
      <c r="S107" s="715"/>
      <c r="T107" s="29"/>
      <c r="U107" s="29"/>
      <c r="V107" s="29"/>
      <c r="W107" s="157"/>
      <c r="Y107" s="157"/>
    </row>
    <row r="108" spans="1:25" s="136" customFormat="1" x14ac:dyDescent="0.2">
      <c r="A108" s="715"/>
      <c r="B108" s="179" t="s">
        <v>40</v>
      </c>
      <c r="C108" s="353">
        <v>393246</v>
      </c>
      <c r="D108" s="353">
        <v>2402654.0164299998</v>
      </c>
      <c r="E108" s="353">
        <v>180889</v>
      </c>
      <c r="F108" s="353">
        <v>2221767</v>
      </c>
      <c r="G108" s="353">
        <v>222420</v>
      </c>
      <c r="H108" s="353">
        <v>0</v>
      </c>
      <c r="I108" s="353">
        <v>242478</v>
      </c>
      <c r="J108" s="427">
        <v>34526</v>
      </c>
      <c r="K108" s="356">
        <v>2188179.3102359595</v>
      </c>
      <c r="L108" s="353">
        <v>300467</v>
      </c>
      <c r="M108" s="353">
        <v>14986</v>
      </c>
      <c r="N108" s="353">
        <v>0</v>
      </c>
      <c r="O108" s="427">
        <v>111350</v>
      </c>
      <c r="P108" s="427">
        <v>430402</v>
      </c>
      <c r="Q108" s="365">
        <f t="shared" si="10"/>
        <v>3045384.3102359595</v>
      </c>
      <c r="R108" s="147" t="s">
        <v>77</v>
      </c>
      <c r="S108" s="715"/>
      <c r="T108" s="29"/>
      <c r="U108" s="29"/>
      <c r="V108" s="29"/>
      <c r="W108" s="157"/>
      <c r="Y108" s="157"/>
    </row>
    <row r="109" spans="1:25" s="136" customFormat="1" x14ac:dyDescent="0.2">
      <c r="A109" s="715"/>
      <c r="B109" s="179" t="s">
        <v>41</v>
      </c>
      <c r="C109" s="353">
        <v>417858</v>
      </c>
      <c r="D109" s="353">
        <v>2453019.83898</v>
      </c>
      <c r="E109" s="353">
        <v>178819</v>
      </c>
      <c r="F109" s="353">
        <v>2274200</v>
      </c>
      <c r="G109" s="353">
        <v>222241</v>
      </c>
      <c r="H109" s="353">
        <v>0</v>
      </c>
      <c r="I109" s="353">
        <v>243919</v>
      </c>
      <c r="J109" s="427">
        <v>34110</v>
      </c>
      <c r="K109" s="356">
        <v>2254452.5741140675</v>
      </c>
      <c r="L109" s="353">
        <v>298764</v>
      </c>
      <c r="M109" s="353">
        <v>14986</v>
      </c>
      <c r="N109" s="353">
        <v>0</v>
      </c>
      <c r="O109" s="427">
        <v>115623</v>
      </c>
      <c r="P109" s="427">
        <v>440279</v>
      </c>
      <c r="Q109" s="365">
        <f t="shared" si="10"/>
        <v>3124104.5741140675</v>
      </c>
      <c r="R109" s="147" t="s">
        <v>47</v>
      </c>
      <c r="S109" s="715"/>
      <c r="T109" s="29"/>
      <c r="U109" s="29"/>
      <c r="V109" s="29"/>
      <c r="W109" s="157"/>
      <c r="Y109" s="157"/>
    </row>
    <row r="110" spans="1:25" s="136" customFormat="1" x14ac:dyDescent="0.2">
      <c r="A110" s="715"/>
      <c r="B110" s="179" t="s">
        <v>42</v>
      </c>
      <c r="C110" s="353">
        <v>419124</v>
      </c>
      <c r="D110" s="353">
        <v>2443286.53363</v>
      </c>
      <c r="E110" s="353">
        <v>176767</v>
      </c>
      <c r="F110" s="353">
        <v>2266520</v>
      </c>
      <c r="G110" s="353">
        <v>223165</v>
      </c>
      <c r="H110" s="353">
        <v>0</v>
      </c>
      <c r="I110" s="353">
        <v>237990</v>
      </c>
      <c r="J110" s="427">
        <v>34594</v>
      </c>
      <c r="K110" s="356">
        <v>2268027.0204403866</v>
      </c>
      <c r="L110" s="353">
        <v>276526</v>
      </c>
      <c r="M110" s="353">
        <v>14987</v>
      </c>
      <c r="N110" s="353">
        <v>0</v>
      </c>
      <c r="O110" s="427">
        <v>110701</v>
      </c>
      <c r="P110" s="427">
        <v>441961</v>
      </c>
      <c r="Q110" s="365">
        <f t="shared" si="10"/>
        <v>3112202.0204403866</v>
      </c>
      <c r="R110" s="147" t="s">
        <v>42</v>
      </c>
      <c r="S110" s="715"/>
      <c r="T110" s="29"/>
      <c r="U110" s="29"/>
      <c r="V110" s="29"/>
      <c r="W110" s="157"/>
      <c r="Y110" s="157"/>
    </row>
    <row r="111" spans="1:25" s="136" customFormat="1" x14ac:dyDescent="0.2">
      <c r="A111" s="715"/>
      <c r="B111" s="179" t="s">
        <v>43</v>
      </c>
      <c r="C111" s="353">
        <v>424314</v>
      </c>
      <c r="D111" s="353">
        <v>2424058.0005799998</v>
      </c>
      <c r="E111" s="353">
        <v>175715</v>
      </c>
      <c r="F111" s="353">
        <v>2248343</v>
      </c>
      <c r="G111" s="353">
        <v>205569</v>
      </c>
      <c r="H111" s="353">
        <v>0</v>
      </c>
      <c r="I111" s="353">
        <v>244458</v>
      </c>
      <c r="J111" s="427">
        <v>34272</v>
      </c>
      <c r="K111" s="356">
        <v>2251517.7937938627</v>
      </c>
      <c r="L111" s="353">
        <v>260432</v>
      </c>
      <c r="M111" s="353">
        <v>14988</v>
      </c>
      <c r="N111" s="353">
        <v>0</v>
      </c>
      <c r="O111" s="427">
        <v>117664</v>
      </c>
      <c r="P111" s="427">
        <v>443811</v>
      </c>
      <c r="Q111" s="365">
        <f t="shared" si="10"/>
        <v>3088412.7937938627</v>
      </c>
      <c r="R111" s="147" t="s">
        <v>48</v>
      </c>
      <c r="S111" s="715"/>
      <c r="T111" s="29"/>
      <c r="U111" s="29"/>
      <c r="V111" s="29"/>
      <c r="W111" s="19"/>
      <c r="Y111" s="157"/>
    </row>
    <row r="112" spans="1:25" s="136" customFormat="1" x14ac:dyDescent="0.2">
      <c r="A112" s="715"/>
      <c r="B112" s="179" t="s">
        <v>44</v>
      </c>
      <c r="C112" s="353">
        <v>437966</v>
      </c>
      <c r="D112" s="353">
        <v>2426521.6027299999</v>
      </c>
      <c r="E112" s="353">
        <v>174190</v>
      </c>
      <c r="F112" s="353">
        <v>2252331</v>
      </c>
      <c r="G112" s="353">
        <v>211547</v>
      </c>
      <c r="H112" s="353">
        <v>0</v>
      </c>
      <c r="I112" s="353">
        <v>239265</v>
      </c>
      <c r="J112" s="427">
        <v>33779</v>
      </c>
      <c r="K112" s="356">
        <v>2274853.3820364554</v>
      </c>
      <c r="L112" s="353">
        <v>249936</v>
      </c>
      <c r="M112" s="353">
        <v>14989</v>
      </c>
      <c r="N112" s="353">
        <v>0</v>
      </c>
      <c r="O112" s="427">
        <v>123196</v>
      </c>
      <c r="P112" s="427">
        <v>444352</v>
      </c>
      <c r="Q112" s="365">
        <f t="shared" si="10"/>
        <v>3107326.3820364554</v>
      </c>
      <c r="R112" s="147" t="s">
        <v>44</v>
      </c>
      <c r="S112" s="715"/>
      <c r="T112" s="29"/>
      <c r="U112" s="29"/>
      <c r="V112" s="29"/>
      <c r="W112" s="19"/>
      <c r="Y112" s="157"/>
    </row>
    <row r="113" spans="1:25" s="136" customFormat="1" x14ac:dyDescent="0.2">
      <c r="A113" s="746"/>
      <c r="B113" s="180" t="s">
        <v>45</v>
      </c>
      <c r="C113" s="358">
        <v>498636</v>
      </c>
      <c r="D113" s="359">
        <v>2367179.45389</v>
      </c>
      <c r="E113" s="359">
        <v>172652</v>
      </c>
      <c r="F113" s="359">
        <v>2194526</v>
      </c>
      <c r="G113" s="359">
        <v>242717</v>
      </c>
      <c r="H113" s="359">
        <v>0</v>
      </c>
      <c r="I113" s="359">
        <v>235735</v>
      </c>
      <c r="J113" s="428">
        <v>35357</v>
      </c>
      <c r="K113" s="358">
        <v>2308148.3913369076</v>
      </c>
      <c r="L113" s="359">
        <v>248655</v>
      </c>
      <c r="M113" s="359">
        <v>14989</v>
      </c>
      <c r="N113" s="359">
        <v>0</v>
      </c>
      <c r="O113" s="428">
        <v>120429</v>
      </c>
      <c r="P113" s="428">
        <v>444035</v>
      </c>
      <c r="Q113" s="361">
        <f t="shared" si="10"/>
        <v>3136256.3913369076</v>
      </c>
      <c r="R113" s="148" t="s">
        <v>45</v>
      </c>
      <c r="S113" s="746"/>
      <c r="T113" s="29"/>
      <c r="U113" s="29"/>
      <c r="V113" s="29"/>
      <c r="W113" s="19"/>
      <c r="Y113" s="157"/>
    </row>
    <row r="114" spans="1:25" s="136" customFormat="1" x14ac:dyDescent="0.2">
      <c r="A114" s="714">
        <v>2015</v>
      </c>
      <c r="B114" s="178" t="s">
        <v>34</v>
      </c>
      <c r="C114" s="353">
        <v>472466</v>
      </c>
      <c r="D114" s="353">
        <v>2355294.0385500002</v>
      </c>
      <c r="E114" s="353">
        <v>170260</v>
      </c>
      <c r="F114" s="353">
        <v>2185034</v>
      </c>
      <c r="G114" s="353">
        <v>272622</v>
      </c>
      <c r="H114" s="353">
        <v>0</v>
      </c>
      <c r="I114" s="353">
        <v>239210</v>
      </c>
      <c r="J114" s="429">
        <v>34480</v>
      </c>
      <c r="K114" s="356">
        <v>2311335.4440112961</v>
      </c>
      <c r="L114" s="353">
        <v>241738</v>
      </c>
      <c r="M114" s="353">
        <v>14990</v>
      </c>
      <c r="N114" s="353">
        <v>0</v>
      </c>
      <c r="O114" s="427">
        <v>121859</v>
      </c>
      <c r="P114" s="427">
        <v>444925</v>
      </c>
      <c r="Q114" s="365">
        <f t="shared" ref="Q114:Q130" si="11">+P114+O114+N114+M114+L114+K114</f>
        <v>3134847.4440112961</v>
      </c>
      <c r="R114" s="179" t="s">
        <v>34</v>
      </c>
      <c r="S114" s="714">
        <v>2015</v>
      </c>
      <c r="T114" s="29"/>
      <c r="U114" s="29"/>
      <c r="V114" s="29"/>
      <c r="W114" s="19"/>
      <c r="Y114" s="157"/>
    </row>
    <row r="115" spans="1:25" s="136" customFormat="1" x14ac:dyDescent="0.2">
      <c r="A115" s="715"/>
      <c r="B115" s="179" t="s">
        <v>35</v>
      </c>
      <c r="C115" s="353">
        <v>418392</v>
      </c>
      <c r="D115" s="353">
        <v>2375202.59424</v>
      </c>
      <c r="E115" s="353">
        <v>169814</v>
      </c>
      <c r="F115" s="353">
        <v>2205389</v>
      </c>
      <c r="G115" s="353">
        <v>286934</v>
      </c>
      <c r="H115" s="353">
        <v>0</v>
      </c>
      <c r="I115" s="353">
        <v>240200</v>
      </c>
      <c r="J115" s="427">
        <v>34357</v>
      </c>
      <c r="K115" s="356">
        <v>2295357.6172894305</v>
      </c>
      <c r="L115" s="353">
        <v>237278</v>
      </c>
      <c r="M115" s="353">
        <v>14991</v>
      </c>
      <c r="N115" s="353">
        <v>0</v>
      </c>
      <c r="O115" s="427">
        <v>120873</v>
      </c>
      <c r="P115" s="427">
        <v>448056</v>
      </c>
      <c r="Q115" s="365">
        <f t="shared" si="11"/>
        <v>3116555.6172894305</v>
      </c>
      <c r="R115" s="179" t="s">
        <v>35</v>
      </c>
      <c r="S115" s="715"/>
      <c r="T115" s="29"/>
      <c r="U115" s="29"/>
      <c r="V115" s="29"/>
      <c r="W115" s="168"/>
      <c r="Y115" s="157"/>
    </row>
    <row r="116" spans="1:25" s="136" customFormat="1" x14ac:dyDescent="0.2">
      <c r="A116" s="715"/>
      <c r="B116" s="179" t="s">
        <v>36</v>
      </c>
      <c r="C116" s="353">
        <v>418284</v>
      </c>
      <c r="D116" s="353">
        <v>2340752.89041</v>
      </c>
      <c r="E116" s="353">
        <v>169901</v>
      </c>
      <c r="F116" s="353">
        <v>2170854</v>
      </c>
      <c r="G116" s="353">
        <v>340031</v>
      </c>
      <c r="H116" s="353">
        <v>0</v>
      </c>
      <c r="I116" s="353">
        <v>244262</v>
      </c>
      <c r="J116" s="427">
        <v>34787</v>
      </c>
      <c r="K116" s="356">
        <v>2314639.3884189487</v>
      </c>
      <c r="L116" s="353">
        <v>248129</v>
      </c>
      <c r="M116" s="353">
        <v>14992</v>
      </c>
      <c r="N116" s="353">
        <v>0</v>
      </c>
      <c r="O116" s="427">
        <v>113756</v>
      </c>
      <c r="P116" s="427">
        <v>447125</v>
      </c>
      <c r="Q116" s="365">
        <f t="shared" si="11"/>
        <v>3138641.3884189487</v>
      </c>
      <c r="R116" s="179" t="s">
        <v>36</v>
      </c>
      <c r="S116" s="715"/>
      <c r="T116" s="29"/>
      <c r="U116" s="29"/>
      <c r="V116" s="29"/>
      <c r="W116" s="168"/>
    </row>
    <row r="117" spans="1:25" s="136" customFormat="1" x14ac:dyDescent="0.2">
      <c r="A117" s="715"/>
      <c r="B117" s="179" t="s">
        <v>37</v>
      </c>
      <c r="C117" s="353">
        <v>420884</v>
      </c>
      <c r="D117" s="353">
        <v>2366748.4843800003</v>
      </c>
      <c r="E117" s="353">
        <v>169864</v>
      </c>
      <c r="F117" s="353">
        <v>2196885</v>
      </c>
      <c r="G117" s="353">
        <v>340018</v>
      </c>
      <c r="H117" s="353">
        <v>0</v>
      </c>
      <c r="I117" s="353">
        <v>254663</v>
      </c>
      <c r="J117" s="427">
        <v>34808</v>
      </c>
      <c r="K117" s="356">
        <v>2337500.7791214655</v>
      </c>
      <c r="L117" s="353">
        <v>250663</v>
      </c>
      <c r="M117" s="353">
        <v>14992</v>
      </c>
      <c r="N117" s="353">
        <v>0</v>
      </c>
      <c r="O117" s="427">
        <v>115983</v>
      </c>
      <c r="P117" s="427">
        <v>458501</v>
      </c>
      <c r="Q117" s="365">
        <f t="shared" si="11"/>
        <v>3177639.7791214655</v>
      </c>
      <c r="R117" s="179" t="s">
        <v>37</v>
      </c>
      <c r="S117" s="715"/>
      <c r="T117" s="29"/>
      <c r="U117" s="29"/>
      <c r="V117" s="29"/>
      <c r="W117" s="168"/>
    </row>
    <row r="118" spans="1:25" s="136" customFormat="1" x14ac:dyDescent="0.2">
      <c r="A118" s="715"/>
      <c r="B118" s="179" t="s">
        <v>38</v>
      </c>
      <c r="C118" s="353">
        <v>421832</v>
      </c>
      <c r="D118" s="353">
        <v>2408116.5904299999</v>
      </c>
      <c r="E118" s="353">
        <v>171505</v>
      </c>
      <c r="F118" s="353">
        <v>2236614</v>
      </c>
      <c r="G118" s="353">
        <v>341620</v>
      </c>
      <c r="H118" s="353">
        <v>0</v>
      </c>
      <c r="I118" s="353">
        <v>258324</v>
      </c>
      <c r="J118" s="427">
        <v>36849</v>
      </c>
      <c r="K118" s="356">
        <v>2376583.2110578278</v>
      </c>
      <c r="L118" s="353">
        <v>252415</v>
      </c>
      <c r="M118" s="353">
        <v>14993</v>
      </c>
      <c r="N118" s="353">
        <v>0</v>
      </c>
      <c r="O118" s="427">
        <v>121235</v>
      </c>
      <c r="P118" s="427">
        <v>456314</v>
      </c>
      <c r="Q118" s="365">
        <f t="shared" si="11"/>
        <v>3221540.2110578278</v>
      </c>
      <c r="R118" s="147" t="s">
        <v>46</v>
      </c>
      <c r="S118" s="715"/>
      <c r="T118" s="29"/>
      <c r="U118" s="29"/>
      <c r="V118" s="29"/>
      <c r="W118" s="168"/>
    </row>
    <row r="119" spans="1:25" s="136" customFormat="1" x14ac:dyDescent="0.2">
      <c r="A119" s="715"/>
      <c r="B119" s="179" t="s">
        <v>39</v>
      </c>
      <c r="C119" s="353">
        <v>456650</v>
      </c>
      <c r="D119" s="353">
        <v>2381278.33066</v>
      </c>
      <c r="E119" s="353">
        <v>166877</v>
      </c>
      <c r="F119" s="353">
        <v>2214401</v>
      </c>
      <c r="G119" s="353">
        <v>342838</v>
      </c>
      <c r="H119" s="353">
        <v>0</v>
      </c>
      <c r="I119" s="353">
        <v>259113</v>
      </c>
      <c r="J119" s="427">
        <v>36737</v>
      </c>
      <c r="K119" s="356">
        <v>2403110.0708925533</v>
      </c>
      <c r="L119" s="353">
        <v>254408</v>
      </c>
      <c r="M119" s="353">
        <v>14994</v>
      </c>
      <c r="N119" s="353">
        <v>0</v>
      </c>
      <c r="O119" s="427">
        <v>108458</v>
      </c>
      <c r="P119" s="427">
        <v>455293</v>
      </c>
      <c r="Q119" s="365">
        <f t="shared" si="11"/>
        <v>3236263.0708925533</v>
      </c>
      <c r="R119" s="147" t="s">
        <v>86</v>
      </c>
      <c r="S119" s="715"/>
      <c r="T119" s="29"/>
      <c r="U119" s="29"/>
      <c r="V119" s="29"/>
      <c r="W119" s="168"/>
    </row>
    <row r="120" spans="1:25" s="136" customFormat="1" x14ac:dyDescent="0.2">
      <c r="A120" s="715"/>
      <c r="B120" s="179" t="s">
        <v>40</v>
      </c>
      <c r="C120" s="353">
        <v>509295</v>
      </c>
      <c r="D120" s="353">
        <v>2408163.27489</v>
      </c>
      <c r="E120" s="353">
        <v>167554</v>
      </c>
      <c r="F120" s="353">
        <v>2240607</v>
      </c>
      <c r="G120" s="353">
        <v>333886</v>
      </c>
      <c r="H120" s="353">
        <v>0</v>
      </c>
      <c r="I120" s="353">
        <v>280660</v>
      </c>
      <c r="J120" s="427">
        <v>36997</v>
      </c>
      <c r="K120" s="356">
        <v>2477765.9405008503</v>
      </c>
      <c r="L120" s="353">
        <v>258660</v>
      </c>
      <c r="M120" s="353">
        <v>14995</v>
      </c>
      <c r="N120" s="353">
        <v>0</v>
      </c>
      <c r="O120" s="427">
        <v>105948</v>
      </c>
      <c r="P120" s="427">
        <v>470080</v>
      </c>
      <c r="Q120" s="365">
        <f t="shared" si="11"/>
        <v>3327448.9405008503</v>
      </c>
      <c r="R120" s="147" t="s">
        <v>77</v>
      </c>
      <c r="S120" s="715"/>
      <c r="T120" s="29"/>
      <c r="U120" s="29"/>
      <c r="V120" s="29"/>
      <c r="W120" s="168"/>
    </row>
    <row r="121" spans="1:25" s="136" customFormat="1" x14ac:dyDescent="0.2">
      <c r="A121" s="715"/>
      <c r="B121" s="179" t="s">
        <v>41</v>
      </c>
      <c r="C121" s="353">
        <v>558281</v>
      </c>
      <c r="D121" s="353">
        <v>2473873.8106399998</v>
      </c>
      <c r="E121" s="353">
        <v>163334</v>
      </c>
      <c r="F121" s="353">
        <v>2310538</v>
      </c>
      <c r="G121" s="353">
        <v>335799</v>
      </c>
      <c r="H121" s="353">
        <v>0</v>
      </c>
      <c r="I121" s="353">
        <v>292558</v>
      </c>
      <c r="J121" s="427">
        <v>36857</v>
      </c>
      <c r="K121" s="356">
        <v>2599184.1185500431</v>
      </c>
      <c r="L121" s="353">
        <v>257410</v>
      </c>
      <c r="M121" s="353">
        <v>14995</v>
      </c>
      <c r="N121" s="353">
        <v>0</v>
      </c>
      <c r="O121" s="427">
        <v>110941</v>
      </c>
      <c r="P121" s="427">
        <v>477792</v>
      </c>
      <c r="Q121" s="365">
        <f t="shared" si="11"/>
        <v>3460322.1185500431</v>
      </c>
      <c r="R121" s="147" t="s">
        <v>47</v>
      </c>
      <c r="S121" s="715"/>
      <c r="T121" s="29"/>
      <c r="U121" s="29"/>
      <c r="V121" s="29"/>
      <c r="W121" s="168"/>
    </row>
    <row r="122" spans="1:25" s="136" customFormat="1" x14ac:dyDescent="0.2">
      <c r="A122" s="715"/>
      <c r="B122" s="179" t="s">
        <v>42</v>
      </c>
      <c r="C122" s="353">
        <v>575689</v>
      </c>
      <c r="D122" s="353">
        <v>2543605.0134199997</v>
      </c>
      <c r="E122" s="353">
        <v>165039</v>
      </c>
      <c r="F122" s="353">
        <v>2378566</v>
      </c>
      <c r="G122" s="353">
        <v>293182</v>
      </c>
      <c r="H122" s="353">
        <v>0</v>
      </c>
      <c r="I122" s="353">
        <v>275470</v>
      </c>
      <c r="J122" s="427">
        <v>35754</v>
      </c>
      <c r="K122" s="356">
        <v>2623877.5248670024</v>
      </c>
      <c r="L122" s="353">
        <v>262357</v>
      </c>
      <c r="M122" s="353">
        <v>14996</v>
      </c>
      <c r="N122" s="353">
        <v>0</v>
      </c>
      <c r="O122" s="427">
        <v>120539</v>
      </c>
      <c r="P122" s="427">
        <v>465380</v>
      </c>
      <c r="Q122" s="365">
        <f t="shared" si="11"/>
        <v>3487149.5248670024</v>
      </c>
      <c r="R122" s="147" t="s">
        <v>42</v>
      </c>
      <c r="S122" s="715"/>
      <c r="T122" s="29"/>
      <c r="U122" s="29"/>
      <c r="V122" s="29"/>
      <c r="W122" s="168"/>
    </row>
    <row r="123" spans="1:25" s="136" customFormat="1" x14ac:dyDescent="0.2">
      <c r="A123" s="715"/>
      <c r="B123" s="179" t="s">
        <v>43</v>
      </c>
      <c r="C123" s="353">
        <v>590226</v>
      </c>
      <c r="D123" s="353">
        <v>2539498.6734099998</v>
      </c>
      <c r="E123" s="353">
        <v>159466</v>
      </c>
      <c r="F123" s="353">
        <v>2380032</v>
      </c>
      <c r="G123" s="353">
        <v>305743</v>
      </c>
      <c r="H123" s="353">
        <v>0</v>
      </c>
      <c r="I123" s="353">
        <v>280232</v>
      </c>
      <c r="J123" s="427">
        <v>35215</v>
      </c>
      <c r="K123" s="356">
        <v>2658265.4690277865</v>
      </c>
      <c r="L123" s="353">
        <v>262420</v>
      </c>
      <c r="M123" s="353">
        <v>14997</v>
      </c>
      <c r="N123" s="353">
        <v>0</v>
      </c>
      <c r="O123" s="427">
        <v>116978</v>
      </c>
      <c r="P123" s="427">
        <v>468357</v>
      </c>
      <c r="Q123" s="365">
        <f t="shared" si="11"/>
        <v>3521017.4690277865</v>
      </c>
      <c r="R123" s="147" t="s">
        <v>48</v>
      </c>
      <c r="S123" s="715"/>
      <c r="T123" s="29"/>
      <c r="U123" s="29"/>
      <c r="V123" s="29"/>
      <c r="W123" s="168"/>
    </row>
    <row r="124" spans="1:25" s="136" customFormat="1" x14ac:dyDescent="0.2">
      <c r="A124" s="715"/>
      <c r="B124" s="179" t="s">
        <v>44</v>
      </c>
      <c r="C124" s="353">
        <v>589793</v>
      </c>
      <c r="D124" s="353">
        <v>2512179.3749199999</v>
      </c>
      <c r="E124" s="353">
        <v>155933</v>
      </c>
      <c r="F124" s="353">
        <v>2356246</v>
      </c>
      <c r="G124" s="353">
        <v>332471</v>
      </c>
      <c r="H124" s="353">
        <v>0</v>
      </c>
      <c r="I124" s="353">
        <v>280369</v>
      </c>
      <c r="J124" s="427">
        <v>34882</v>
      </c>
      <c r="K124" s="356">
        <v>2658852.7924554124</v>
      </c>
      <c r="L124" s="353">
        <v>264902</v>
      </c>
      <c r="M124" s="353">
        <v>14998</v>
      </c>
      <c r="N124" s="353">
        <v>0</v>
      </c>
      <c r="O124" s="427">
        <v>112173</v>
      </c>
      <c r="P124" s="427">
        <v>473069</v>
      </c>
      <c r="Q124" s="365">
        <f t="shared" si="11"/>
        <v>3523994.7924554124</v>
      </c>
      <c r="R124" s="147" t="s">
        <v>44</v>
      </c>
      <c r="S124" s="715"/>
      <c r="T124" s="29"/>
      <c r="U124" s="29"/>
      <c r="V124" s="29"/>
      <c r="W124" s="168"/>
    </row>
    <row r="125" spans="1:25" s="136" customFormat="1" x14ac:dyDescent="0.2">
      <c r="A125" s="746"/>
      <c r="B125" s="180" t="s">
        <v>45</v>
      </c>
      <c r="C125" s="358">
        <v>640033</v>
      </c>
      <c r="D125" s="359">
        <v>2385582.03051</v>
      </c>
      <c r="E125" s="359">
        <v>147532</v>
      </c>
      <c r="F125" s="359">
        <v>2238050</v>
      </c>
      <c r="G125" s="359">
        <v>353053</v>
      </c>
      <c r="H125" s="359">
        <v>0</v>
      </c>
      <c r="I125" s="359">
        <v>281128</v>
      </c>
      <c r="J125" s="428">
        <v>40680</v>
      </c>
      <c r="K125" s="358">
        <v>2624978.2762187794</v>
      </c>
      <c r="L125" s="359">
        <v>260300</v>
      </c>
      <c r="M125" s="359">
        <v>14998</v>
      </c>
      <c r="N125" s="359">
        <v>0</v>
      </c>
      <c r="O125" s="428">
        <v>109595</v>
      </c>
      <c r="P125" s="428">
        <v>461714</v>
      </c>
      <c r="Q125" s="365">
        <f t="shared" si="11"/>
        <v>3471585.2762187794</v>
      </c>
      <c r="R125" s="148" t="s">
        <v>45</v>
      </c>
      <c r="S125" s="746"/>
      <c r="T125" s="29"/>
      <c r="U125" s="29"/>
      <c r="V125" s="29"/>
      <c r="W125" s="168"/>
    </row>
    <row r="126" spans="1:25" s="19" customFormat="1" x14ac:dyDescent="0.2">
      <c r="A126" s="707">
        <v>2016</v>
      </c>
      <c r="B126" s="178" t="s">
        <v>34</v>
      </c>
      <c r="C126" s="353">
        <v>615379</v>
      </c>
      <c r="D126" s="353">
        <v>2380626.8325899998</v>
      </c>
      <c r="E126" s="353">
        <v>144774</v>
      </c>
      <c r="F126" s="353">
        <v>2235853</v>
      </c>
      <c r="G126" s="353">
        <v>352394</v>
      </c>
      <c r="H126" s="351">
        <v>0</v>
      </c>
      <c r="I126" s="353">
        <v>288738</v>
      </c>
      <c r="J126" s="429">
        <v>40762</v>
      </c>
      <c r="K126" s="356">
        <v>2607505.1925600003</v>
      </c>
      <c r="L126" s="353">
        <v>249907</v>
      </c>
      <c r="M126" s="353">
        <v>14999</v>
      </c>
      <c r="N126" s="351">
        <v>0</v>
      </c>
      <c r="O126" s="429">
        <v>111216</v>
      </c>
      <c r="P126" s="429">
        <v>467976</v>
      </c>
      <c r="Q126" s="426">
        <f t="shared" si="11"/>
        <v>3451603.1925600003</v>
      </c>
      <c r="R126" s="181" t="s">
        <v>34</v>
      </c>
      <c r="S126" s="707">
        <v>2016</v>
      </c>
      <c r="T126" s="29"/>
      <c r="U126" s="29"/>
      <c r="V126" s="29"/>
      <c r="W126" s="168"/>
    </row>
    <row r="127" spans="1:25" s="19" customFormat="1" x14ac:dyDescent="0.2">
      <c r="A127" s="708"/>
      <c r="B127" s="153" t="s">
        <v>35</v>
      </c>
      <c r="C127" s="353">
        <v>601605</v>
      </c>
      <c r="D127" s="353">
        <v>2375128.8454600009</v>
      </c>
      <c r="E127" s="353">
        <v>144788</v>
      </c>
      <c r="F127" s="353">
        <v>2230342</v>
      </c>
      <c r="G127" s="353">
        <v>371129</v>
      </c>
      <c r="H127" s="353">
        <v>0</v>
      </c>
      <c r="I127" s="353">
        <v>297890</v>
      </c>
      <c r="J127" s="427">
        <v>40572</v>
      </c>
      <c r="K127" s="356">
        <v>2615715.8869500002</v>
      </c>
      <c r="L127" s="353">
        <v>252220</v>
      </c>
      <c r="M127" s="353">
        <v>15000</v>
      </c>
      <c r="N127" s="353">
        <v>0</v>
      </c>
      <c r="O127" s="427">
        <v>109342</v>
      </c>
      <c r="P127" s="427">
        <v>468116</v>
      </c>
      <c r="Q127" s="365">
        <f t="shared" si="11"/>
        <v>3460393.8869500002</v>
      </c>
      <c r="R127" s="182" t="s">
        <v>35</v>
      </c>
      <c r="S127" s="708"/>
      <c r="T127" s="29"/>
      <c r="U127" s="29"/>
      <c r="V127" s="29"/>
      <c r="W127" s="168"/>
    </row>
    <row r="128" spans="1:25" s="19" customFormat="1" x14ac:dyDescent="0.2">
      <c r="A128" s="708"/>
      <c r="B128" s="179" t="s">
        <v>36</v>
      </c>
      <c r="C128" s="353">
        <v>564625</v>
      </c>
      <c r="D128" s="353">
        <v>2374564.8251599991</v>
      </c>
      <c r="E128" s="353">
        <v>144387</v>
      </c>
      <c r="F128" s="353">
        <v>2230178</v>
      </c>
      <c r="G128" s="353">
        <v>406340</v>
      </c>
      <c r="H128" s="353">
        <v>66</v>
      </c>
      <c r="I128" s="353">
        <v>279996</v>
      </c>
      <c r="J128" s="427">
        <v>40825</v>
      </c>
      <c r="K128" s="356">
        <v>2610437.0588599998</v>
      </c>
      <c r="L128" s="353">
        <v>251134</v>
      </c>
      <c r="M128" s="353">
        <v>0</v>
      </c>
      <c r="N128" s="353">
        <v>0</v>
      </c>
      <c r="O128" s="427">
        <v>109375</v>
      </c>
      <c r="P128" s="427">
        <v>469437</v>
      </c>
      <c r="Q128" s="365">
        <f t="shared" si="11"/>
        <v>3440383.0588599998</v>
      </c>
      <c r="R128" s="182" t="s">
        <v>36</v>
      </c>
      <c r="S128" s="708"/>
      <c r="T128" s="29"/>
      <c r="U128" s="29"/>
      <c r="V128" s="29"/>
      <c r="W128" s="168"/>
    </row>
    <row r="129" spans="1:23" s="19" customFormat="1" x14ac:dyDescent="0.2">
      <c r="A129" s="708"/>
      <c r="B129" s="179" t="s">
        <v>37</v>
      </c>
      <c r="C129" s="353">
        <v>588049</v>
      </c>
      <c r="D129" s="353">
        <v>2361029.5279000001</v>
      </c>
      <c r="E129" s="353">
        <v>143450</v>
      </c>
      <c r="F129" s="353">
        <v>2217577</v>
      </c>
      <c r="G129" s="353">
        <v>396431</v>
      </c>
      <c r="H129" s="353">
        <v>161</v>
      </c>
      <c r="I129" s="353">
        <v>286752</v>
      </c>
      <c r="J129" s="427">
        <v>40772</v>
      </c>
      <c r="K129" s="356">
        <v>2609635.6324800001</v>
      </c>
      <c r="L129" s="353">
        <v>250364</v>
      </c>
      <c r="M129" s="353">
        <v>0</v>
      </c>
      <c r="N129" s="353">
        <v>0</v>
      </c>
      <c r="O129" s="427">
        <v>113571</v>
      </c>
      <c r="P129" s="427">
        <v>474628</v>
      </c>
      <c r="Q129" s="365">
        <f t="shared" si="11"/>
        <v>3448198.6324800001</v>
      </c>
      <c r="R129" s="182" t="s">
        <v>37</v>
      </c>
      <c r="S129" s="708"/>
      <c r="T129" s="29"/>
      <c r="U129" s="29"/>
      <c r="V129" s="29"/>
      <c r="W129" s="168"/>
    </row>
    <row r="130" spans="1:23" s="19" customFormat="1" x14ac:dyDescent="0.2">
      <c r="A130" s="708"/>
      <c r="B130" s="179" t="s">
        <v>38</v>
      </c>
      <c r="C130" s="353">
        <v>605003</v>
      </c>
      <c r="D130" s="353">
        <v>2372800.2099200003</v>
      </c>
      <c r="E130" s="353">
        <v>143818</v>
      </c>
      <c r="F130" s="353">
        <v>2228982</v>
      </c>
      <c r="G130" s="353">
        <v>391247</v>
      </c>
      <c r="H130" s="353">
        <v>390</v>
      </c>
      <c r="I130" s="353">
        <v>290220</v>
      </c>
      <c r="J130" s="427">
        <v>41141</v>
      </c>
      <c r="K130" s="356">
        <v>2623326.7439900003</v>
      </c>
      <c r="L130" s="353">
        <v>265499</v>
      </c>
      <c r="M130" s="353">
        <v>0</v>
      </c>
      <c r="N130" s="353">
        <v>21</v>
      </c>
      <c r="O130" s="427">
        <v>109030</v>
      </c>
      <c r="P130" s="427">
        <v>476823</v>
      </c>
      <c r="Q130" s="365">
        <f t="shared" si="11"/>
        <v>3474699.7439900003</v>
      </c>
      <c r="R130" s="182" t="s">
        <v>46</v>
      </c>
      <c r="S130" s="708"/>
      <c r="T130" s="29"/>
      <c r="U130" s="29"/>
      <c r="V130" s="29"/>
      <c r="W130" s="168"/>
    </row>
    <row r="131" spans="1:23" s="19" customFormat="1" x14ac:dyDescent="0.2">
      <c r="A131" s="708"/>
      <c r="B131" s="179" t="s">
        <v>39</v>
      </c>
      <c r="C131" s="353">
        <v>640910</v>
      </c>
      <c r="D131" s="353">
        <v>2377510.7195800003</v>
      </c>
      <c r="E131" s="353">
        <v>144123</v>
      </c>
      <c r="F131" s="353">
        <v>2233388</v>
      </c>
      <c r="G131" s="353">
        <v>389557</v>
      </c>
      <c r="H131" s="353">
        <v>102</v>
      </c>
      <c r="I131" s="353">
        <v>289104</v>
      </c>
      <c r="J131" s="427">
        <v>41214</v>
      </c>
      <c r="K131" s="356">
        <v>2626009.3750999998</v>
      </c>
      <c r="L131" s="353">
        <v>277127</v>
      </c>
      <c r="M131" s="353">
        <v>0</v>
      </c>
      <c r="N131" s="353">
        <v>416</v>
      </c>
      <c r="O131" s="427">
        <v>119765</v>
      </c>
      <c r="P131" s="427">
        <v>488531</v>
      </c>
      <c r="Q131" s="365">
        <f t="shared" ref="Q131:Q138" si="12">+P131+O131+N131+M131+L131+K131</f>
        <v>3511848.3750999998</v>
      </c>
      <c r="R131" s="182" t="s">
        <v>86</v>
      </c>
      <c r="S131" s="708"/>
      <c r="T131" s="29"/>
      <c r="U131" s="29"/>
      <c r="V131" s="29"/>
      <c r="W131" s="168"/>
    </row>
    <row r="132" spans="1:23" s="168" customFormat="1" x14ac:dyDescent="0.2">
      <c r="A132" s="708"/>
      <c r="B132" s="179" t="s">
        <v>40</v>
      </c>
      <c r="C132" s="353">
        <v>678863</v>
      </c>
      <c r="D132" s="353">
        <v>2452392.9157400001</v>
      </c>
      <c r="E132" s="353">
        <v>143386</v>
      </c>
      <c r="F132" s="353">
        <v>2309006</v>
      </c>
      <c r="G132" s="353">
        <v>389394</v>
      </c>
      <c r="H132" s="353">
        <v>115</v>
      </c>
      <c r="I132" s="353">
        <v>295849</v>
      </c>
      <c r="J132" s="427">
        <v>41177</v>
      </c>
      <c r="K132" s="356">
        <v>2741881.0572600001</v>
      </c>
      <c r="L132" s="353">
        <v>283019</v>
      </c>
      <c r="M132" s="353">
        <v>0</v>
      </c>
      <c r="N132" s="353">
        <v>605</v>
      </c>
      <c r="O132" s="427">
        <v>115044</v>
      </c>
      <c r="P132" s="427">
        <v>491502</v>
      </c>
      <c r="Q132" s="365">
        <f>+P132+O132+N132+M132+L132+K132</f>
        <v>3632051.0572600001</v>
      </c>
      <c r="R132" s="182" t="s">
        <v>77</v>
      </c>
      <c r="S132" s="708"/>
      <c r="T132" s="29"/>
      <c r="U132" s="29"/>
      <c r="V132" s="29"/>
    </row>
    <row r="133" spans="1:23" s="168" customFormat="1" x14ac:dyDescent="0.2">
      <c r="A133" s="708"/>
      <c r="B133" s="179" t="s">
        <v>41</v>
      </c>
      <c r="C133" s="353">
        <v>697319</v>
      </c>
      <c r="D133" s="353">
        <v>2489690.1540400004</v>
      </c>
      <c r="E133" s="353">
        <v>140953</v>
      </c>
      <c r="F133" s="353">
        <v>2348735</v>
      </c>
      <c r="G133" s="353">
        <v>391768</v>
      </c>
      <c r="H133" s="353">
        <v>40</v>
      </c>
      <c r="I133" s="353">
        <v>293400</v>
      </c>
      <c r="J133" s="427">
        <v>41122</v>
      </c>
      <c r="K133" s="356">
        <v>2802391.3354799999</v>
      </c>
      <c r="L133" s="353">
        <v>279576</v>
      </c>
      <c r="M133" s="353">
        <v>0</v>
      </c>
      <c r="N133" s="353">
        <v>709</v>
      </c>
      <c r="O133" s="427">
        <v>111168</v>
      </c>
      <c r="P133" s="427">
        <v>496299</v>
      </c>
      <c r="Q133" s="365">
        <f t="shared" si="12"/>
        <v>3690143.3354799999</v>
      </c>
      <c r="R133" s="182" t="s">
        <v>47</v>
      </c>
      <c r="S133" s="708"/>
      <c r="T133" s="29"/>
      <c r="U133" s="29"/>
      <c r="V133" s="29"/>
    </row>
    <row r="134" spans="1:23" s="168" customFormat="1" x14ac:dyDescent="0.2">
      <c r="A134" s="708"/>
      <c r="B134" s="179" t="s">
        <v>42</v>
      </c>
      <c r="C134" s="353">
        <v>716457</v>
      </c>
      <c r="D134" s="353">
        <v>2506596.7967400001</v>
      </c>
      <c r="E134" s="353">
        <v>132158</v>
      </c>
      <c r="F134" s="353">
        <v>2374439</v>
      </c>
      <c r="G134" s="353">
        <v>391312</v>
      </c>
      <c r="H134" s="353">
        <v>84</v>
      </c>
      <c r="I134" s="353">
        <v>298689</v>
      </c>
      <c r="J134" s="427">
        <v>41100</v>
      </c>
      <c r="K134" s="356">
        <v>2854133.4622499999</v>
      </c>
      <c r="L134" s="353">
        <v>272790</v>
      </c>
      <c r="M134" s="353">
        <v>0</v>
      </c>
      <c r="N134" s="353">
        <v>813</v>
      </c>
      <c r="O134" s="427">
        <v>110412</v>
      </c>
      <c r="P134" s="427">
        <v>501733</v>
      </c>
      <c r="Q134" s="365">
        <f t="shared" si="12"/>
        <v>3739881.4622499999</v>
      </c>
      <c r="R134" s="182" t="s">
        <v>42</v>
      </c>
      <c r="S134" s="708"/>
      <c r="T134" s="29"/>
      <c r="U134" s="29"/>
      <c r="V134" s="29"/>
    </row>
    <row r="135" spans="1:23" s="168" customFormat="1" x14ac:dyDescent="0.2">
      <c r="A135" s="708"/>
      <c r="B135" s="179" t="s">
        <v>43</v>
      </c>
      <c r="C135" s="353">
        <v>728001</v>
      </c>
      <c r="D135" s="353">
        <v>2501510.6756799999</v>
      </c>
      <c r="E135" s="353">
        <v>134334</v>
      </c>
      <c r="F135" s="353">
        <v>2367175</v>
      </c>
      <c r="G135" s="353">
        <v>374791</v>
      </c>
      <c r="H135" s="353">
        <v>96</v>
      </c>
      <c r="I135" s="353">
        <v>303222</v>
      </c>
      <c r="J135" s="427">
        <v>41196</v>
      </c>
      <c r="K135" s="356">
        <v>2841954.0672900002</v>
      </c>
      <c r="L135" s="353">
        <v>273421</v>
      </c>
      <c r="M135" s="353">
        <v>0</v>
      </c>
      <c r="N135" s="353">
        <v>1195</v>
      </c>
      <c r="O135" s="427">
        <v>113874</v>
      </c>
      <c r="P135" s="427">
        <v>501644</v>
      </c>
      <c r="Q135" s="365">
        <f t="shared" si="12"/>
        <v>3732088.0672900002</v>
      </c>
      <c r="R135" s="182" t="s">
        <v>48</v>
      </c>
      <c r="S135" s="708"/>
      <c r="T135" s="29"/>
      <c r="U135" s="29"/>
      <c r="V135" s="29"/>
    </row>
    <row r="136" spans="1:23" s="168" customFormat="1" x14ac:dyDescent="0.2">
      <c r="A136" s="708"/>
      <c r="B136" s="179" t="s">
        <v>44</v>
      </c>
      <c r="C136" s="353">
        <v>744201</v>
      </c>
      <c r="D136" s="353">
        <v>2445334.9715499999</v>
      </c>
      <c r="E136" s="353">
        <v>137407</v>
      </c>
      <c r="F136" s="353">
        <v>2307930</v>
      </c>
      <c r="G136" s="353">
        <v>441590</v>
      </c>
      <c r="H136" s="353">
        <v>157</v>
      </c>
      <c r="I136" s="353">
        <v>301012</v>
      </c>
      <c r="J136" s="427">
        <v>41591</v>
      </c>
      <c r="K136" s="356">
        <v>2852215.8717399999</v>
      </c>
      <c r="L136" s="353">
        <v>276000</v>
      </c>
      <c r="M136" s="353">
        <v>0</v>
      </c>
      <c r="N136" s="353">
        <v>670</v>
      </c>
      <c r="O136" s="427">
        <v>125037</v>
      </c>
      <c r="P136" s="427">
        <v>499371</v>
      </c>
      <c r="Q136" s="365">
        <f t="shared" si="12"/>
        <v>3753293.8717399999</v>
      </c>
      <c r="R136" s="147" t="s">
        <v>44</v>
      </c>
      <c r="S136" s="708"/>
      <c r="T136" s="29"/>
      <c r="U136" s="29"/>
      <c r="V136" s="29"/>
    </row>
    <row r="137" spans="1:23" s="168" customFormat="1" x14ac:dyDescent="0.2">
      <c r="A137" s="709"/>
      <c r="B137" s="180" t="s">
        <v>45</v>
      </c>
      <c r="C137" s="358">
        <v>798215</v>
      </c>
      <c r="D137" s="359">
        <v>2415818.9572100001</v>
      </c>
      <c r="E137" s="359">
        <v>141916</v>
      </c>
      <c r="F137" s="359">
        <v>2273902</v>
      </c>
      <c r="G137" s="359">
        <v>456792</v>
      </c>
      <c r="H137" s="359">
        <v>165</v>
      </c>
      <c r="I137" s="359">
        <v>307418</v>
      </c>
      <c r="J137" s="428">
        <v>46236</v>
      </c>
      <c r="K137" s="358">
        <v>2871679.3578699999</v>
      </c>
      <c r="L137" s="359">
        <v>308969</v>
      </c>
      <c r="M137" s="359">
        <v>0</v>
      </c>
      <c r="N137" s="359">
        <v>757</v>
      </c>
      <c r="O137" s="428">
        <v>121665</v>
      </c>
      <c r="P137" s="428">
        <v>487184</v>
      </c>
      <c r="Q137" s="361">
        <f t="shared" si="12"/>
        <v>3790254.3578699999</v>
      </c>
      <c r="R137" s="147" t="s">
        <v>45</v>
      </c>
      <c r="S137" s="708"/>
      <c r="T137" s="29"/>
      <c r="U137" s="29"/>
      <c r="V137" s="29"/>
    </row>
    <row r="138" spans="1:23" s="168" customFormat="1" x14ac:dyDescent="0.2">
      <c r="A138" s="707">
        <v>2017</v>
      </c>
      <c r="B138" s="178" t="s">
        <v>34</v>
      </c>
      <c r="C138" s="353">
        <v>774048</v>
      </c>
      <c r="D138" s="353">
        <v>2416509.7238500002</v>
      </c>
      <c r="E138" s="353">
        <v>142022</v>
      </c>
      <c r="F138" s="353">
        <v>2274489</v>
      </c>
      <c r="G138" s="353">
        <v>452278</v>
      </c>
      <c r="H138" s="353">
        <v>207</v>
      </c>
      <c r="I138" s="353">
        <v>315399</v>
      </c>
      <c r="J138" s="427">
        <v>48997</v>
      </c>
      <c r="K138" s="356">
        <v>2851450.5717999996</v>
      </c>
      <c r="L138" s="353">
        <v>305359</v>
      </c>
      <c r="M138" s="353">
        <v>0</v>
      </c>
      <c r="N138" s="353">
        <v>683</v>
      </c>
      <c r="O138" s="427">
        <v>116790</v>
      </c>
      <c r="P138" s="427">
        <v>493145</v>
      </c>
      <c r="Q138" s="364">
        <f t="shared" si="12"/>
        <v>3767427.5717999996</v>
      </c>
      <c r="R138" s="181" t="s">
        <v>34</v>
      </c>
      <c r="S138" s="707">
        <v>2017</v>
      </c>
      <c r="T138" s="29"/>
      <c r="U138" s="29"/>
      <c r="V138" s="29"/>
    </row>
    <row r="139" spans="1:23" s="168" customFormat="1" x14ac:dyDescent="0.2">
      <c r="A139" s="708"/>
      <c r="B139" s="179" t="s">
        <v>35</v>
      </c>
      <c r="C139" s="353">
        <v>757628</v>
      </c>
      <c r="D139" s="353">
        <v>2433193.6685800003</v>
      </c>
      <c r="E139" s="353">
        <v>137669</v>
      </c>
      <c r="F139" s="353">
        <v>2295525</v>
      </c>
      <c r="G139" s="353">
        <v>440816</v>
      </c>
      <c r="H139" s="353">
        <v>210</v>
      </c>
      <c r="I139" s="353">
        <v>329792</v>
      </c>
      <c r="J139" s="427">
        <v>49279</v>
      </c>
      <c r="K139" s="356">
        <v>2837191.47279</v>
      </c>
      <c r="L139" s="353">
        <v>320090</v>
      </c>
      <c r="M139" s="353">
        <v>0</v>
      </c>
      <c r="N139" s="353">
        <v>721</v>
      </c>
      <c r="O139" s="427">
        <v>118315</v>
      </c>
      <c r="P139" s="427">
        <v>498377</v>
      </c>
      <c r="Q139" s="364">
        <f t="shared" ref="Q139:Q144" si="13">+P139+O139+N139+M139+L139+K139</f>
        <v>3774694.47279</v>
      </c>
      <c r="R139" s="182" t="s">
        <v>35</v>
      </c>
      <c r="S139" s="708"/>
      <c r="T139" s="29"/>
      <c r="U139" s="29"/>
      <c r="V139" s="29"/>
    </row>
    <row r="140" spans="1:23" s="168" customFormat="1" x14ac:dyDescent="0.2">
      <c r="A140" s="708"/>
      <c r="B140" s="179" t="s">
        <v>36</v>
      </c>
      <c r="C140" s="353">
        <v>694676</v>
      </c>
      <c r="D140" s="353">
        <v>2505963.1286800001</v>
      </c>
      <c r="E140" s="353">
        <v>139426</v>
      </c>
      <c r="F140" s="353">
        <v>2366539</v>
      </c>
      <c r="G140" s="353">
        <v>463881</v>
      </c>
      <c r="H140" s="353">
        <v>41</v>
      </c>
      <c r="I140" s="353">
        <v>320772</v>
      </c>
      <c r="J140" s="427">
        <v>49028</v>
      </c>
      <c r="K140" s="356">
        <v>2857419.1714399997</v>
      </c>
      <c r="L140" s="353">
        <v>321648</v>
      </c>
      <c r="M140" s="353">
        <v>0</v>
      </c>
      <c r="N140" s="353">
        <v>0</v>
      </c>
      <c r="O140" s="427">
        <v>122891</v>
      </c>
      <c r="P140" s="427">
        <v>494924</v>
      </c>
      <c r="Q140" s="364">
        <f>+P140+O140+N140+M140+L140+K140</f>
        <v>3796882.1714399997</v>
      </c>
      <c r="R140" s="182" t="s">
        <v>36</v>
      </c>
      <c r="S140" s="708"/>
      <c r="T140" s="29"/>
      <c r="U140" s="29"/>
      <c r="V140" s="29"/>
    </row>
    <row r="141" spans="1:23" s="168" customFormat="1" x14ac:dyDescent="0.2">
      <c r="A141" s="708"/>
      <c r="B141" s="179" t="s">
        <v>37</v>
      </c>
      <c r="C141" s="353">
        <v>671220</v>
      </c>
      <c r="D141" s="353">
        <v>2568069.4415199999</v>
      </c>
      <c r="E141" s="353">
        <v>138628</v>
      </c>
      <c r="F141" s="353">
        <v>2429443</v>
      </c>
      <c r="G141" s="353">
        <v>461695</v>
      </c>
      <c r="H141" s="353">
        <v>119</v>
      </c>
      <c r="I141" s="353">
        <v>327501</v>
      </c>
      <c r="J141" s="427">
        <v>49034</v>
      </c>
      <c r="K141" s="356">
        <v>2865449.8490400002</v>
      </c>
      <c r="L141" s="353">
        <v>349339</v>
      </c>
      <c r="M141" s="353">
        <v>0</v>
      </c>
      <c r="N141" s="353">
        <v>2</v>
      </c>
      <c r="O141" s="427">
        <v>125448</v>
      </c>
      <c r="P141" s="427">
        <v>500707</v>
      </c>
      <c r="Q141" s="364">
        <f t="shared" si="13"/>
        <v>3840945.8490400002</v>
      </c>
      <c r="R141" s="182" t="s">
        <v>37</v>
      </c>
      <c r="S141" s="708"/>
      <c r="T141" s="29"/>
      <c r="U141" s="29"/>
      <c r="V141" s="29"/>
    </row>
    <row r="142" spans="1:23" s="168" customFormat="1" x14ac:dyDescent="0.2">
      <c r="A142" s="708"/>
      <c r="B142" s="179" t="s">
        <v>38</v>
      </c>
      <c r="C142" s="353">
        <v>676664</v>
      </c>
      <c r="D142" s="353">
        <v>2626752.65772</v>
      </c>
      <c r="E142" s="353">
        <v>140017</v>
      </c>
      <c r="F142" s="353">
        <v>2486734</v>
      </c>
      <c r="G142" s="353">
        <v>461870</v>
      </c>
      <c r="H142" s="427">
        <v>9</v>
      </c>
      <c r="I142" s="353">
        <v>322377</v>
      </c>
      <c r="J142" s="427">
        <v>48944</v>
      </c>
      <c r="K142" s="356">
        <v>2909228.8376100003</v>
      </c>
      <c r="L142" s="353">
        <v>361362</v>
      </c>
      <c r="M142" s="353">
        <v>0</v>
      </c>
      <c r="N142" s="353">
        <v>4</v>
      </c>
      <c r="O142" s="427">
        <v>129233</v>
      </c>
      <c r="P142" s="427">
        <v>498882</v>
      </c>
      <c r="Q142" s="364">
        <f t="shared" si="13"/>
        <v>3898709.8376100003</v>
      </c>
      <c r="R142" s="182" t="s">
        <v>46</v>
      </c>
      <c r="S142" s="708"/>
      <c r="T142" s="29"/>
      <c r="U142" s="29"/>
      <c r="V142" s="29"/>
    </row>
    <row r="143" spans="1:23" s="168" customFormat="1" x14ac:dyDescent="0.2">
      <c r="A143" s="708"/>
      <c r="B143" s="179" t="s">
        <v>39</v>
      </c>
      <c r="C143" s="353">
        <v>690354</v>
      </c>
      <c r="D143" s="353">
        <v>2599231.3463599999</v>
      </c>
      <c r="E143" s="353">
        <v>138605</v>
      </c>
      <c r="F143" s="353">
        <v>2460626</v>
      </c>
      <c r="G143" s="353">
        <v>462272</v>
      </c>
      <c r="H143" s="427">
        <v>0</v>
      </c>
      <c r="I143" s="353">
        <v>323101</v>
      </c>
      <c r="J143" s="427">
        <v>46134</v>
      </c>
      <c r="K143" s="356">
        <v>2912267.9654899994</v>
      </c>
      <c r="L143" s="353">
        <v>350795</v>
      </c>
      <c r="M143" s="353">
        <v>0</v>
      </c>
      <c r="N143" s="353">
        <v>141</v>
      </c>
      <c r="O143" s="427">
        <v>125443</v>
      </c>
      <c r="P143" s="427">
        <v>501573</v>
      </c>
      <c r="Q143" s="364">
        <f t="shared" si="13"/>
        <v>3890219.9654899994</v>
      </c>
      <c r="R143" s="182" t="s">
        <v>86</v>
      </c>
      <c r="S143" s="708"/>
      <c r="T143" s="29"/>
      <c r="U143" s="29"/>
      <c r="V143" s="29"/>
    </row>
    <row r="144" spans="1:23" s="168" customFormat="1" x14ac:dyDescent="0.2">
      <c r="A144" s="708"/>
      <c r="B144" s="179" t="s">
        <v>40</v>
      </c>
      <c r="C144" s="353">
        <v>738335</v>
      </c>
      <c r="D144" s="353">
        <v>2633258.4824300003</v>
      </c>
      <c r="E144" s="353">
        <v>127739</v>
      </c>
      <c r="F144" s="353">
        <v>2505518</v>
      </c>
      <c r="G144" s="353">
        <v>462500</v>
      </c>
      <c r="H144" s="427">
        <v>0</v>
      </c>
      <c r="I144" s="353">
        <v>329253</v>
      </c>
      <c r="J144" s="427">
        <v>47162</v>
      </c>
      <c r="K144" s="356">
        <v>3025531.6533499998</v>
      </c>
      <c r="L144" s="353">
        <v>331637</v>
      </c>
      <c r="M144" s="353">
        <v>0</v>
      </c>
      <c r="N144" s="353">
        <v>174</v>
      </c>
      <c r="O144" s="427">
        <v>126844</v>
      </c>
      <c r="P144" s="427">
        <v>504254</v>
      </c>
      <c r="Q144" s="364">
        <f t="shared" si="13"/>
        <v>3988440.6533499998</v>
      </c>
      <c r="R144" s="182" t="s">
        <v>77</v>
      </c>
      <c r="S144" s="708"/>
      <c r="T144" s="29"/>
      <c r="U144" s="29"/>
      <c r="V144" s="29"/>
    </row>
    <row r="145" spans="1:22" s="168" customFormat="1" x14ac:dyDescent="0.2">
      <c r="A145" s="708"/>
      <c r="B145" s="179" t="s">
        <v>41</v>
      </c>
      <c r="C145" s="353">
        <v>778878</v>
      </c>
      <c r="D145" s="353">
        <v>2681899.0438799998</v>
      </c>
      <c r="E145" s="353">
        <v>123689</v>
      </c>
      <c r="F145" s="353">
        <v>2558210</v>
      </c>
      <c r="G145" s="353">
        <v>446972</v>
      </c>
      <c r="H145" s="427">
        <v>0</v>
      </c>
      <c r="I145" s="353">
        <v>333587</v>
      </c>
      <c r="J145" s="427">
        <v>46413</v>
      </c>
      <c r="K145" s="356">
        <v>3107331.9355100002</v>
      </c>
      <c r="L145" s="353">
        <v>312399</v>
      </c>
      <c r="M145" s="353">
        <v>0</v>
      </c>
      <c r="N145" s="353">
        <v>360</v>
      </c>
      <c r="O145" s="427">
        <v>133973</v>
      </c>
      <c r="P145" s="427">
        <v>517166</v>
      </c>
      <c r="Q145" s="364">
        <f>+P145+O145+N145+M145+L145+K145</f>
        <v>4071229.9355100002</v>
      </c>
      <c r="R145" s="182" t="s">
        <v>47</v>
      </c>
      <c r="S145" s="708"/>
      <c r="T145" s="29"/>
      <c r="U145" s="29"/>
      <c r="V145" s="29"/>
    </row>
    <row r="146" spans="1:22" s="168" customFormat="1" x14ac:dyDescent="0.2">
      <c r="A146" s="708"/>
      <c r="B146" s="179" t="s">
        <v>42</v>
      </c>
      <c r="C146" s="353">
        <v>787415</v>
      </c>
      <c r="D146" s="353">
        <v>2699679.1648200001</v>
      </c>
      <c r="E146" s="353">
        <v>118918</v>
      </c>
      <c r="F146" s="353">
        <v>2580761</v>
      </c>
      <c r="G146" s="353">
        <v>446713</v>
      </c>
      <c r="H146" s="427">
        <v>0</v>
      </c>
      <c r="I146" s="353">
        <v>326858</v>
      </c>
      <c r="J146" s="427">
        <v>46143</v>
      </c>
      <c r="K146" s="356">
        <v>3137410.1646499997</v>
      </c>
      <c r="L146" s="353">
        <v>304772</v>
      </c>
      <c r="M146" s="353">
        <v>0</v>
      </c>
      <c r="N146" s="353">
        <v>124</v>
      </c>
      <c r="O146" s="427">
        <v>130146</v>
      </c>
      <c r="P146" s="427">
        <v>523150</v>
      </c>
      <c r="Q146" s="364">
        <f>+P146+O146+N146+M146+L146+K146</f>
        <v>4095602.1646499997</v>
      </c>
      <c r="R146" s="182" t="s">
        <v>42</v>
      </c>
      <c r="S146" s="708"/>
      <c r="T146" s="29"/>
      <c r="U146" s="29"/>
      <c r="V146" s="29"/>
    </row>
    <row r="147" spans="1:22" s="168" customFormat="1" x14ac:dyDescent="0.2">
      <c r="A147" s="708"/>
      <c r="B147" s="179" t="s">
        <v>43</v>
      </c>
      <c r="C147" s="353">
        <v>794149</v>
      </c>
      <c r="D147" s="353">
        <v>2731690.6980600003</v>
      </c>
      <c r="E147" s="353">
        <v>117965</v>
      </c>
      <c r="F147" s="353">
        <v>2613726</v>
      </c>
      <c r="G147" s="353">
        <v>459215</v>
      </c>
      <c r="H147" s="427">
        <v>0</v>
      </c>
      <c r="I147" s="353">
        <v>314693</v>
      </c>
      <c r="J147" s="427">
        <v>46378</v>
      </c>
      <c r="K147" s="356">
        <v>3188658.2086500004</v>
      </c>
      <c r="L147" s="353">
        <v>298200</v>
      </c>
      <c r="M147" s="353">
        <v>0</v>
      </c>
      <c r="N147" s="353">
        <v>70</v>
      </c>
      <c r="O147" s="427">
        <v>126455</v>
      </c>
      <c r="P147" s="427">
        <v>522023</v>
      </c>
      <c r="Q147" s="364">
        <f>+P147+O147+N147+M147+L147+K147</f>
        <v>4135406.2086500004</v>
      </c>
      <c r="R147" s="182" t="s">
        <v>48</v>
      </c>
      <c r="S147" s="708"/>
      <c r="T147" s="29"/>
      <c r="U147" s="29"/>
      <c r="V147" s="29"/>
    </row>
    <row r="148" spans="1:22" s="168" customFormat="1" x14ac:dyDescent="0.2">
      <c r="A148" s="708"/>
      <c r="B148" s="179" t="s">
        <v>44</v>
      </c>
      <c r="C148" s="353">
        <v>799345</v>
      </c>
      <c r="D148" s="353">
        <v>2716831.1156800003</v>
      </c>
      <c r="E148" s="353">
        <v>118412</v>
      </c>
      <c r="F148" s="353">
        <v>2598417</v>
      </c>
      <c r="G148" s="353">
        <v>460933</v>
      </c>
      <c r="H148" s="427">
        <v>0</v>
      </c>
      <c r="I148" s="353">
        <v>309542</v>
      </c>
      <c r="J148" s="427">
        <v>45542</v>
      </c>
      <c r="K148" s="356">
        <v>3188552.9727999996</v>
      </c>
      <c r="L148" s="353">
        <v>282839</v>
      </c>
      <c r="M148" s="353">
        <v>0</v>
      </c>
      <c r="N148" s="353">
        <v>109</v>
      </c>
      <c r="O148" s="427">
        <v>127296</v>
      </c>
      <c r="P148" s="427">
        <v>523899</v>
      </c>
      <c r="Q148" s="364">
        <f>+P148+O148+N148+M148+L148+K148</f>
        <v>4122695.9727999996</v>
      </c>
      <c r="R148" s="182" t="s">
        <v>44</v>
      </c>
      <c r="S148" s="708"/>
      <c r="T148" s="29"/>
      <c r="U148" s="29"/>
      <c r="V148" s="158"/>
    </row>
    <row r="149" spans="1:22" s="168" customFormat="1" x14ac:dyDescent="0.2">
      <c r="A149" s="708"/>
      <c r="B149" s="179" t="s">
        <v>45</v>
      </c>
      <c r="C149" s="364">
        <v>882103</v>
      </c>
      <c r="D149" s="364">
        <v>2700518.45786</v>
      </c>
      <c r="E149" s="364">
        <v>118807</v>
      </c>
      <c r="F149" s="364">
        <v>2581711</v>
      </c>
      <c r="G149" s="364">
        <v>454291</v>
      </c>
      <c r="H149" s="430">
        <v>0</v>
      </c>
      <c r="I149" s="364">
        <v>307146</v>
      </c>
      <c r="J149" s="430">
        <v>43317</v>
      </c>
      <c r="K149" s="363">
        <v>3267151.3337599998</v>
      </c>
      <c r="L149" s="364">
        <v>279107</v>
      </c>
      <c r="M149" s="364">
        <v>0</v>
      </c>
      <c r="N149" s="364">
        <v>84</v>
      </c>
      <c r="O149" s="430">
        <v>121574</v>
      </c>
      <c r="P149" s="430">
        <v>514018</v>
      </c>
      <c r="Q149" s="364">
        <f t="shared" ref="Q149:Q157" si="14">+P149+O149+N149+M149+L149+K149</f>
        <v>4181934.3337599998</v>
      </c>
      <c r="R149" s="182" t="s">
        <v>45</v>
      </c>
      <c r="S149" s="708"/>
      <c r="T149" s="29"/>
      <c r="U149" s="29"/>
      <c r="V149" s="158"/>
    </row>
    <row r="150" spans="1:22" s="168" customFormat="1" x14ac:dyDescent="0.2">
      <c r="A150" s="707">
        <v>2018</v>
      </c>
      <c r="B150" s="178" t="s">
        <v>34</v>
      </c>
      <c r="C150" s="350">
        <v>854185</v>
      </c>
      <c r="D150" s="351">
        <v>2667378</v>
      </c>
      <c r="E150" s="351">
        <v>138413</v>
      </c>
      <c r="F150" s="351">
        <v>2528965</v>
      </c>
      <c r="G150" s="351">
        <v>466721</v>
      </c>
      <c r="H150" s="429">
        <v>0</v>
      </c>
      <c r="I150" s="351">
        <v>318093</v>
      </c>
      <c r="J150" s="429">
        <v>50602</v>
      </c>
      <c r="K150" s="350">
        <v>3235452</v>
      </c>
      <c r="L150" s="351">
        <v>271303</v>
      </c>
      <c r="M150" s="351">
        <v>0</v>
      </c>
      <c r="N150" s="351">
        <v>56</v>
      </c>
      <c r="O150" s="429">
        <v>120017</v>
      </c>
      <c r="P150" s="429">
        <v>490534</v>
      </c>
      <c r="Q150" s="426">
        <f t="shared" si="14"/>
        <v>4117362</v>
      </c>
      <c r="R150" s="181" t="s">
        <v>34</v>
      </c>
      <c r="S150" s="707">
        <v>2018</v>
      </c>
      <c r="T150" s="29"/>
      <c r="U150" s="29"/>
      <c r="V150" s="29"/>
    </row>
    <row r="151" spans="1:22" s="168" customFormat="1" x14ac:dyDescent="0.2">
      <c r="A151" s="708"/>
      <c r="B151" s="179" t="s">
        <v>35</v>
      </c>
      <c r="C151" s="356">
        <v>806663</v>
      </c>
      <c r="D151" s="353">
        <v>2687948</v>
      </c>
      <c r="E151" s="353">
        <v>137907</v>
      </c>
      <c r="F151" s="353">
        <v>2550040</v>
      </c>
      <c r="G151" s="353">
        <v>508679</v>
      </c>
      <c r="H151" s="427">
        <v>0</v>
      </c>
      <c r="I151" s="353">
        <v>319255</v>
      </c>
      <c r="J151" s="427">
        <v>50333</v>
      </c>
      <c r="K151" s="356">
        <v>3235804</v>
      </c>
      <c r="L151" s="353">
        <v>286551</v>
      </c>
      <c r="M151" s="353">
        <v>0</v>
      </c>
      <c r="N151" s="353">
        <v>90</v>
      </c>
      <c r="O151" s="427">
        <v>117383</v>
      </c>
      <c r="P151" s="427">
        <v>494477</v>
      </c>
      <c r="Q151" s="365">
        <f t="shared" si="14"/>
        <v>4134305</v>
      </c>
      <c r="R151" s="182" t="s">
        <v>35</v>
      </c>
      <c r="S151" s="708"/>
      <c r="T151" s="29"/>
      <c r="U151" s="29"/>
      <c r="V151" s="29"/>
    </row>
    <row r="152" spans="1:22" s="168" customFormat="1" x14ac:dyDescent="0.2">
      <c r="A152" s="708"/>
      <c r="B152" s="179" t="s">
        <v>36</v>
      </c>
      <c r="C152" s="356">
        <v>752825</v>
      </c>
      <c r="D152" s="353">
        <v>2749043</v>
      </c>
      <c r="E152" s="353">
        <v>138150</v>
      </c>
      <c r="F152" s="353">
        <v>2610893</v>
      </c>
      <c r="G152" s="353">
        <v>503505</v>
      </c>
      <c r="H152" s="427">
        <v>0</v>
      </c>
      <c r="I152" s="353">
        <v>313421</v>
      </c>
      <c r="J152" s="427">
        <v>50986</v>
      </c>
      <c r="K152" s="356">
        <v>3238942</v>
      </c>
      <c r="L152" s="353">
        <v>274867</v>
      </c>
      <c r="M152" s="353">
        <v>0</v>
      </c>
      <c r="N152" s="353">
        <v>15</v>
      </c>
      <c r="O152" s="427">
        <v>119434</v>
      </c>
      <c r="P152" s="427">
        <v>496401</v>
      </c>
      <c r="Q152" s="365">
        <f t="shared" si="14"/>
        <v>4129659</v>
      </c>
      <c r="R152" s="182" t="s">
        <v>36</v>
      </c>
      <c r="S152" s="708"/>
      <c r="T152" s="29"/>
      <c r="U152" s="29"/>
      <c r="V152" s="29"/>
    </row>
    <row r="153" spans="1:22" s="168" customFormat="1" x14ac:dyDescent="0.2">
      <c r="A153" s="708"/>
      <c r="B153" s="179" t="s">
        <v>37</v>
      </c>
      <c r="C153" s="356">
        <v>696457</v>
      </c>
      <c r="D153" s="353">
        <v>2823631</v>
      </c>
      <c r="E153" s="353">
        <v>137120</v>
      </c>
      <c r="F153" s="353">
        <v>2686510</v>
      </c>
      <c r="G153" s="353">
        <v>527104</v>
      </c>
      <c r="H153" s="427">
        <v>0</v>
      </c>
      <c r="I153" s="353">
        <v>308558</v>
      </c>
      <c r="J153" s="427">
        <v>50370</v>
      </c>
      <c r="K153" s="356">
        <v>3291906</v>
      </c>
      <c r="L153" s="353">
        <v>259078</v>
      </c>
      <c r="M153" s="353">
        <v>0</v>
      </c>
      <c r="N153" s="353">
        <v>57</v>
      </c>
      <c r="O153" s="427">
        <v>114104</v>
      </c>
      <c r="P153" s="427">
        <v>503114</v>
      </c>
      <c r="Q153" s="365">
        <f t="shared" si="14"/>
        <v>4168259</v>
      </c>
      <c r="R153" s="182" t="s">
        <v>37</v>
      </c>
      <c r="S153" s="708"/>
      <c r="T153" s="29"/>
      <c r="U153" s="29"/>
      <c r="V153" s="29"/>
    </row>
    <row r="154" spans="1:22" s="168" customFormat="1" x14ac:dyDescent="0.2">
      <c r="A154" s="708"/>
      <c r="B154" s="223" t="s">
        <v>38</v>
      </c>
      <c r="C154" s="356">
        <v>730536</v>
      </c>
      <c r="D154" s="353">
        <v>2895759</v>
      </c>
      <c r="E154" s="353">
        <v>138656</v>
      </c>
      <c r="F154" s="353">
        <v>2757102</v>
      </c>
      <c r="G154" s="353">
        <v>533068</v>
      </c>
      <c r="H154" s="427">
        <v>16</v>
      </c>
      <c r="I154" s="353">
        <v>306346</v>
      </c>
      <c r="J154" s="427">
        <v>50608</v>
      </c>
      <c r="K154" s="356">
        <v>3362726</v>
      </c>
      <c r="L154" s="353">
        <v>265707</v>
      </c>
      <c r="M154" s="353">
        <v>0</v>
      </c>
      <c r="N154" s="353">
        <v>0</v>
      </c>
      <c r="O154" s="427">
        <v>143274</v>
      </c>
      <c r="P154" s="427">
        <v>504754</v>
      </c>
      <c r="Q154" s="365">
        <f t="shared" si="14"/>
        <v>4276461</v>
      </c>
      <c r="R154" s="222" t="s">
        <v>46</v>
      </c>
      <c r="S154" s="708"/>
      <c r="T154" s="29"/>
      <c r="U154" s="29"/>
      <c r="V154" s="29"/>
    </row>
    <row r="155" spans="1:22" s="168" customFormat="1" x14ac:dyDescent="0.2">
      <c r="A155" s="708"/>
      <c r="B155" s="226" t="s">
        <v>39</v>
      </c>
      <c r="C155" s="356">
        <v>721681</v>
      </c>
      <c r="D155" s="353">
        <v>2931945</v>
      </c>
      <c r="E155" s="353">
        <v>138575</v>
      </c>
      <c r="F155" s="353">
        <v>2793370</v>
      </c>
      <c r="G155" s="353">
        <v>539474</v>
      </c>
      <c r="H155" s="427">
        <v>0</v>
      </c>
      <c r="I155" s="353">
        <v>305775</v>
      </c>
      <c r="J155" s="427">
        <v>51516</v>
      </c>
      <c r="K155" s="356">
        <v>3350348</v>
      </c>
      <c r="L155" s="353">
        <v>301699</v>
      </c>
      <c r="M155" s="353">
        <v>0</v>
      </c>
      <c r="N155" s="353">
        <v>79</v>
      </c>
      <c r="O155" s="427">
        <v>143506</v>
      </c>
      <c r="P155" s="427">
        <v>513152</v>
      </c>
      <c r="Q155" s="365">
        <f t="shared" si="14"/>
        <v>4308784</v>
      </c>
      <c r="R155" s="225" t="s">
        <v>86</v>
      </c>
      <c r="S155" s="708"/>
      <c r="T155" s="29"/>
      <c r="U155" s="29"/>
      <c r="V155" s="29"/>
    </row>
    <row r="156" spans="1:22" s="168" customFormat="1" x14ac:dyDescent="0.2">
      <c r="A156" s="708"/>
      <c r="B156" s="231" t="s">
        <v>40</v>
      </c>
      <c r="C156" s="356">
        <v>784449</v>
      </c>
      <c r="D156" s="353">
        <v>2944143</v>
      </c>
      <c r="E156" s="353">
        <v>152365</v>
      </c>
      <c r="F156" s="353">
        <v>2791778</v>
      </c>
      <c r="G156" s="353">
        <v>518682</v>
      </c>
      <c r="H156" s="427">
        <v>0</v>
      </c>
      <c r="I156" s="353">
        <v>307772</v>
      </c>
      <c r="J156" s="427">
        <v>50618</v>
      </c>
      <c r="K156" s="356">
        <v>3415269</v>
      </c>
      <c r="L156" s="353">
        <v>285475</v>
      </c>
      <c r="M156" s="353">
        <v>0</v>
      </c>
      <c r="N156" s="353">
        <v>140</v>
      </c>
      <c r="O156" s="427">
        <v>140746</v>
      </c>
      <c r="P156" s="427">
        <v>510434</v>
      </c>
      <c r="Q156" s="365">
        <f t="shared" si="14"/>
        <v>4352064</v>
      </c>
      <c r="R156" s="230" t="s">
        <v>77</v>
      </c>
      <c r="S156" s="708"/>
      <c r="T156" s="29"/>
      <c r="U156" s="29"/>
      <c r="V156" s="29"/>
    </row>
    <row r="157" spans="1:22" s="168" customFormat="1" x14ac:dyDescent="0.2">
      <c r="A157" s="708"/>
      <c r="B157" s="236" t="s">
        <v>41</v>
      </c>
      <c r="C157" s="356">
        <v>824568</v>
      </c>
      <c r="D157" s="353">
        <v>3053938</v>
      </c>
      <c r="E157" s="353">
        <v>149047</v>
      </c>
      <c r="F157" s="353">
        <v>2904891</v>
      </c>
      <c r="G157" s="353">
        <v>505610</v>
      </c>
      <c r="H157" s="427">
        <v>24</v>
      </c>
      <c r="I157" s="353">
        <v>308741</v>
      </c>
      <c r="J157" s="427">
        <v>50587</v>
      </c>
      <c r="K157" s="356">
        <v>3531831</v>
      </c>
      <c r="L157" s="353">
        <v>298526</v>
      </c>
      <c r="M157" s="353">
        <v>0</v>
      </c>
      <c r="N157" s="353">
        <v>359</v>
      </c>
      <c r="O157" s="427">
        <v>144442</v>
      </c>
      <c r="P157" s="427">
        <v>518089</v>
      </c>
      <c r="Q157" s="365">
        <f t="shared" si="14"/>
        <v>4493247</v>
      </c>
      <c r="R157" s="235" t="s">
        <v>47</v>
      </c>
      <c r="S157" s="708"/>
      <c r="T157" s="29"/>
      <c r="U157" s="29"/>
      <c r="V157" s="29"/>
    </row>
    <row r="158" spans="1:22" s="168" customFormat="1" x14ac:dyDescent="0.2">
      <c r="A158" s="708"/>
      <c r="B158" s="239" t="s">
        <v>42</v>
      </c>
      <c r="C158" s="356">
        <v>812285</v>
      </c>
      <c r="D158" s="353">
        <v>2989587</v>
      </c>
      <c r="E158" s="353">
        <v>149091</v>
      </c>
      <c r="F158" s="353">
        <v>2840496</v>
      </c>
      <c r="G158" s="353">
        <v>505650</v>
      </c>
      <c r="H158" s="427">
        <v>154</v>
      </c>
      <c r="I158" s="353">
        <v>305173</v>
      </c>
      <c r="J158" s="427">
        <v>51752</v>
      </c>
      <c r="K158" s="356">
        <v>3459267</v>
      </c>
      <c r="L158" s="353">
        <v>295489</v>
      </c>
      <c r="M158" s="353">
        <v>0</v>
      </c>
      <c r="N158" s="353">
        <v>33</v>
      </c>
      <c r="O158" s="427">
        <v>139489</v>
      </c>
      <c r="P158" s="427">
        <v>517727</v>
      </c>
      <c r="Q158" s="365">
        <f t="shared" ref="Q158:Q164" si="15">+P158+O158+N158+M158+L158+K158</f>
        <v>4412005</v>
      </c>
      <c r="R158" s="238" t="s">
        <v>42</v>
      </c>
      <c r="S158" s="708"/>
      <c r="T158" s="29"/>
      <c r="U158" s="29"/>
      <c r="V158" s="29"/>
    </row>
    <row r="159" spans="1:22" s="168" customFormat="1" x14ac:dyDescent="0.2">
      <c r="A159" s="708"/>
      <c r="B159" s="243" t="s">
        <v>43</v>
      </c>
      <c r="C159" s="356">
        <v>811120</v>
      </c>
      <c r="D159" s="353">
        <v>2982641</v>
      </c>
      <c r="E159" s="353">
        <v>149280</v>
      </c>
      <c r="F159" s="353">
        <v>2833362</v>
      </c>
      <c r="G159" s="353">
        <v>510219</v>
      </c>
      <c r="H159" s="427">
        <v>4</v>
      </c>
      <c r="I159" s="353">
        <v>306389</v>
      </c>
      <c r="J159" s="427">
        <v>51739</v>
      </c>
      <c r="K159" s="356">
        <v>3459041</v>
      </c>
      <c r="L159" s="353">
        <v>292020</v>
      </c>
      <c r="M159" s="353">
        <v>0</v>
      </c>
      <c r="N159" s="353">
        <v>208</v>
      </c>
      <c r="O159" s="427">
        <v>135498</v>
      </c>
      <c r="P159" s="427">
        <v>522588</v>
      </c>
      <c r="Q159" s="365">
        <f t="shared" si="15"/>
        <v>4409355</v>
      </c>
      <c r="R159" s="242" t="s">
        <v>48</v>
      </c>
      <c r="S159" s="708"/>
      <c r="T159" s="29"/>
      <c r="U159" s="29"/>
      <c r="V159" s="29"/>
    </row>
    <row r="160" spans="1:22" s="168" customFormat="1" x14ac:dyDescent="0.2">
      <c r="A160" s="708"/>
      <c r="B160" s="246" t="s">
        <v>44</v>
      </c>
      <c r="C160" s="356">
        <v>811554</v>
      </c>
      <c r="D160" s="353">
        <v>2986829</v>
      </c>
      <c r="E160" s="353">
        <v>151833</v>
      </c>
      <c r="F160" s="353">
        <v>2834997</v>
      </c>
      <c r="G160" s="353">
        <v>507875</v>
      </c>
      <c r="H160" s="427">
        <v>2</v>
      </c>
      <c r="I160" s="353">
        <v>302725</v>
      </c>
      <c r="J160" s="427">
        <v>51304</v>
      </c>
      <c r="K160" s="356">
        <v>3452165</v>
      </c>
      <c r="L160" s="353">
        <v>295096</v>
      </c>
      <c r="M160" s="353">
        <v>0</v>
      </c>
      <c r="N160" s="353">
        <v>204</v>
      </c>
      <c r="O160" s="427">
        <v>131843</v>
      </c>
      <c r="P160" s="427">
        <v>526541</v>
      </c>
      <c r="Q160" s="365">
        <f t="shared" si="15"/>
        <v>4405849</v>
      </c>
      <c r="R160" s="245" t="s">
        <v>44</v>
      </c>
      <c r="S160" s="708"/>
      <c r="T160" s="29"/>
      <c r="U160" s="29"/>
      <c r="V160" s="29"/>
    </row>
    <row r="161" spans="1:23" s="168" customFormat="1" x14ac:dyDescent="0.2">
      <c r="A161" s="708"/>
      <c r="B161" s="251" t="s">
        <v>45</v>
      </c>
      <c r="C161" s="358">
        <v>870083</v>
      </c>
      <c r="D161" s="359">
        <v>2929239</v>
      </c>
      <c r="E161" s="359">
        <v>149176</v>
      </c>
      <c r="F161" s="359">
        <v>2780064</v>
      </c>
      <c r="G161" s="359">
        <v>508146</v>
      </c>
      <c r="H161" s="428">
        <v>5</v>
      </c>
      <c r="I161" s="359">
        <v>303686</v>
      </c>
      <c r="J161" s="428">
        <v>54897</v>
      </c>
      <c r="K161" s="358">
        <v>3459222</v>
      </c>
      <c r="L161" s="359">
        <v>297204</v>
      </c>
      <c r="M161" s="359">
        <v>0</v>
      </c>
      <c r="N161" s="359">
        <v>240</v>
      </c>
      <c r="O161" s="428">
        <v>137407</v>
      </c>
      <c r="P161" s="428">
        <v>513016</v>
      </c>
      <c r="Q161" s="361">
        <f t="shared" si="15"/>
        <v>4407089</v>
      </c>
      <c r="R161" s="250" t="s">
        <v>45</v>
      </c>
      <c r="S161" s="708"/>
      <c r="T161" s="29"/>
      <c r="U161" s="29"/>
      <c r="V161" s="29"/>
    </row>
    <row r="162" spans="1:23" s="168" customFormat="1" x14ac:dyDescent="0.2">
      <c r="A162" s="714">
        <v>2019</v>
      </c>
      <c r="B162" s="255" t="s">
        <v>34</v>
      </c>
      <c r="C162" s="350">
        <v>825250</v>
      </c>
      <c r="D162" s="351">
        <v>2939758</v>
      </c>
      <c r="E162" s="351">
        <v>143728</v>
      </c>
      <c r="F162" s="351">
        <v>2796030</v>
      </c>
      <c r="G162" s="351">
        <v>512944</v>
      </c>
      <c r="H162" s="429">
        <v>88</v>
      </c>
      <c r="I162" s="351">
        <v>295987</v>
      </c>
      <c r="J162" s="429">
        <v>49955</v>
      </c>
      <c r="K162" s="350">
        <v>3416862</v>
      </c>
      <c r="L162" s="351">
        <v>296702</v>
      </c>
      <c r="M162" s="351">
        <v>0</v>
      </c>
      <c r="N162" s="351">
        <v>137</v>
      </c>
      <c r="O162" s="429">
        <v>144302</v>
      </c>
      <c r="P162" s="429">
        <v>522341</v>
      </c>
      <c r="Q162" s="426">
        <f t="shared" si="15"/>
        <v>4380344</v>
      </c>
      <c r="R162" s="254" t="s">
        <v>34</v>
      </c>
      <c r="S162" s="707">
        <v>2019</v>
      </c>
      <c r="T162" s="29"/>
      <c r="U162" s="29"/>
      <c r="V162" s="29"/>
    </row>
    <row r="163" spans="1:23" s="168" customFormat="1" x14ac:dyDescent="0.2">
      <c r="A163" s="715"/>
      <c r="B163" s="258" t="s">
        <v>35</v>
      </c>
      <c r="C163" s="356">
        <v>800800</v>
      </c>
      <c r="D163" s="353">
        <v>3010582</v>
      </c>
      <c r="E163" s="353">
        <v>143296</v>
      </c>
      <c r="F163" s="353">
        <v>2867286</v>
      </c>
      <c r="G163" s="353">
        <v>513995</v>
      </c>
      <c r="H163" s="427">
        <v>165</v>
      </c>
      <c r="I163" s="353">
        <v>291793</v>
      </c>
      <c r="J163" s="427">
        <v>49667</v>
      </c>
      <c r="K163" s="356">
        <v>3482919</v>
      </c>
      <c r="L163" s="353">
        <v>278422</v>
      </c>
      <c r="M163" s="353">
        <v>0</v>
      </c>
      <c r="N163" s="353">
        <v>155</v>
      </c>
      <c r="O163" s="427">
        <v>134424</v>
      </c>
      <c r="P163" s="427">
        <v>528452</v>
      </c>
      <c r="Q163" s="365">
        <f t="shared" si="15"/>
        <v>4424372</v>
      </c>
      <c r="R163" s="272" t="s">
        <v>35</v>
      </c>
      <c r="S163" s="708"/>
      <c r="T163" s="29"/>
      <c r="U163" s="29"/>
      <c r="V163" s="29"/>
    </row>
    <row r="164" spans="1:23" s="168" customFormat="1" x14ac:dyDescent="0.2">
      <c r="A164" s="715"/>
      <c r="B164" s="262" t="s">
        <v>36</v>
      </c>
      <c r="C164" s="356">
        <v>774574</v>
      </c>
      <c r="D164" s="353">
        <v>3028805</v>
      </c>
      <c r="E164" s="353">
        <v>147052</v>
      </c>
      <c r="F164" s="353">
        <v>2881753</v>
      </c>
      <c r="G164" s="353">
        <v>522368</v>
      </c>
      <c r="H164" s="353">
        <v>56</v>
      </c>
      <c r="I164" s="353">
        <v>280791</v>
      </c>
      <c r="J164" s="353">
        <v>54852</v>
      </c>
      <c r="K164" s="356">
        <v>3433554</v>
      </c>
      <c r="L164" s="353">
        <v>315316</v>
      </c>
      <c r="M164" s="353">
        <v>0</v>
      </c>
      <c r="N164" s="353">
        <v>53</v>
      </c>
      <c r="O164" s="353">
        <v>137416</v>
      </c>
      <c r="P164" s="353">
        <v>518352</v>
      </c>
      <c r="Q164" s="365">
        <f t="shared" si="15"/>
        <v>4404691</v>
      </c>
      <c r="R164" s="271" t="s">
        <v>36</v>
      </c>
      <c r="S164" s="708"/>
      <c r="T164" s="29"/>
      <c r="U164" s="29"/>
      <c r="V164" s="29"/>
    </row>
    <row r="165" spans="1:23" s="168" customFormat="1" x14ac:dyDescent="0.2">
      <c r="A165" s="715"/>
      <c r="B165" s="273" t="s">
        <v>37</v>
      </c>
      <c r="C165" s="356">
        <v>794172</v>
      </c>
      <c r="D165" s="353">
        <v>2945645</v>
      </c>
      <c r="E165" s="353">
        <v>117044</v>
      </c>
      <c r="F165" s="353">
        <v>2828601</v>
      </c>
      <c r="G165" s="353">
        <v>540659</v>
      </c>
      <c r="H165" s="353">
        <v>124</v>
      </c>
      <c r="I165" s="353">
        <v>216857</v>
      </c>
      <c r="J165" s="353">
        <v>42960</v>
      </c>
      <c r="K165" s="356">
        <v>3323774</v>
      </c>
      <c r="L165" s="353">
        <v>332473</v>
      </c>
      <c r="M165" s="353">
        <v>0</v>
      </c>
      <c r="N165" s="353">
        <v>194</v>
      </c>
      <c r="O165" s="353">
        <v>154210</v>
      </c>
      <c r="P165" s="353">
        <v>526800</v>
      </c>
      <c r="Q165" s="365">
        <f>+P165+O165+N165+M165+L165+K165</f>
        <v>4337451</v>
      </c>
      <c r="R165" s="272" t="s">
        <v>37</v>
      </c>
      <c r="S165" s="708"/>
      <c r="T165" s="29"/>
      <c r="U165" s="29"/>
      <c r="V165" s="29"/>
    </row>
    <row r="166" spans="1:23" s="168" customFormat="1" x14ac:dyDescent="0.2">
      <c r="A166" s="715"/>
      <c r="B166" s="273" t="s">
        <v>38</v>
      </c>
      <c r="C166" s="356">
        <v>790057</v>
      </c>
      <c r="D166" s="353">
        <v>2939207</v>
      </c>
      <c r="E166" s="353">
        <v>116388</v>
      </c>
      <c r="F166" s="353">
        <v>2822819</v>
      </c>
      <c r="G166" s="353">
        <v>516340</v>
      </c>
      <c r="H166" s="353">
        <v>184</v>
      </c>
      <c r="I166" s="353">
        <v>212390</v>
      </c>
      <c r="J166" s="353">
        <v>42962</v>
      </c>
      <c r="K166" s="356">
        <v>3303643</v>
      </c>
      <c r="L166" s="353">
        <v>321926</v>
      </c>
      <c r="M166" s="353">
        <v>0</v>
      </c>
      <c r="N166" s="353">
        <v>90</v>
      </c>
      <c r="O166" s="353">
        <v>146145</v>
      </c>
      <c r="P166" s="353">
        <v>527025</v>
      </c>
      <c r="Q166" s="365">
        <f>+P166+O166+N166+M166+L166+K166</f>
        <v>4298829</v>
      </c>
      <c r="R166" s="272" t="s">
        <v>46</v>
      </c>
      <c r="S166" s="708"/>
      <c r="T166" s="29"/>
      <c r="U166" s="29"/>
      <c r="V166" s="29"/>
    </row>
    <row r="167" spans="1:23" s="168" customFormat="1" x14ac:dyDescent="0.2">
      <c r="A167" s="715"/>
      <c r="B167" s="273" t="s">
        <v>39</v>
      </c>
      <c r="C167" s="356">
        <v>780780</v>
      </c>
      <c r="D167" s="353">
        <v>2950297</v>
      </c>
      <c r="E167" s="353">
        <v>118995</v>
      </c>
      <c r="F167" s="353">
        <v>2831302</v>
      </c>
      <c r="G167" s="353">
        <v>526850</v>
      </c>
      <c r="H167" s="353">
        <v>19</v>
      </c>
      <c r="I167" s="353">
        <v>212083</v>
      </c>
      <c r="J167" s="353">
        <v>42980</v>
      </c>
      <c r="K167" s="356">
        <v>3260740</v>
      </c>
      <c r="L167" s="353">
        <v>328072</v>
      </c>
      <c r="M167" s="353">
        <v>0</v>
      </c>
      <c r="N167" s="353">
        <v>270</v>
      </c>
      <c r="O167" s="353">
        <v>147533</v>
      </c>
      <c r="P167" s="353">
        <v>571438</v>
      </c>
      <c r="Q167" s="365">
        <f>+P167+O167+N167+M167+L167+K167</f>
        <v>4308053</v>
      </c>
      <c r="R167" s="272" t="s">
        <v>39</v>
      </c>
      <c r="S167" s="708"/>
      <c r="T167" s="29"/>
      <c r="U167" s="29"/>
      <c r="V167" s="29"/>
    </row>
    <row r="168" spans="1:23" s="168" customFormat="1" x14ac:dyDescent="0.2">
      <c r="A168" s="715"/>
      <c r="B168" s="278" t="s">
        <v>40</v>
      </c>
      <c r="C168" s="356">
        <v>880887</v>
      </c>
      <c r="D168" s="353">
        <v>3002553</v>
      </c>
      <c r="E168" s="353">
        <v>117414</v>
      </c>
      <c r="F168" s="353">
        <v>2885139</v>
      </c>
      <c r="G168" s="353">
        <v>529160</v>
      </c>
      <c r="H168" s="353">
        <v>39</v>
      </c>
      <c r="I168" s="353">
        <v>257647</v>
      </c>
      <c r="J168" s="353">
        <v>42299</v>
      </c>
      <c r="K168" s="356">
        <v>3419100</v>
      </c>
      <c r="L168" s="353">
        <v>353896</v>
      </c>
      <c r="M168" s="353">
        <v>0</v>
      </c>
      <c r="N168" s="353">
        <v>242</v>
      </c>
      <c r="O168" s="353">
        <v>156718</v>
      </c>
      <c r="P168" s="353">
        <v>580617</v>
      </c>
      <c r="Q168" s="365">
        <f>+P168+O168+N168+M168+L168+K168</f>
        <v>4510573</v>
      </c>
      <c r="R168" s="271" t="s">
        <v>77</v>
      </c>
      <c r="S168" s="708"/>
      <c r="T168" s="29"/>
      <c r="U168" s="29"/>
      <c r="V168" s="29"/>
    </row>
    <row r="169" spans="1:23" s="168" customFormat="1" x14ac:dyDescent="0.2">
      <c r="A169" s="715"/>
      <c r="B169" s="278" t="s">
        <v>41</v>
      </c>
      <c r="C169" s="353">
        <v>900091</v>
      </c>
      <c r="D169" s="353">
        <v>3033689</v>
      </c>
      <c r="E169" s="353">
        <v>114723</v>
      </c>
      <c r="F169" s="353">
        <v>2918966</v>
      </c>
      <c r="G169" s="353">
        <v>559397</v>
      </c>
      <c r="H169" s="353">
        <v>170</v>
      </c>
      <c r="I169" s="353">
        <v>257385</v>
      </c>
      <c r="J169" s="352">
        <v>42069</v>
      </c>
      <c r="K169" s="353">
        <v>3534969</v>
      </c>
      <c r="L169" s="353">
        <v>325496</v>
      </c>
      <c r="M169" s="353">
        <v>0</v>
      </c>
      <c r="N169" s="353">
        <v>168</v>
      </c>
      <c r="O169" s="353">
        <v>141292</v>
      </c>
      <c r="P169" s="353">
        <v>592017</v>
      </c>
      <c r="Q169" s="365">
        <v>4593941</v>
      </c>
      <c r="R169" s="271" t="s">
        <v>47</v>
      </c>
      <c r="S169" s="708"/>
      <c r="T169" s="29"/>
      <c r="U169" s="29"/>
      <c r="V169" s="20"/>
      <c r="W169" s="20"/>
    </row>
    <row r="170" spans="1:23" s="168" customFormat="1" x14ac:dyDescent="0.2">
      <c r="A170" s="715"/>
      <c r="B170" s="278" t="s">
        <v>42</v>
      </c>
      <c r="C170" s="356">
        <v>897452</v>
      </c>
      <c r="D170" s="353">
        <v>3035990</v>
      </c>
      <c r="E170" s="353">
        <v>117213</v>
      </c>
      <c r="F170" s="353">
        <v>2918777</v>
      </c>
      <c r="G170" s="353">
        <v>556264</v>
      </c>
      <c r="H170" s="353">
        <v>179</v>
      </c>
      <c r="I170" s="353">
        <v>258040</v>
      </c>
      <c r="J170" s="353">
        <v>42747</v>
      </c>
      <c r="K170" s="356">
        <v>3514841</v>
      </c>
      <c r="L170" s="353">
        <v>330785</v>
      </c>
      <c r="M170" s="353">
        <v>0</v>
      </c>
      <c r="N170" s="353">
        <v>165</v>
      </c>
      <c r="O170" s="353">
        <v>148021</v>
      </c>
      <c r="P170" s="353">
        <v>594153</v>
      </c>
      <c r="Q170" s="365">
        <f t="shared" ref="Q170:Q188" si="16">+P170+O170+N170+M170+L170+K170</f>
        <v>4587965</v>
      </c>
      <c r="R170" s="276" t="s">
        <v>42</v>
      </c>
      <c r="S170" s="708"/>
      <c r="T170" s="29"/>
      <c r="U170" s="29"/>
      <c r="V170" s="20"/>
      <c r="W170" s="20"/>
    </row>
    <row r="171" spans="1:23" s="168" customFormat="1" x14ac:dyDescent="0.2">
      <c r="A171" s="715"/>
      <c r="B171" s="278" t="s">
        <v>43</v>
      </c>
      <c r="C171" s="353">
        <v>899809</v>
      </c>
      <c r="D171" s="353">
        <v>2988170</v>
      </c>
      <c r="E171" s="353">
        <v>116599</v>
      </c>
      <c r="F171" s="353">
        <v>2871571</v>
      </c>
      <c r="G171" s="353">
        <v>593193</v>
      </c>
      <c r="H171" s="353">
        <v>136</v>
      </c>
      <c r="I171" s="353">
        <v>260137</v>
      </c>
      <c r="J171" s="352">
        <v>43623</v>
      </c>
      <c r="K171" s="353">
        <v>3488757</v>
      </c>
      <c r="L171" s="353">
        <v>347789</v>
      </c>
      <c r="M171" s="353">
        <v>0</v>
      </c>
      <c r="N171" s="353">
        <v>22</v>
      </c>
      <c r="O171" s="353">
        <v>144910</v>
      </c>
      <c r="P171" s="353">
        <v>599745</v>
      </c>
      <c r="Q171" s="365">
        <f t="shared" si="16"/>
        <v>4581223</v>
      </c>
      <c r="R171" s="277" t="s">
        <v>48</v>
      </c>
      <c r="S171" s="708"/>
      <c r="T171" s="29"/>
      <c r="U171" s="29"/>
      <c r="V171" s="20"/>
      <c r="W171" s="20"/>
    </row>
    <row r="172" spans="1:23" s="168" customFormat="1" x14ac:dyDescent="0.2">
      <c r="A172" s="715"/>
      <c r="B172" s="294" t="s">
        <v>44</v>
      </c>
      <c r="C172" s="353">
        <v>917870</v>
      </c>
      <c r="D172" s="353">
        <v>3091385</v>
      </c>
      <c r="E172" s="353">
        <v>112398</v>
      </c>
      <c r="F172" s="353">
        <v>2978987</v>
      </c>
      <c r="G172" s="353">
        <v>576833</v>
      </c>
      <c r="H172" s="353">
        <v>127</v>
      </c>
      <c r="I172" s="353">
        <v>265827</v>
      </c>
      <c r="J172" s="352">
        <v>42527</v>
      </c>
      <c r="K172" s="353">
        <v>3550837</v>
      </c>
      <c r="L172" s="353">
        <v>372308</v>
      </c>
      <c r="M172" s="353">
        <v>0</v>
      </c>
      <c r="N172" s="353">
        <v>28</v>
      </c>
      <c r="O172" s="353">
        <v>161615</v>
      </c>
      <c r="P172" s="353">
        <v>612327</v>
      </c>
      <c r="Q172" s="365">
        <f t="shared" si="16"/>
        <v>4697115</v>
      </c>
      <c r="R172" s="293" t="s">
        <v>44</v>
      </c>
      <c r="S172" s="708"/>
      <c r="T172" s="29"/>
      <c r="U172" s="29"/>
      <c r="V172" s="20"/>
      <c r="W172" s="20"/>
    </row>
    <row r="173" spans="1:23" s="168" customFormat="1" x14ac:dyDescent="0.2">
      <c r="A173" s="715"/>
      <c r="B173" s="281" t="s">
        <v>45</v>
      </c>
      <c r="C173" s="364">
        <v>866498</v>
      </c>
      <c r="D173" s="364">
        <v>3061751</v>
      </c>
      <c r="E173" s="364">
        <v>119291</v>
      </c>
      <c r="F173" s="364">
        <v>2942460</v>
      </c>
      <c r="G173" s="364">
        <v>578354</v>
      </c>
      <c r="H173" s="364">
        <v>103</v>
      </c>
      <c r="I173" s="364">
        <v>252421</v>
      </c>
      <c r="J173" s="365">
        <v>35903</v>
      </c>
      <c r="K173" s="364">
        <v>3475778</v>
      </c>
      <c r="L173" s="364">
        <v>370827</v>
      </c>
      <c r="M173" s="353">
        <v>0</v>
      </c>
      <c r="N173" s="364">
        <v>310</v>
      </c>
      <c r="O173" s="364">
        <v>158959</v>
      </c>
      <c r="P173" s="364">
        <v>598059</v>
      </c>
      <c r="Q173" s="365">
        <f t="shared" si="16"/>
        <v>4603933</v>
      </c>
      <c r="R173" s="280" t="s">
        <v>45</v>
      </c>
      <c r="S173" s="708"/>
      <c r="T173" s="29"/>
      <c r="U173" s="29"/>
      <c r="V173" s="20"/>
      <c r="W173" s="20"/>
    </row>
    <row r="174" spans="1:23" s="168" customFormat="1" x14ac:dyDescent="0.2">
      <c r="A174" s="707">
        <v>2020</v>
      </c>
      <c r="B174" s="255" t="s">
        <v>34</v>
      </c>
      <c r="C174" s="431">
        <v>858322</v>
      </c>
      <c r="D174" s="432">
        <v>3066439</v>
      </c>
      <c r="E174" s="432">
        <v>119017</v>
      </c>
      <c r="F174" s="432">
        <v>2947422</v>
      </c>
      <c r="G174" s="432">
        <v>603174</v>
      </c>
      <c r="H174" s="433">
        <v>90</v>
      </c>
      <c r="I174" s="432">
        <v>275343</v>
      </c>
      <c r="J174" s="434">
        <v>36028</v>
      </c>
      <c r="K174" s="432">
        <v>3452442</v>
      </c>
      <c r="L174" s="432">
        <v>412482</v>
      </c>
      <c r="M174" s="435">
        <v>0</v>
      </c>
      <c r="N174" s="433">
        <v>45</v>
      </c>
      <c r="O174" s="432">
        <v>175869</v>
      </c>
      <c r="P174" s="432">
        <v>607484</v>
      </c>
      <c r="Q174" s="426">
        <f t="shared" si="16"/>
        <v>4648322</v>
      </c>
      <c r="R174" s="254" t="s">
        <v>34</v>
      </c>
      <c r="S174" s="707">
        <v>2020</v>
      </c>
      <c r="T174" s="29"/>
      <c r="U174" s="29"/>
      <c r="V174" s="20"/>
      <c r="W174" s="20"/>
    </row>
    <row r="175" spans="1:23" s="168" customFormat="1" x14ac:dyDescent="0.2">
      <c r="A175" s="708"/>
      <c r="B175" s="304" t="s">
        <v>35</v>
      </c>
      <c r="C175" s="436">
        <v>901966</v>
      </c>
      <c r="D175" s="437">
        <v>3068759</v>
      </c>
      <c r="E175" s="437">
        <v>119456</v>
      </c>
      <c r="F175" s="437">
        <v>2949303</v>
      </c>
      <c r="G175" s="437">
        <v>585923</v>
      </c>
      <c r="H175" s="438">
        <v>57</v>
      </c>
      <c r="I175" s="437">
        <v>275589</v>
      </c>
      <c r="J175" s="439">
        <v>36386</v>
      </c>
      <c r="K175" s="437">
        <v>3451105</v>
      </c>
      <c r="L175" s="437">
        <v>430119</v>
      </c>
      <c r="M175" s="353">
        <v>0</v>
      </c>
      <c r="N175" s="438">
        <v>324</v>
      </c>
      <c r="O175" s="437">
        <v>182053</v>
      </c>
      <c r="P175" s="437">
        <v>612852</v>
      </c>
      <c r="Q175" s="365">
        <f t="shared" si="16"/>
        <v>4676453</v>
      </c>
      <c r="R175" s="303" t="s">
        <v>35</v>
      </c>
      <c r="S175" s="708"/>
      <c r="T175" s="29"/>
      <c r="U175" s="29"/>
      <c r="V175" s="20"/>
      <c r="W175" s="20"/>
    </row>
    <row r="176" spans="1:23" s="168" customFormat="1" x14ac:dyDescent="0.2">
      <c r="A176" s="708"/>
      <c r="B176" s="304" t="s">
        <v>36</v>
      </c>
      <c r="C176" s="436">
        <v>805580</v>
      </c>
      <c r="D176" s="437">
        <v>3157881</v>
      </c>
      <c r="E176" s="437">
        <v>122076</v>
      </c>
      <c r="F176" s="437">
        <v>3035805</v>
      </c>
      <c r="G176" s="437">
        <v>491047</v>
      </c>
      <c r="H176" s="438">
        <v>134</v>
      </c>
      <c r="I176" s="437">
        <v>270390</v>
      </c>
      <c r="J176" s="439">
        <v>36601</v>
      </c>
      <c r="K176" s="437">
        <v>3363465</v>
      </c>
      <c r="L176" s="437">
        <v>428258</v>
      </c>
      <c r="M176" s="353">
        <v>0</v>
      </c>
      <c r="N176" s="438">
        <v>99</v>
      </c>
      <c r="O176" s="437">
        <v>168849</v>
      </c>
      <c r="P176" s="437">
        <v>605684</v>
      </c>
      <c r="Q176" s="365">
        <f t="shared" si="16"/>
        <v>4566355</v>
      </c>
      <c r="R176" s="303" t="s">
        <v>36</v>
      </c>
      <c r="S176" s="708"/>
      <c r="T176" s="29"/>
      <c r="U176" s="29"/>
      <c r="V176" s="20"/>
      <c r="W176" s="20"/>
    </row>
    <row r="177" spans="1:23" s="168" customFormat="1" x14ac:dyDescent="0.2">
      <c r="A177" s="708"/>
      <c r="B177" s="304" t="s">
        <v>37</v>
      </c>
      <c r="C177" s="436">
        <v>822353</v>
      </c>
      <c r="D177" s="437">
        <v>3102790</v>
      </c>
      <c r="E177" s="437">
        <v>122087</v>
      </c>
      <c r="F177" s="437">
        <v>2980703</v>
      </c>
      <c r="G177" s="437">
        <v>474180</v>
      </c>
      <c r="H177" s="438">
        <v>177</v>
      </c>
      <c r="I177" s="437">
        <v>273323</v>
      </c>
      <c r="J177" s="439">
        <v>36896</v>
      </c>
      <c r="K177" s="437">
        <v>3312451</v>
      </c>
      <c r="L177" s="437">
        <v>426961</v>
      </c>
      <c r="M177" s="353">
        <v>0</v>
      </c>
      <c r="N177" s="438">
        <v>61</v>
      </c>
      <c r="O177" s="437">
        <v>166018</v>
      </c>
      <c r="P177" s="437">
        <v>608351</v>
      </c>
      <c r="Q177" s="365">
        <f t="shared" si="16"/>
        <v>4513842</v>
      </c>
      <c r="R177" s="303" t="s">
        <v>37</v>
      </c>
      <c r="S177" s="708"/>
      <c r="T177" s="29"/>
      <c r="U177" s="29"/>
      <c r="V177" s="20"/>
      <c r="W177" s="20"/>
    </row>
    <row r="178" spans="1:23" s="168" customFormat="1" x14ac:dyDescent="0.2">
      <c r="A178" s="708"/>
      <c r="B178" s="304" t="s">
        <v>38</v>
      </c>
      <c r="C178" s="436">
        <v>841380</v>
      </c>
      <c r="D178" s="437">
        <v>3074813</v>
      </c>
      <c r="E178" s="437">
        <v>125567</v>
      </c>
      <c r="F178" s="437">
        <v>2949246</v>
      </c>
      <c r="G178" s="437">
        <v>478500</v>
      </c>
      <c r="H178" s="438">
        <v>92</v>
      </c>
      <c r="I178" s="437">
        <v>280039</v>
      </c>
      <c r="J178" s="439">
        <v>37241</v>
      </c>
      <c r="K178" s="437">
        <v>3299154</v>
      </c>
      <c r="L178" s="437">
        <v>436407</v>
      </c>
      <c r="M178" s="353">
        <v>0</v>
      </c>
      <c r="N178" s="438">
        <v>144</v>
      </c>
      <c r="O178" s="437">
        <v>168704</v>
      </c>
      <c r="P178" s="437">
        <v>607607</v>
      </c>
      <c r="Q178" s="365">
        <f t="shared" si="16"/>
        <v>4512016</v>
      </c>
      <c r="R178" s="303" t="s">
        <v>46</v>
      </c>
      <c r="S178" s="708"/>
      <c r="T178" s="29"/>
      <c r="U178" s="29"/>
      <c r="V178" s="20"/>
      <c r="W178" s="20"/>
    </row>
    <row r="179" spans="1:23" s="168" customFormat="1" x14ac:dyDescent="0.2">
      <c r="A179" s="708"/>
      <c r="B179" s="304" t="s">
        <v>39</v>
      </c>
      <c r="C179" s="436">
        <v>868082</v>
      </c>
      <c r="D179" s="437">
        <v>3101022</v>
      </c>
      <c r="E179" s="437">
        <v>127597</v>
      </c>
      <c r="F179" s="437">
        <v>2973425</v>
      </c>
      <c r="G179" s="437">
        <v>479378</v>
      </c>
      <c r="H179" s="438">
        <v>39</v>
      </c>
      <c r="I179" s="437">
        <v>266785</v>
      </c>
      <c r="J179" s="439">
        <v>37763</v>
      </c>
      <c r="K179" s="437">
        <v>3300945</v>
      </c>
      <c r="L179" s="437">
        <v>472924</v>
      </c>
      <c r="M179" s="353">
        <v>0</v>
      </c>
      <c r="N179" s="438">
        <v>128</v>
      </c>
      <c r="O179" s="437">
        <v>168164</v>
      </c>
      <c r="P179" s="437">
        <v>607785</v>
      </c>
      <c r="Q179" s="365">
        <f t="shared" si="16"/>
        <v>4549946</v>
      </c>
      <c r="R179" s="303" t="s">
        <v>39</v>
      </c>
      <c r="S179" s="708"/>
      <c r="T179" s="29"/>
      <c r="U179" s="29"/>
      <c r="V179" s="20"/>
      <c r="W179" s="20"/>
    </row>
    <row r="180" spans="1:23" s="168" customFormat="1" x14ac:dyDescent="0.2">
      <c r="A180" s="708"/>
      <c r="B180" s="304" t="s">
        <v>40</v>
      </c>
      <c r="C180" s="436">
        <v>811202</v>
      </c>
      <c r="D180" s="437">
        <v>3181908</v>
      </c>
      <c r="E180" s="437">
        <v>129403</v>
      </c>
      <c r="F180" s="437">
        <v>3052505</v>
      </c>
      <c r="G180" s="437">
        <v>477314</v>
      </c>
      <c r="H180" s="438">
        <v>224</v>
      </c>
      <c r="I180" s="437">
        <v>273081</v>
      </c>
      <c r="J180" s="439">
        <v>38306</v>
      </c>
      <c r="K180" s="437">
        <v>3301191</v>
      </c>
      <c r="L180" s="437">
        <v>492463</v>
      </c>
      <c r="M180" s="353">
        <v>0</v>
      </c>
      <c r="N180" s="438">
        <v>92</v>
      </c>
      <c r="O180" s="437">
        <v>168257</v>
      </c>
      <c r="P180" s="437">
        <v>614016</v>
      </c>
      <c r="Q180" s="365">
        <f t="shared" si="16"/>
        <v>4576019</v>
      </c>
      <c r="R180" s="303" t="s">
        <v>77</v>
      </c>
      <c r="S180" s="708"/>
      <c r="T180" s="29"/>
      <c r="U180" s="29"/>
      <c r="V180" s="20"/>
      <c r="W180" s="344"/>
    </row>
    <row r="181" spans="1:23" s="168" customFormat="1" x14ac:dyDescent="0.2">
      <c r="A181" s="708"/>
      <c r="B181" s="304" t="s">
        <v>41</v>
      </c>
      <c r="C181" s="436">
        <v>815204</v>
      </c>
      <c r="D181" s="437">
        <v>3235456</v>
      </c>
      <c r="E181" s="437">
        <v>127282</v>
      </c>
      <c r="F181" s="437">
        <v>3108175</v>
      </c>
      <c r="G181" s="437">
        <v>460057</v>
      </c>
      <c r="H181" s="438">
        <v>94</v>
      </c>
      <c r="I181" s="437">
        <v>273455</v>
      </c>
      <c r="J181" s="439">
        <v>38202</v>
      </c>
      <c r="K181" s="437">
        <v>3313502</v>
      </c>
      <c r="L181" s="437">
        <v>512929</v>
      </c>
      <c r="M181" s="353">
        <v>0</v>
      </c>
      <c r="N181" s="438">
        <v>82</v>
      </c>
      <c r="O181" s="437">
        <v>169904</v>
      </c>
      <c r="P181" s="437">
        <v>622366</v>
      </c>
      <c r="Q181" s="365">
        <f t="shared" si="16"/>
        <v>4618783</v>
      </c>
      <c r="R181" s="303" t="s">
        <v>47</v>
      </c>
      <c r="S181" s="708"/>
      <c r="T181" s="29"/>
      <c r="U181" s="29"/>
      <c r="V181" s="20"/>
      <c r="W181" s="344"/>
    </row>
    <row r="182" spans="1:23" s="168" customFormat="1" x14ac:dyDescent="0.2">
      <c r="A182" s="708"/>
      <c r="B182" s="304" t="s">
        <v>42</v>
      </c>
      <c r="C182" s="436">
        <v>801554</v>
      </c>
      <c r="D182" s="437">
        <v>3210166</v>
      </c>
      <c r="E182" s="437">
        <v>133660</v>
      </c>
      <c r="F182" s="437">
        <v>3076506</v>
      </c>
      <c r="G182" s="437">
        <v>480666</v>
      </c>
      <c r="H182" s="438">
        <v>69</v>
      </c>
      <c r="I182" s="437">
        <v>269947</v>
      </c>
      <c r="J182" s="439">
        <v>38192</v>
      </c>
      <c r="K182" s="437">
        <v>3302006</v>
      </c>
      <c r="L182" s="437">
        <v>501182</v>
      </c>
      <c r="M182" s="353">
        <v>0</v>
      </c>
      <c r="N182" s="438">
        <v>46</v>
      </c>
      <c r="O182" s="437">
        <v>168368</v>
      </c>
      <c r="P182" s="437">
        <v>618948</v>
      </c>
      <c r="Q182" s="365">
        <f t="shared" si="16"/>
        <v>4590550</v>
      </c>
      <c r="R182" s="303" t="s">
        <v>42</v>
      </c>
      <c r="S182" s="708"/>
      <c r="T182" s="29"/>
      <c r="U182" s="29"/>
      <c r="V182" s="20"/>
      <c r="W182" s="344"/>
    </row>
    <row r="183" spans="1:23" s="168" customFormat="1" x14ac:dyDescent="0.2">
      <c r="A183" s="708"/>
      <c r="B183" s="304" t="s">
        <v>43</v>
      </c>
      <c r="C183" s="436">
        <v>799731</v>
      </c>
      <c r="D183" s="437">
        <v>3206790</v>
      </c>
      <c r="E183" s="437">
        <v>135256</v>
      </c>
      <c r="F183" s="437">
        <v>3071533</v>
      </c>
      <c r="G183" s="437">
        <v>487714</v>
      </c>
      <c r="H183" s="438">
        <v>22</v>
      </c>
      <c r="I183" s="437">
        <v>274833</v>
      </c>
      <c r="J183" s="439">
        <v>38559</v>
      </c>
      <c r="K183" s="437">
        <v>3303564</v>
      </c>
      <c r="L183" s="437">
        <v>495588</v>
      </c>
      <c r="M183" s="353">
        <v>0</v>
      </c>
      <c r="N183" s="438">
        <v>49</v>
      </c>
      <c r="O183" s="437">
        <v>175697</v>
      </c>
      <c r="P183" s="437">
        <v>620377</v>
      </c>
      <c r="Q183" s="365">
        <f t="shared" si="16"/>
        <v>4595275</v>
      </c>
      <c r="R183" s="303" t="s">
        <v>48</v>
      </c>
      <c r="S183" s="708"/>
      <c r="T183" s="29"/>
      <c r="U183" s="29"/>
      <c r="V183" s="20"/>
      <c r="W183" s="344"/>
    </row>
    <row r="184" spans="1:23" s="168" customFormat="1" x14ac:dyDescent="0.2">
      <c r="A184" s="708"/>
      <c r="B184" s="304" t="s">
        <v>44</v>
      </c>
      <c r="C184" s="436">
        <v>847409</v>
      </c>
      <c r="D184" s="437">
        <v>3246634</v>
      </c>
      <c r="E184" s="437">
        <v>140053</v>
      </c>
      <c r="F184" s="437">
        <v>3106581</v>
      </c>
      <c r="G184" s="437">
        <v>443020</v>
      </c>
      <c r="H184" s="438">
        <v>133</v>
      </c>
      <c r="I184" s="437">
        <v>269020</v>
      </c>
      <c r="J184" s="439">
        <v>37693</v>
      </c>
      <c r="K184" s="437">
        <v>3364706</v>
      </c>
      <c r="L184" s="437">
        <v>460943</v>
      </c>
      <c r="M184" s="353">
        <v>0</v>
      </c>
      <c r="N184" s="438">
        <v>48</v>
      </c>
      <c r="O184" s="437">
        <v>176430</v>
      </c>
      <c r="P184" s="437">
        <v>626343</v>
      </c>
      <c r="Q184" s="365">
        <f t="shared" si="16"/>
        <v>4628470</v>
      </c>
      <c r="R184" s="303" t="s">
        <v>44</v>
      </c>
      <c r="S184" s="708"/>
      <c r="T184" s="29"/>
      <c r="U184" s="29"/>
      <c r="V184" s="20"/>
      <c r="W184" s="344"/>
    </row>
    <row r="185" spans="1:23" s="168" customFormat="1" x14ac:dyDescent="0.2">
      <c r="A185" s="709"/>
      <c r="B185" s="306" t="s">
        <v>45</v>
      </c>
      <c r="C185" s="440">
        <v>883549</v>
      </c>
      <c r="D185" s="441">
        <v>3159161</v>
      </c>
      <c r="E185" s="441">
        <v>129043</v>
      </c>
      <c r="F185" s="441">
        <v>3030118</v>
      </c>
      <c r="G185" s="441">
        <v>471013</v>
      </c>
      <c r="H185" s="442">
        <v>64</v>
      </c>
      <c r="I185" s="441">
        <v>239896</v>
      </c>
      <c r="J185" s="443">
        <v>38134</v>
      </c>
      <c r="K185" s="441">
        <v>3372852</v>
      </c>
      <c r="L185" s="441">
        <v>451855</v>
      </c>
      <c r="M185" s="359">
        <v>0</v>
      </c>
      <c r="N185" s="442">
        <v>49</v>
      </c>
      <c r="O185" s="441">
        <v>172255</v>
      </c>
      <c r="P185" s="441">
        <v>589496</v>
      </c>
      <c r="Q185" s="361">
        <f t="shared" si="16"/>
        <v>4586507</v>
      </c>
      <c r="R185" s="305" t="s">
        <v>45</v>
      </c>
      <c r="S185" s="709"/>
      <c r="T185" s="29"/>
      <c r="U185" s="29"/>
      <c r="V185" s="20"/>
      <c r="W185" s="344"/>
    </row>
    <row r="186" spans="1:23" x14ac:dyDescent="0.2">
      <c r="A186" s="707">
        <v>2021</v>
      </c>
      <c r="B186" s="255" t="s">
        <v>34</v>
      </c>
      <c r="C186" s="431">
        <v>879796</v>
      </c>
      <c r="D186" s="432">
        <v>3197686</v>
      </c>
      <c r="E186" s="432">
        <v>129807</v>
      </c>
      <c r="F186" s="432">
        <v>3067878</v>
      </c>
      <c r="G186" s="432">
        <v>466013</v>
      </c>
      <c r="H186" s="432">
        <v>38</v>
      </c>
      <c r="I186" s="432">
        <v>239098</v>
      </c>
      <c r="J186" s="434">
        <v>38850</v>
      </c>
      <c r="K186" s="432">
        <v>3376483</v>
      </c>
      <c r="L186" s="432">
        <v>467674</v>
      </c>
      <c r="M186" s="432">
        <v>0</v>
      </c>
      <c r="N186" s="432">
        <v>67</v>
      </c>
      <c r="O186" s="432">
        <v>178425</v>
      </c>
      <c r="P186" s="432">
        <v>591324</v>
      </c>
      <c r="Q186" s="426">
        <f t="shared" si="16"/>
        <v>4613973</v>
      </c>
      <c r="R186" s="254" t="s">
        <v>34</v>
      </c>
      <c r="S186" s="707">
        <v>2021</v>
      </c>
      <c r="W186" s="344"/>
    </row>
    <row r="187" spans="1:23" x14ac:dyDescent="0.2">
      <c r="A187" s="708"/>
      <c r="B187" s="308" t="s">
        <v>35</v>
      </c>
      <c r="C187" s="436">
        <v>918344</v>
      </c>
      <c r="D187" s="437">
        <v>3190652</v>
      </c>
      <c r="E187" s="437">
        <v>129953</v>
      </c>
      <c r="F187" s="437">
        <v>3060699</v>
      </c>
      <c r="G187" s="437">
        <v>479708</v>
      </c>
      <c r="H187" s="437">
        <v>27</v>
      </c>
      <c r="I187" s="437">
        <v>240813</v>
      </c>
      <c r="J187" s="439">
        <v>39079</v>
      </c>
      <c r="K187" s="437">
        <v>3416301</v>
      </c>
      <c r="L187" s="437">
        <v>474494</v>
      </c>
      <c r="M187" s="437">
        <v>0</v>
      </c>
      <c r="N187" s="437">
        <v>31</v>
      </c>
      <c r="O187" s="437">
        <v>173829</v>
      </c>
      <c r="P187" s="437">
        <v>595857</v>
      </c>
      <c r="Q187" s="365">
        <f t="shared" si="16"/>
        <v>4660512</v>
      </c>
      <c r="R187" s="310" t="s">
        <v>35</v>
      </c>
      <c r="S187" s="708"/>
      <c r="W187" s="344"/>
    </row>
    <row r="188" spans="1:23" x14ac:dyDescent="0.2">
      <c r="A188" s="708"/>
      <c r="B188" s="309" t="s">
        <v>36</v>
      </c>
      <c r="C188" s="436">
        <v>862105</v>
      </c>
      <c r="D188" s="437">
        <v>3262520</v>
      </c>
      <c r="E188" s="437">
        <v>129649</v>
      </c>
      <c r="F188" s="437">
        <v>3132871</v>
      </c>
      <c r="G188" s="437">
        <v>450543</v>
      </c>
      <c r="H188" s="437">
        <v>20</v>
      </c>
      <c r="I188" s="437">
        <v>237121</v>
      </c>
      <c r="J188" s="439">
        <v>39010</v>
      </c>
      <c r="K188" s="437">
        <v>3457456</v>
      </c>
      <c r="L188" s="437">
        <v>418196</v>
      </c>
      <c r="M188" s="437">
        <v>0</v>
      </c>
      <c r="N188" s="437">
        <v>18</v>
      </c>
      <c r="O188" s="437">
        <v>167624</v>
      </c>
      <c r="P188" s="437">
        <v>600354</v>
      </c>
      <c r="Q188" s="365">
        <f t="shared" si="16"/>
        <v>4643648</v>
      </c>
      <c r="R188" s="310" t="s">
        <v>36</v>
      </c>
      <c r="S188" s="708"/>
      <c r="W188" s="344"/>
    </row>
    <row r="189" spans="1:23" x14ac:dyDescent="0.2">
      <c r="A189" s="708"/>
      <c r="B189" s="311" t="s">
        <v>37</v>
      </c>
      <c r="C189" s="436">
        <v>848227</v>
      </c>
      <c r="D189" s="437">
        <v>3295313</v>
      </c>
      <c r="E189" s="437">
        <v>132611</v>
      </c>
      <c r="F189" s="437">
        <v>3162702</v>
      </c>
      <c r="G189" s="437">
        <v>462099</v>
      </c>
      <c r="H189" s="437">
        <v>29</v>
      </c>
      <c r="I189" s="437">
        <v>236316</v>
      </c>
      <c r="J189" s="439">
        <v>39830</v>
      </c>
      <c r="K189" s="437">
        <v>3484993</v>
      </c>
      <c r="L189" s="437">
        <v>405987</v>
      </c>
      <c r="M189" s="437">
        <v>0</v>
      </c>
      <c r="N189" s="437">
        <v>43</v>
      </c>
      <c r="O189" s="437">
        <v>177784</v>
      </c>
      <c r="P189" s="437">
        <v>600736</v>
      </c>
      <c r="Q189" s="365">
        <f t="shared" ref="Q189:Q212" si="17">+P189+O189+N189+M189+L189+K189</f>
        <v>4669543</v>
      </c>
      <c r="R189" s="310" t="s">
        <v>37</v>
      </c>
      <c r="S189" s="708"/>
      <c r="W189" s="344"/>
    </row>
    <row r="190" spans="1:23" x14ac:dyDescent="0.2">
      <c r="A190" s="708"/>
      <c r="B190" s="317" t="s">
        <v>38</v>
      </c>
      <c r="C190" s="436">
        <v>887943</v>
      </c>
      <c r="D190" s="437">
        <v>3322141</v>
      </c>
      <c r="E190" s="437">
        <v>133435</v>
      </c>
      <c r="F190" s="437">
        <v>3188706</v>
      </c>
      <c r="G190" s="437">
        <v>482162</v>
      </c>
      <c r="H190" s="437">
        <v>66</v>
      </c>
      <c r="I190" s="437">
        <v>232665</v>
      </c>
      <c r="J190" s="439">
        <v>39830</v>
      </c>
      <c r="K190" s="437">
        <v>3595210</v>
      </c>
      <c r="L190" s="437">
        <v>380358</v>
      </c>
      <c r="M190" s="437">
        <v>0</v>
      </c>
      <c r="N190" s="437">
        <v>12</v>
      </c>
      <c r="O190" s="437">
        <v>169943</v>
      </c>
      <c r="P190" s="437">
        <v>606181</v>
      </c>
      <c r="Q190" s="365">
        <f t="shared" si="17"/>
        <v>4751704</v>
      </c>
      <c r="R190" s="316" t="s">
        <v>46</v>
      </c>
      <c r="S190" s="708"/>
      <c r="W190" s="344"/>
    </row>
    <row r="191" spans="1:23" x14ac:dyDescent="0.2">
      <c r="A191" s="708"/>
      <c r="B191" s="321" t="s">
        <v>39</v>
      </c>
      <c r="C191" s="436">
        <v>938003</v>
      </c>
      <c r="D191" s="437">
        <v>3311647</v>
      </c>
      <c r="E191" s="437">
        <v>137086</v>
      </c>
      <c r="F191" s="437">
        <v>3174561</v>
      </c>
      <c r="G191" s="437">
        <v>511470</v>
      </c>
      <c r="H191" s="437">
        <v>27</v>
      </c>
      <c r="I191" s="437">
        <v>231560</v>
      </c>
      <c r="J191" s="439">
        <v>40446</v>
      </c>
      <c r="K191" s="437">
        <v>3676401</v>
      </c>
      <c r="L191" s="437">
        <v>356731</v>
      </c>
      <c r="M191" s="437">
        <v>0</v>
      </c>
      <c r="N191" s="437">
        <v>13</v>
      </c>
      <c r="O191" s="437">
        <v>167991</v>
      </c>
      <c r="P191" s="437">
        <v>614040</v>
      </c>
      <c r="Q191" s="365">
        <f t="shared" si="17"/>
        <v>4815176</v>
      </c>
      <c r="R191" s="320" t="s">
        <v>39</v>
      </c>
      <c r="S191" s="708"/>
      <c r="W191" s="344"/>
    </row>
    <row r="192" spans="1:23" x14ac:dyDescent="0.2">
      <c r="A192" s="708"/>
      <c r="B192" s="323" t="s">
        <v>40</v>
      </c>
      <c r="C192" s="436">
        <v>979274</v>
      </c>
      <c r="D192" s="437">
        <v>3415140</v>
      </c>
      <c r="E192" s="437">
        <v>138377</v>
      </c>
      <c r="F192" s="437">
        <v>3276762</v>
      </c>
      <c r="G192" s="437">
        <v>544262</v>
      </c>
      <c r="H192" s="437">
        <v>15</v>
      </c>
      <c r="I192" s="437">
        <v>237932</v>
      </c>
      <c r="J192" s="439">
        <v>40868</v>
      </c>
      <c r="K192" s="437">
        <v>3829856</v>
      </c>
      <c r="L192" s="437">
        <v>374408</v>
      </c>
      <c r="M192" s="437">
        <v>0</v>
      </c>
      <c r="N192" s="437">
        <v>61</v>
      </c>
      <c r="O192" s="437">
        <v>172429</v>
      </c>
      <c r="P192" s="437">
        <v>620623</v>
      </c>
      <c r="Q192" s="365">
        <f t="shared" si="17"/>
        <v>4997377</v>
      </c>
      <c r="R192" s="322" t="s">
        <v>77</v>
      </c>
      <c r="S192" s="708"/>
      <c r="W192" s="344"/>
    </row>
    <row r="193" spans="1:23" x14ac:dyDescent="0.2">
      <c r="A193" s="708"/>
      <c r="B193" s="325" t="s">
        <v>41</v>
      </c>
      <c r="C193" s="436">
        <v>1011668</v>
      </c>
      <c r="D193" s="437">
        <v>3527707</v>
      </c>
      <c r="E193" s="437">
        <v>137626</v>
      </c>
      <c r="F193" s="437">
        <v>3390080</v>
      </c>
      <c r="G193" s="437">
        <v>561167</v>
      </c>
      <c r="H193" s="437">
        <v>39</v>
      </c>
      <c r="I193" s="437">
        <v>232876</v>
      </c>
      <c r="J193" s="439">
        <v>39891</v>
      </c>
      <c r="K193" s="437">
        <v>3989272</v>
      </c>
      <c r="L193" s="437">
        <v>372891</v>
      </c>
      <c r="M193" s="437">
        <v>0</v>
      </c>
      <c r="N193" s="437">
        <v>76</v>
      </c>
      <c r="O193" s="437">
        <v>164055</v>
      </c>
      <c r="P193" s="437">
        <v>629645</v>
      </c>
      <c r="Q193" s="365">
        <f t="shared" si="17"/>
        <v>5155939</v>
      </c>
      <c r="R193" s="324" t="s">
        <v>47</v>
      </c>
      <c r="S193" s="708"/>
      <c r="W193" s="344"/>
    </row>
    <row r="194" spans="1:23" x14ac:dyDescent="0.2">
      <c r="A194" s="708"/>
      <c r="B194" s="334" t="s">
        <v>42</v>
      </c>
      <c r="C194" s="436">
        <v>1013275</v>
      </c>
      <c r="D194" s="437">
        <v>3498496</v>
      </c>
      <c r="E194" s="437">
        <v>138718</v>
      </c>
      <c r="F194" s="437">
        <v>3359778</v>
      </c>
      <c r="G194" s="437">
        <v>593956</v>
      </c>
      <c r="H194" s="437">
        <v>12</v>
      </c>
      <c r="I194" s="437">
        <v>232618</v>
      </c>
      <c r="J194" s="439">
        <v>41802</v>
      </c>
      <c r="K194" s="437">
        <v>3991307</v>
      </c>
      <c r="L194" s="437">
        <v>368734</v>
      </c>
      <c r="M194" s="437">
        <v>0</v>
      </c>
      <c r="N194" s="437">
        <v>129</v>
      </c>
      <c r="O194" s="437">
        <v>169000</v>
      </c>
      <c r="P194" s="437">
        <v>628667</v>
      </c>
      <c r="Q194" s="365">
        <f t="shared" si="17"/>
        <v>5157837</v>
      </c>
      <c r="R194" s="333" t="s">
        <v>42</v>
      </c>
      <c r="S194" s="708"/>
      <c r="W194" s="344"/>
    </row>
    <row r="195" spans="1:23" x14ac:dyDescent="0.2">
      <c r="A195" s="708"/>
      <c r="B195" s="336" t="s">
        <v>43</v>
      </c>
      <c r="C195" s="436">
        <v>1061757</v>
      </c>
      <c r="D195" s="437">
        <v>3440771</v>
      </c>
      <c r="E195" s="437">
        <v>145538</v>
      </c>
      <c r="F195" s="437">
        <v>3295233</v>
      </c>
      <c r="G195" s="437">
        <v>606184</v>
      </c>
      <c r="H195" s="437">
        <v>20</v>
      </c>
      <c r="I195" s="437">
        <v>277020</v>
      </c>
      <c r="J195" s="439">
        <v>42761</v>
      </c>
      <c r="K195" s="437">
        <v>4060971</v>
      </c>
      <c r="L195" s="437">
        <v>337800</v>
      </c>
      <c r="M195" s="437">
        <v>0</v>
      </c>
      <c r="N195" s="437">
        <v>43</v>
      </c>
      <c r="O195" s="437">
        <v>179455</v>
      </c>
      <c r="P195" s="437">
        <v>619184</v>
      </c>
      <c r="Q195" s="365">
        <f t="shared" si="17"/>
        <v>5197453</v>
      </c>
      <c r="R195" s="335" t="s">
        <v>48</v>
      </c>
      <c r="S195" s="708"/>
      <c r="W195" s="344"/>
    </row>
    <row r="196" spans="1:23" x14ac:dyDescent="0.2">
      <c r="A196" s="708"/>
      <c r="B196" s="338" t="s">
        <v>44</v>
      </c>
      <c r="C196" s="436">
        <v>1122310</v>
      </c>
      <c r="D196" s="437">
        <v>3476348</v>
      </c>
      <c r="E196" s="437">
        <v>147630</v>
      </c>
      <c r="F196" s="437">
        <v>3328718</v>
      </c>
      <c r="G196" s="437">
        <v>652172</v>
      </c>
      <c r="H196" s="437">
        <v>142</v>
      </c>
      <c r="I196" s="437">
        <v>237538</v>
      </c>
      <c r="J196" s="439">
        <v>34503</v>
      </c>
      <c r="K196" s="437">
        <v>4180911</v>
      </c>
      <c r="L196" s="437">
        <v>320938</v>
      </c>
      <c r="M196" s="437">
        <v>0</v>
      </c>
      <c r="N196" s="437">
        <v>45</v>
      </c>
      <c r="O196" s="437">
        <v>183989</v>
      </c>
      <c r="P196" s="437">
        <v>620494</v>
      </c>
      <c r="Q196" s="365">
        <f t="shared" si="17"/>
        <v>5306377</v>
      </c>
      <c r="R196" s="337" t="s">
        <v>44</v>
      </c>
      <c r="S196" s="708"/>
      <c r="W196" s="344"/>
    </row>
    <row r="197" spans="1:23" x14ac:dyDescent="0.2">
      <c r="A197" s="709"/>
      <c r="B197" s="341" t="s">
        <v>45</v>
      </c>
      <c r="C197" s="440">
        <v>1184972</v>
      </c>
      <c r="D197" s="441">
        <v>3360303</v>
      </c>
      <c r="E197" s="441">
        <v>145945</v>
      </c>
      <c r="F197" s="441">
        <v>3214358</v>
      </c>
      <c r="G197" s="441">
        <v>734447</v>
      </c>
      <c r="H197" s="442">
        <v>6</v>
      </c>
      <c r="I197" s="441">
        <v>227786</v>
      </c>
      <c r="J197" s="443">
        <v>32985</v>
      </c>
      <c r="K197" s="441">
        <v>4201242</v>
      </c>
      <c r="L197" s="441">
        <v>323796</v>
      </c>
      <c r="M197" s="359">
        <v>0</v>
      </c>
      <c r="N197" s="442">
        <v>48</v>
      </c>
      <c r="O197" s="441">
        <v>197899</v>
      </c>
      <c r="P197" s="441">
        <v>605599</v>
      </c>
      <c r="Q197" s="361">
        <f t="shared" si="17"/>
        <v>5328584</v>
      </c>
      <c r="R197" s="340" t="s">
        <v>45</v>
      </c>
      <c r="S197" s="709"/>
      <c r="U197" s="344"/>
      <c r="W197" s="344"/>
    </row>
    <row r="198" spans="1:23" x14ac:dyDescent="0.2">
      <c r="A198" s="713">
        <v>2022</v>
      </c>
      <c r="B198" s="255" t="s">
        <v>34</v>
      </c>
      <c r="C198" s="431">
        <v>1200348</v>
      </c>
      <c r="D198" s="432">
        <v>3383796</v>
      </c>
      <c r="E198" s="432">
        <v>146698</v>
      </c>
      <c r="F198" s="432">
        <v>3237098</v>
      </c>
      <c r="G198" s="432">
        <v>727718</v>
      </c>
      <c r="H198" s="432">
        <v>51</v>
      </c>
      <c r="I198" s="432">
        <v>232476</v>
      </c>
      <c r="J198" s="434">
        <v>33337</v>
      </c>
      <c r="K198" s="432">
        <v>4230526</v>
      </c>
      <c r="L198" s="432">
        <v>327423</v>
      </c>
      <c r="M198" s="432">
        <v>0</v>
      </c>
      <c r="N198" s="432">
        <v>33</v>
      </c>
      <c r="O198" s="437">
        <v>197190</v>
      </c>
      <c r="P198" s="437">
        <v>609184</v>
      </c>
      <c r="Q198" s="426">
        <f>+P198+O198+N198+M198+L198+K198</f>
        <v>5364356</v>
      </c>
      <c r="R198" s="255" t="s">
        <v>34</v>
      </c>
      <c r="S198" s="713">
        <v>2022</v>
      </c>
      <c r="T198" s="344"/>
      <c r="U198" s="344"/>
    </row>
    <row r="199" spans="1:23" x14ac:dyDescent="0.2">
      <c r="A199" s="713"/>
      <c r="B199" s="345" t="s">
        <v>35</v>
      </c>
      <c r="C199" s="436">
        <v>1212884</v>
      </c>
      <c r="D199" s="437">
        <v>3411156</v>
      </c>
      <c r="E199" s="437">
        <v>146503</v>
      </c>
      <c r="F199" s="437">
        <v>3264653</v>
      </c>
      <c r="G199" s="437">
        <v>751905</v>
      </c>
      <c r="H199" s="437">
        <v>49</v>
      </c>
      <c r="I199" s="437">
        <v>242012</v>
      </c>
      <c r="J199" s="439">
        <v>34313</v>
      </c>
      <c r="K199" s="437">
        <v>4292201</v>
      </c>
      <c r="L199" s="437">
        <v>326475</v>
      </c>
      <c r="M199" s="437">
        <v>0</v>
      </c>
      <c r="N199" s="437">
        <v>27</v>
      </c>
      <c r="O199" s="437">
        <v>214000</v>
      </c>
      <c r="P199" s="437">
        <v>604487</v>
      </c>
      <c r="Q199" s="365">
        <f t="shared" si="17"/>
        <v>5437190</v>
      </c>
      <c r="R199" s="345" t="s">
        <v>35</v>
      </c>
      <c r="S199" s="713"/>
      <c r="T199" s="344"/>
      <c r="U199" s="344"/>
    </row>
    <row r="200" spans="1:23" x14ac:dyDescent="0.2">
      <c r="A200" s="713"/>
      <c r="B200" s="345" t="s">
        <v>36</v>
      </c>
      <c r="C200" s="436">
        <v>1150364</v>
      </c>
      <c r="D200" s="437">
        <v>3439706</v>
      </c>
      <c r="E200" s="437">
        <v>151559</v>
      </c>
      <c r="F200" s="437">
        <v>3288147</v>
      </c>
      <c r="G200" s="437">
        <v>748940</v>
      </c>
      <c r="H200" s="437">
        <v>22</v>
      </c>
      <c r="I200" s="437">
        <v>243161</v>
      </c>
      <c r="J200" s="439">
        <v>45456</v>
      </c>
      <c r="K200" s="437">
        <v>4280596</v>
      </c>
      <c r="L200" s="437">
        <v>323110</v>
      </c>
      <c r="M200" s="437">
        <v>0</v>
      </c>
      <c r="N200" s="437">
        <v>112</v>
      </c>
      <c r="O200" s="437">
        <v>186047</v>
      </c>
      <c r="P200" s="437">
        <v>595312</v>
      </c>
      <c r="Q200" s="365">
        <f t="shared" si="17"/>
        <v>5385177</v>
      </c>
      <c r="R200" s="345" t="s">
        <v>36</v>
      </c>
      <c r="S200" s="713"/>
      <c r="T200" s="344"/>
      <c r="U200" s="344"/>
    </row>
    <row r="201" spans="1:23" x14ac:dyDescent="0.2">
      <c r="A201" s="713"/>
      <c r="B201" s="345" t="s">
        <v>37</v>
      </c>
      <c r="C201" s="436">
        <v>1191258</v>
      </c>
      <c r="D201" s="437">
        <v>3548797</v>
      </c>
      <c r="E201" s="437">
        <v>149326</v>
      </c>
      <c r="F201" s="437">
        <v>3399472</v>
      </c>
      <c r="G201" s="437">
        <v>753457</v>
      </c>
      <c r="H201" s="437">
        <v>12</v>
      </c>
      <c r="I201" s="437">
        <v>254838</v>
      </c>
      <c r="J201" s="439">
        <v>48159</v>
      </c>
      <c r="K201" s="437">
        <v>4377300</v>
      </c>
      <c r="L201" s="437">
        <v>377422</v>
      </c>
      <c r="M201" s="437">
        <v>0</v>
      </c>
      <c r="N201" s="437">
        <v>16</v>
      </c>
      <c r="O201" s="437">
        <v>198695</v>
      </c>
      <c r="P201" s="437">
        <v>597443</v>
      </c>
      <c r="Q201" s="365">
        <f t="shared" si="17"/>
        <v>5550876</v>
      </c>
      <c r="R201" s="345" t="s">
        <v>37</v>
      </c>
      <c r="S201" s="713"/>
      <c r="T201" s="344"/>
      <c r="U201" s="344"/>
    </row>
    <row r="202" spans="1:23" x14ac:dyDescent="0.2">
      <c r="A202" s="713"/>
      <c r="B202" s="345" t="s">
        <v>38</v>
      </c>
      <c r="C202" s="436">
        <v>1222784</v>
      </c>
      <c r="D202" s="437">
        <v>3560550</v>
      </c>
      <c r="E202" s="437">
        <v>150955</v>
      </c>
      <c r="F202" s="437">
        <v>3409595</v>
      </c>
      <c r="G202" s="437">
        <v>742653</v>
      </c>
      <c r="H202" s="437">
        <v>68</v>
      </c>
      <c r="I202" s="437">
        <v>245489</v>
      </c>
      <c r="J202" s="439">
        <v>52335</v>
      </c>
      <c r="K202" s="437">
        <v>4392297</v>
      </c>
      <c r="L202" s="437">
        <v>388881</v>
      </c>
      <c r="M202" s="437">
        <v>0</v>
      </c>
      <c r="N202" s="437">
        <v>49</v>
      </c>
      <c r="O202" s="437">
        <v>188415</v>
      </c>
      <c r="P202" s="437">
        <v>598612</v>
      </c>
      <c r="Q202" s="365">
        <f t="shared" si="17"/>
        <v>5568254</v>
      </c>
      <c r="R202" s="345" t="s">
        <v>46</v>
      </c>
      <c r="S202" s="713"/>
      <c r="T202" s="344"/>
      <c r="U202" s="344"/>
    </row>
    <row r="203" spans="1:23" x14ac:dyDescent="0.2">
      <c r="A203" s="713"/>
      <c r="B203" s="345" t="s">
        <v>39</v>
      </c>
      <c r="C203" s="436">
        <v>1284368</v>
      </c>
      <c r="D203" s="437">
        <v>3537820</v>
      </c>
      <c r="E203" s="437">
        <v>153825</v>
      </c>
      <c r="F203" s="437">
        <v>3383995</v>
      </c>
      <c r="G203" s="437">
        <v>737082</v>
      </c>
      <c r="H203" s="437">
        <v>27</v>
      </c>
      <c r="I203" s="437">
        <v>249368</v>
      </c>
      <c r="J203" s="439">
        <v>55330</v>
      </c>
      <c r="K203" s="437">
        <v>4463840</v>
      </c>
      <c r="L203" s="437">
        <v>366835</v>
      </c>
      <c r="M203" s="437">
        <v>0</v>
      </c>
      <c r="N203" s="437">
        <v>26</v>
      </c>
      <c r="O203" s="437">
        <v>179947</v>
      </c>
      <c r="P203" s="437">
        <v>588856</v>
      </c>
      <c r="Q203" s="365">
        <f t="shared" si="17"/>
        <v>5599504</v>
      </c>
      <c r="R203" s="345" t="s">
        <v>86</v>
      </c>
      <c r="S203" s="713"/>
      <c r="T203" s="344"/>
      <c r="U203" s="344"/>
    </row>
    <row r="204" spans="1:23" x14ac:dyDescent="0.2">
      <c r="A204" s="713"/>
      <c r="B204" s="345" t="s">
        <v>40</v>
      </c>
      <c r="C204" s="436">
        <v>1422500</v>
      </c>
      <c r="D204" s="437">
        <v>3566586</v>
      </c>
      <c r="E204" s="437">
        <v>149229</v>
      </c>
      <c r="F204" s="437">
        <v>3417357</v>
      </c>
      <c r="G204" s="437">
        <v>760720</v>
      </c>
      <c r="H204" s="437">
        <v>6</v>
      </c>
      <c r="I204" s="437">
        <v>259839</v>
      </c>
      <c r="J204" s="439">
        <v>56355</v>
      </c>
      <c r="K204" s="437">
        <v>4611405</v>
      </c>
      <c r="L204" s="437">
        <v>398974</v>
      </c>
      <c r="M204" s="437">
        <v>0</v>
      </c>
      <c r="N204" s="437">
        <v>49</v>
      </c>
      <c r="O204" s="437">
        <v>191455</v>
      </c>
      <c r="P204" s="437">
        <v>602184</v>
      </c>
      <c r="Q204" s="365">
        <f t="shared" si="17"/>
        <v>5804067</v>
      </c>
      <c r="R204" s="345" t="s">
        <v>77</v>
      </c>
      <c r="S204" s="713"/>
      <c r="T204" s="344"/>
      <c r="U204" s="344"/>
    </row>
    <row r="205" spans="1:23" x14ac:dyDescent="0.2">
      <c r="A205" s="713"/>
      <c r="B205" s="345" t="s">
        <v>41</v>
      </c>
      <c r="C205" s="436">
        <v>1551619</v>
      </c>
      <c r="D205" s="437">
        <v>3646880</v>
      </c>
      <c r="E205" s="437">
        <v>147914</v>
      </c>
      <c r="F205" s="437">
        <v>3498966</v>
      </c>
      <c r="G205" s="437">
        <v>765509</v>
      </c>
      <c r="H205" s="437">
        <v>39</v>
      </c>
      <c r="I205" s="437">
        <v>259893</v>
      </c>
      <c r="J205" s="439">
        <v>56111</v>
      </c>
      <c r="K205" s="437">
        <v>4844462</v>
      </c>
      <c r="L205" s="437">
        <v>375569</v>
      </c>
      <c r="M205" s="437">
        <v>0</v>
      </c>
      <c r="N205" s="437">
        <v>54</v>
      </c>
      <c r="O205" s="437">
        <v>189509</v>
      </c>
      <c r="P205" s="437">
        <v>610322</v>
      </c>
      <c r="Q205" s="365">
        <f t="shared" si="17"/>
        <v>6019916</v>
      </c>
      <c r="R205" s="345" t="s">
        <v>47</v>
      </c>
      <c r="S205" s="713"/>
      <c r="T205" s="344"/>
      <c r="U205" s="344"/>
    </row>
    <row r="206" spans="1:23" x14ac:dyDescent="0.2">
      <c r="A206" s="713"/>
      <c r="B206" s="345" t="s">
        <v>42</v>
      </c>
      <c r="C206" s="436">
        <v>1609663</v>
      </c>
      <c r="D206" s="437">
        <v>3667234</v>
      </c>
      <c r="E206" s="437">
        <v>146622</v>
      </c>
      <c r="F206" s="437">
        <v>3520612</v>
      </c>
      <c r="G206" s="437">
        <v>767148</v>
      </c>
      <c r="H206" s="437">
        <v>41</v>
      </c>
      <c r="I206" s="437">
        <v>261995</v>
      </c>
      <c r="J206" s="439">
        <v>56522</v>
      </c>
      <c r="K206" s="437">
        <v>4966354</v>
      </c>
      <c r="L206" s="437">
        <v>335771</v>
      </c>
      <c r="M206" s="437">
        <v>0</v>
      </c>
      <c r="N206" s="437">
        <v>77</v>
      </c>
      <c r="O206" s="437">
        <v>187530</v>
      </c>
      <c r="P206" s="437">
        <v>613205</v>
      </c>
      <c r="Q206" s="365">
        <f t="shared" si="17"/>
        <v>6102937</v>
      </c>
      <c r="R206" s="345" t="s">
        <v>42</v>
      </c>
      <c r="S206" s="713"/>
      <c r="T206" s="344"/>
      <c r="U206" s="344"/>
    </row>
    <row r="207" spans="1:23" x14ac:dyDescent="0.2">
      <c r="A207" s="713"/>
      <c r="B207" s="345" t="s">
        <v>43</v>
      </c>
      <c r="C207" s="436">
        <v>1651270</v>
      </c>
      <c r="D207" s="437">
        <v>3633379</v>
      </c>
      <c r="E207" s="437">
        <v>145274</v>
      </c>
      <c r="F207" s="437">
        <v>3488105</v>
      </c>
      <c r="G207" s="437">
        <v>799092</v>
      </c>
      <c r="H207" s="437">
        <v>85</v>
      </c>
      <c r="I207" s="437">
        <v>264745</v>
      </c>
      <c r="J207" s="439">
        <v>56893</v>
      </c>
      <c r="K207" s="437">
        <v>5003223</v>
      </c>
      <c r="L207" s="437">
        <v>325884</v>
      </c>
      <c r="M207" s="437">
        <v>0</v>
      </c>
      <c r="N207" s="437">
        <v>180</v>
      </c>
      <c r="O207" s="437">
        <v>188059</v>
      </c>
      <c r="P207" s="437">
        <v>629057</v>
      </c>
      <c r="Q207" s="365">
        <f t="shared" si="17"/>
        <v>6146403</v>
      </c>
      <c r="R207" s="345" t="s">
        <v>48</v>
      </c>
      <c r="S207" s="713"/>
      <c r="T207" s="344"/>
      <c r="U207" s="344"/>
    </row>
    <row r="208" spans="1:23" x14ac:dyDescent="0.2">
      <c r="A208" s="713"/>
      <c r="B208" s="345" t="s">
        <v>44</v>
      </c>
      <c r="C208" s="436">
        <v>1640332</v>
      </c>
      <c r="D208" s="437">
        <v>3685849</v>
      </c>
      <c r="E208" s="437">
        <v>143062</v>
      </c>
      <c r="F208" s="437">
        <v>3542787</v>
      </c>
      <c r="G208" s="437">
        <v>846953</v>
      </c>
      <c r="H208" s="437">
        <v>30</v>
      </c>
      <c r="I208" s="437">
        <v>263430</v>
      </c>
      <c r="J208" s="439">
        <v>58034</v>
      </c>
      <c r="K208" s="437">
        <v>5069738</v>
      </c>
      <c r="L208" s="437">
        <v>324228</v>
      </c>
      <c r="M208" s="437">
        <v>0</v>
      </c>
      <c r="N208" s="437">
        <v>13</v>
      </c>
      <c r="O208" s="437">
        <v>190138</v>
      </c>
      <c r="P208" s="437">
        <v>651381</v>
      </c>
      <c r="Q208" s="365">
        <f t="shared" si="17"/>
        <v>6235498</v>
      </c>
      <c r="R208" s="345" t="s">
        <v>44</v>
      </c>
      <c r="S208" s="713"/>
      <c r="T208" s="344"/>
      <c r="U208" s="344"/>
    </row>
    <row r="209" spans="1:21" x14ac:dyDescent="0.2">
      <c r="A209" s="713"/>
      <c r="B209" s="148" t="s">
        <v>45</v>
      </c>
      <c r="C209" s="444">
        <v>1764327</v>
      </c>
      <c r="D209" s="445">
        <v>3660118</v>
      </c>
      <c r="E209" s="445">
        <v>145023</v>
      </c>
      <c r="F209" s="445">
        <v>3515095</v>
      </c>
      <c r="G209" s="445">
        <v>923938</v>
      </c>
      <c r="H209" s="445">
        <v>18</v>
      </c>
      <c r="I209" s="445">
        <v>262893</v>
      </c>
      <c r="J209" s="446">
        <v>62009</v>
      </c>
      <c r="K209" s="445">
        <v>5224315</v>
      </c>
      <c r="L209" s="445">
        <v>310420</v>
      </c>
      <c r="M209" s="445">
        <v>0</v>
      </c>
      <c r="N209" s="445">
        <v>53</v>
      </c>
      <c r="O209" s="445">
        <v>193999</v>
      </c>
      <c r="P209" s="445">
        <v>675475</v>
      </c>
      <c r="Q209" s="365">
        <f t="shared" si="17"/>
        <v>6404262</v>
      </c>
      <c r="R209" s="148" t="s">
        <v>45</v>
      </c>
      <c r="S209" s="713"/>
      <c r="T209" s="344"/>
      <c r="U209" s="344"/>
    </row>
    <row r="210" spans="1:21" x14ac:dyDescent="0.2">
      <c r="A210" s="714">
        <v>2023</v>
      </c>
      <c r="B210" s="146" t="s">
        <v>34</v>
      </c>
      <c r="C210" s="431">
        <v>1647786</v>
      </c>
      <c r="D210" s="432">
        <v>3721378</v>
      </c>
      <c r="E210" s="432">
        <v>145471</v>
      </c>
      <c r="F210" s="432">
        <v>3575906</v>
      </c>
      <c r="G210" s="432">
        <v>979026</v>
      </c>
      <c r="H210" s="432">
        <v>18</v>
      </c>
      <c r="I210" s="432">
        <v>261723</v>
      </c>
      <c r="J210" s="434">
        <v>63176</v>
      </c>
      <c r="K210" s="432">
        <v>5204520</v>
      </c>
      <c r="L210" s="432">
        <v>309087</v>
      </c>
      <c r="M210" s="432">
        <v>0</v>
      </c>
      <c r="N210" s="432">
        <v>89</v>
      </c>
      <c r="O210" s="432">
        <v>194314</v>
      </c>
      <c r="P210" s="432">
        <v>693273</v>
      </c>
      <c r="Q210" s="426">
        <f>+P210+O210+N210+M210+L210+K210</f>
        <v>6401283</v>
      </c>
      <c r="R210" s="146" t="s">
        <v>34</v>
      </c>
      <c r="S210" s="707">
        <v>2023</v>
      </c>
      <c r="T210" s="344"/>
      <c r="U210" s="344"/>
    </row>
    <row r="211" spans="1:21" x14ac:dyDescent="0.2">
      <c r="A211" s="715"/>
      <c r="B211" s="147" t="s">
        <v>35</v>
      </c>
      <c r="C211" s="436">
        <v>1522497</v>
      </c>
      <c r="D211" s="437">
        <v>3809843</v>
      </c>
      <c r="E211" s="437">
        <v>144451</v>
      </c>
      <c r="F211" s="437">
        <v>3665392</v>
      </c>
      <c r="G211" s="437">
        <v>1050698</v>
      </c>
      <c r="H211" s="437">
        <v>163</v>
      </c>
      <c r="I211" s="437">
        <v>263987</v>
      </c>
      <c r="J211" s="439">
        <v>63429</v>
      </c>
      <c r="K211" s="437">
        <v>5231442</v>
      </c>
      <c r="L211" s="437">
        <v>307931</v>
      </c>
      <c r="M211" s="437">
        <v>0</v>
      </c>
      <c r="N211" s="437">
        <v>64</v>
      </c>
      <c r="O211" s="437">
        <v>196001</v>
      </c>
      <c r="P211" s="437">
        <v>703869</v>
      </c>
      <c r="Q211" s="365">
        <f t="shared" si="17"/>
        <v>6439307</v>
      </c>
      <c r="R211" s="147" t="s">
        <v>35</v>
      </c>
      <c r="S211" s="708"/>
      <c r="T211" s="344"/>
      <c r="U211" s="344"/>
    </row>
    <row r="212" spans="1:21" x14ac:dyDescent="0.2">
      <c r="A212" s="715"/>
      <c r="B212" s="147" t="s">
        <v>36</v>
      </c>
      <c r="C212" s="436">
        <v>1394283</v>
      </c>
      <c r="D212" s="437">
        <v>3837593</v>
      </c>
      <c r="E212" s="437">
        <v>144740</v>
      </c>
      <c r="F212" s="437">
        <v>3692853</v>
      </c>
      <c r="G212" s="437">
        <v>1083214</v>
      </c>
      <c r="H212" s="437">
        <v>44</v>
      </c>
      <c r="I212" s="437">
        <v>276654</v>
      </c>
      <c r="J212" s="439">
        <v>63801</v>
      </c>
      <c r="K212" s="437">
        <v>5189514</v>
      </c>
      <c r="L212" s="437">
        <v>286917</v>
      </c>
      <c r="M212" s="437">
        <v>0</v>
      </c>
      <c r="N212" s="437">
        <v>311</v>
      </c>
      <c r="O212" s="437">
        <v>191053</v>
      </c>
      <c r="P212" s="437">
        <v>715452</v>
      </c>
      <c r="Q212" s="365">
        <f t="shared" si="17"/>
        <v>6383247</v>
      </c>
      <c r="R212" s="147" t="s">
        <v>36</v>
      </c>
      <c r="S212" s="708"/>
      <c r="T212" s="344"/>
      <c r="U212" s="344"/>
    </row>
    <row r="213" spans="1:21" x14ac:dyDescent="0.2">
      <c r="A213" s="715"/>
      <c r="B213" s="147" t="s">
        <v>37</v>
      </c>
      <c r="C213" s="436">
        <v>1360515</v>
      </c>
      <c r="D213" s="437">
        <v>3906315</v>
      </c>
      <c r="E213" s="437">
        <v>141114</v>
      </c>
      <c r="F213" s="437">
        <v>3765201</v>
      </c>
      <c r="G213" s="437">
        <v>1093037</v>
      </c>
      <c r="H213" s="437">
        <v>42</v>
      </c>
      <c r="I213" s="437">
        <v>274967</v>
      </c>
      <c r="J213" s="439">
        <v>64483</v>
      </c>
      <c r="K213" s="437">
        <v>5212657</v>
      </c>
      <c r="L213" s="437">
        <v>286812</v>
      </c>
      <c r="M213" s="437">
        <v>0</v>
      </c>
      <c r="N213" s="437">
        <v>239</v>
      </c>
      <c r="O213" s="437">
        <v>197602</v>
      </c>
      <c r="P213" s="437">
        <v>731968</v>
      </c>
      <c r="Q213" s="365">
        <f>+P213+O213+N213+M213+L213+K213</f>
        <v>6429278</v>
      </c>
      <c r="R213" s="147" t="s">
        <v>37</v>
      </c>
      <c r="S213" s="708"/>
      <c r="T213" s="344"/>
      <c r="U213" s="344"/>
    </row>
    <row r="214" spans="1:21" x14ac:dyDescent="0.2">
      <c r="A214" s="715"/>
      <c r="B214" s="147" t="s">
        <v>38</v>
      </c>
      <c r="C214" s="436">
        <v>1383410</v>
      </c>
      <c r="D214" s="437">
        <v>3864694</v>
      </c>
      <c r="E214" s="437">
        <v>141813</v>
      </c>
      <c r="F214" s="437">
        <v>3722881</v>
      </c>
      <c r="G214" s="437">
        <v>1105066</v>
      </c>
      <c r="H214" s="437">
        <v>7</v>
      </c>
      <c r="I214" s="437">
        <v>279540</v>
      </c>
      <c r="J214" s="439">
        <v>61004</v>
      </c>
      <c r="K214" s="437">
        <v>5195900</v>
      </c>
      <c r="L214" s="437">
        <v>284756</v>
      </c>
      <c r="M214" s="437">
        <v>0</v>
      </c>
      <c r="N214" s="437">
        <v>362</v>
      </c>
      <c r="O214" s="437">
        <v>204342</v>
      </c>
      <c r="P214" s="437">
        <v>744540</v>
      </c>
      <c r="Q214" s="365">
        <f t="shared" ref="Q214" si="18">+P214+O214+N214+M214+L214+K214</f>
        <v>6429900</v>
      </c>
      <c r="R214" s="147" t="s">
        <v>46</v>
      </c>
      <c r="S214" s="708"/>
      <c r="T214" s="344"/>
      <c r="U214" s="344"/>
    </row>
    <row r="215" spans="1:21" x14ac:dyDescent="0.2">
      <c r="A215" s="715"/>
      <c r="B215" s="147" t="s">
        <v>39</v>
      </c>
      <c r="C215" s="436">
        <v>1313643</v>
      </c>
      <c r="D215" s="437">
        <v>3984166</v>
      </c>
      <c r="E215" s="437">
        <v>143834</v>
      </c>
      <c r="F215" s="437">
        <v>3840332</v>
      </c>
      <c r="G215" s="437">
        <v>1150046</v>
      </c>
      <c r="H215" s="437">
        <v>266</v>
      </c>
      <c r="I215" s="437">
        <v>261626</v>
      </c>
      <c r="J215" s="439">
        <v>61354</v>
      </c>
      <c r="K215" s="437">
        <v>5270462</v>
      </c>
      <c r="L215" s="437">
        <v>277062</v>
      </c>
      <c r="M215" s="437">
        <v>0</v>
      </c>
      <c r="N215" s="437">
        <v>316</v>
      </c>
      <c r="O215" s="437">
        <v>201036</v>
      </c>
      <c r="P215" s="437">
        <v>755682</v>
      </c>
      <c r="Q215" s="365">
        <f t="shared" ref="Q215:Q225" si="19">+P215+O215+N215+M215+L215+K215</f>
        <v>6504558</v>
      </c>
      <c r="R215" s="147" t="s">
        <v>86</v>
      </c>
      <c r="S215" s="708"/>
      <c r="T215" s="344"/>
      <c r="U215" s="344"/>
    </row>
    <row r="216" spans="1:21" x14ac:dyDescent="0.2">
      <c r="A216" s="715"/>
      <c r="B216" s="147" t="s">
        <v>40</v>
      </c>
      <c r="C216" s="436">
        <v>1348664</v>
      </c>
      <c r="D216" s="437">
        <v>4006654</v>
      </c>
      <c r="E216" s="437">
        <v>142891</v>
      </c>
      <c r="F216" s="437">
        <v>3863763</v>
      </c>
      <c r="G216" s="437">
        <v>1231054</v>
      </c>
      <c r="H216" s="437">
        <v>178</v>
      </c>
      <c r="I216" s="437">
        <v>270746</v>
      </c>
      <c r="J216" s="439">
        <v>61703</v>
      </c>
      <c r="K216" s="437">
        <v>5399519</v>
      </c>
      <c r="L216" s="437">
        <v>272248</v>
      </c>
      <c r="M216" s="437">
        <v>0</v>
      </c>
      <c r="N216" s="437">
        <v>372</v>
      </c>
      <c r="O216" s="437">
        <v>208295</v>
      </c>
      <c r="P216" s="437">
        <v>772267</v>
      </c>
      <c r="Q216" s="365">
        <f t="shared" si="19"/>
        <v>6652701</v>
      </c>
      <c r="R216" s="147" t="s">
        <v>77</v>
      </c>
      <c r="S216" s="708"/>
      <c r="T216" s="344"/>
      <c r="U216" s="344"/>
    </row>
    <row r="217" spans="1:21" x14ac:dyDescent="0.2">
      <c r="A217" s="715"/>
      <c r="B217" s="147" t="s">
        <v>41</v>
      </c>
      <c r="C217" s="436">
        <v>1428393</v>
      </c>
      <c r="D217" s="437">
        <v>3970227</v>
      </c>
      <c r="E217" s="437">
        <v>140507</v>
      </c>
      <c r="F217" s="437">
        <v>3829720</v>
      </c>
      <c r="G217" s="437">
        <v>1294058</v>
      </c>
      <c r="H217" s="437">
        <v>122</v>
      </c>
      <c r="I217" s="437">
        <v>285066</v>
      </c>
      <c r="J217" s="439">
        <v>61810</v>
      </c>
      <c r="K217" s="437">
        <v>5504644</v>
      </c>
      <c r="L217" s="437">
        <v>270757</v>
      </c>
      <c r="M217" s="437">
        <v>0</v>
      </c>
      <c r="N217" s="437">
        <v>525</v>
      </c>
      <c r="O217" s="437">
        <v>209429</v>
      </c>
      <c r="P217" s="437">
        <v>790195</v>
      </c>
      <c r="Q217" s="365">
        <f t="shared" si="19"/>
        <v>6775550</v>
      </c>
      <c r="R217" s="147" t="s">
        <v>47</v>
      </c>
      <c r="S217" s="708"/>
      <c r="T217" s="344"/>
      <c r="U217" s="344"/>
    </row>
    <row r="218" spans="1:21" x14ac:dyDescent="0.2">
      <c r="A218" s="715"/>
      <c r="B218" s="147" t="s">
        <v>42</v>
      </c>
      <c r="C218" s="437">
        <v>1369239</v>
      </c>
      <c r="D218" s="437">
        <v>3994520</v>
      </c>
      <c r="E218" s="437">
        <v>134399</v>
      </c>
      <c r="F218" s="437">
        <v>3860121</v>
      </c>
      <c r="G218" s="437">
        <v>1335960</v>
      </c>
      <c r="H218" s="437">
        <v>547</v>
      </c>
      <c r="I218" s="437">
        <v>275676</v>
      </c>
      <c r="J218" s="439">
        <v>62658</v>
      </c>
      <c r="K218" s="437">
        <v>5524760</v>
      </c>
      <c r="L218" s="437">
        <v>229045</v>
      </c>
      <c r="M218" s="437">
        <v>0</v>
      </c>
      <c r="N218" s="437">
        <v>38</v>
      </c>
      <c r="O218" s="437">
        <v>216563</v>
      </c>
      <c r="P218" s="437">
        <v>808479</v>
      </c>
      <c r="Q218" s="365">
        <f t="shared" si="19"/>
        <v>6778885</v>
      </c>
      <c r="R218" s="147" t="s">
        <v>42</v>
      </c>
      <c r="S218" s="708"/>
      <c r="T218" s="344"/>
      <c r="U218" s="344"/>
    </row>
    <row r="219" spans="1:21" x14ac:dyDescent="0.2">
      <c r="A219" s="715"/>
      <c r="B219" s="147" t="s">
        <v>43</v>
      </c>
      <c r="C219" s="437">
        <v>1286836</v>
      </c>
      <c r="D219" s="437">
        <v>4069730</v>
      </c>
      <c r="E219" s="437">
        <v>131612</v>
      </c>
      <c r="F219" s="437">
        <v>3938118</v>
      </c>
      <c r="G219" s="437">
        <v>1353779</v>
      </c>
      <c r="H219" s="437">
        <v>435</v>
      </c>
      <c r="I219" s="437">
        <v>270358</v>
      </c>
      <c r="J219" s="439">
        <v>62653</v>
      </c>
      <c r="K219" s="437">
        <v>5536123</v>
      </c>
      <c r="L219" s="437">
        <v>227478</v>
      </c>
      <c r="M219" s="437">
        <v>0</v>
      </c>
      <c r="N219" s="437">
        <v>266</v>
      </c>
      <c r="O219" s="437">
        <v>222333</v>
      </c>
      <c r="P219" s="437">
        <v>800672</v>
      </c>
      <c r="Q219" s="365">
        <f t="shared" si="19"/>
        <v>6786872</v>
      </c>
      <c r="R219" s="147" t="s">
        <v>48</v>
      </c>
      <c r="S219" s="708"/>
      <c r="T219" s="344"/>
      <c r="U219" s="344"/>
    </row>
    <row r="220" spans="1:21" x14ac:dyDescent="0.2">
      <c r="A220" s="715"/>
      <c r="B220" s="147" t="s">
        <v>44</v>
      </c>
      <c r="C220" s="437">
        <v>1253533</v>
      </c>
      <c r="D220" s="437">
        <v>4085081</v>
      </c>
      <c r="E220" s="437">
        <v>129229</v>
      </c>
      <c r="F220" s="437">
        <v>3955852</v>
      </c>
      <c r="G220" s="437">
        <v>1314085</v>
      </c>
      <c r="H220" s="437">
        <v>12</v>
      </c>
      <c r="I220" s="437">
        <v>267811</v>
      </c>
      <c r="J220" s="439">
        <v>61736</v>
      </c>
      <c r="K220" s="437">
        <v>5445532</v>
      </c>
      <c r="L220" s="437">
        <v>226948</v>
      </c>
      <c r="M220" s="437">
        <v>0</v>
      </c>
      <c r="N220" s="437">
        <v>883</v>
      </c>
      <c r="O220" s="437">
        <v>240156</v>
      </c>
      <c r="P220" s="437">
        <v>816039</v>
      </c>
      <c r="Q220" s="365">
        <f t="shared" si="19"/>
        <v>6729558</v>
      </c>
      <c r="R220" s="147" t="s">
        <v>44</v>
      </c>
      <c r="S220" s="708"/>
      <c r="T220" s="344"/>
      <c r="U220" s="344"/>
    </row>
    <row r="221" spans="1:21" x14ac:dyDescent="0.2">
      <c r="A221" s="746"/>
      <c r="B221" s="148" t="s">
        <v>45</v>
      </c>
      <c r="C221" s="444">
        <v>1244879</v>
      </c>
      <c r="D221" s="445">
        <v>4095206</v>
      </c>
      <c r="E221" s="445">
        <v>136116</v>
      </c>
      <c r="F221" s="445">
        <v>3959089</v>
      </c>
      <c r="G221" s="445">
        <v>1312019</v>
      </c>
      <c r="H221" s="445">
        <v>36</v>
      </c>
      <c r="I221" s="445">
        <v>280446</v>
      </c>
      <c r="J221" s="446">
        <v>62205</v>
      </c>
      <c r="K221" s="445">
        <v>5473183</v>
      </c>
      <c r="L221" s="445">
        <v>216080</v>
      </c>
      <c r="M221" s="445">
        <v>0</v>
      </c>
      <c r="N221" s="445">
        <v>2410</v>
      </c>
      <c r="O221" s="445">
        <v>222314</v>
      </c>
      <c r="P221" s="445">
        <v>820277</v>
      </c>
      <c r="Q221" s="365">
        <f t="shared" si="19"/>
        <v>6734264</v>
      </c>
      <c r="R221" s="148" t="s">
        <v>45</v>
      </c>
      <c r="S221" s="709"/>
      <c r="T221" s="344"/>
      <c r="U221" s="344"/>
    </row>
    <row r="222" spans="1:21" x14ac:dyDescent="0.2">
      <c r="A222" s="714">
        <v>2024</v>
      </c>
      <c r="B222" s="255" t="s">
        <v>34</v>
      </c>
      <c r="C222" s="431">
        <v>1100819</v>
      </c>
      <c r="D222" s="432">
        <v>4172125</v>
      </c>
      <c r="E222" s="432">
        <v>132587</v>
      </c>
      <c r="F222" s="432">
        <v>4039538</v>
      </c>
      <c r="G222" s="432">
        <v>1300340</v>
      </c>
      <c r="H222" s="432">
        <v>17</v>
      </c>
      <c r="I222" s="432">
        <v>277441</v>
      </c>
      <c r="J222" s="434">
        <v>62060</v>
      </c>
      <c r="K222" s="432">
        <v>5394226</v>
      </c>
      <c r="L222" s="432">
        <v>208070</v>
      </c>
      <c r="M222" s="432">
        <v>0</v>
      </c>
      <c r="N222" s="432">
        <v>2104</v>
      </c>
      <c r="O222" s="432">
        <v>215107</v>
      </c>
      <c r="P222" s="432">
        <v>836588</v>
      </c>
      <c r="Q222" s="426">
        <f t="shared" si="19"/>
        <v>6656095</v>
      </c>
      <c r="R222" s="146" t="s">
        <v>34</v>
      </c>
      <c r="S222" s="707">
        <v>2024</v>
      </c>
      <c r="T222" s="344"/>
      <c r="U222" s="344"/>
    </row>
    <row r="223" spans="1:21" x14ac:dyDescent="0.2">
      <c r="A223" s="715"/>
      <c r="B223" s="604" t="s">
        <v>35</v>
      </c>
      <c r="C223" s="436">
        <v>1086287</v>
      </c>
      <c r="D223" s="437">
        <v>4164641</v>
      </c>
      <c r="E223" s="437">
        <v>132690</v>
      </c>
      <c r="F223" s="437">
        <v>4031952</v>
      </c>
      <c r="G223" s="437">
        <v>1295120</v>
      </c>
      <c r="H223" s="437">
        <v>15</v>
      </c>
      <c r="I223" s="437">
        <v>315350</v>
      </c>
      <c r="J223" s="439">
        <v>62510</v>
      </c>
      <c r="K223" s="437">
        <v>5398210</v>
      </c>
      <c r="L223" s="437">
        <v>209313</v>
      </c>
      <c r="M223" s="437">
        <v>0</v>
      </c>
      <c r="N223" s="437">
        <v>1239</v>
      </c>
      <c r="O223" s="437">
        <v>208636</v>
      </c>
      <c r="P223" s="437">
        <v>848816</v>
      </c>
      <c r="Q223" s="365">
        <f t="shared" si="19"/>
        <v>6666214</v>
      </c>
      <c r="R223" s="147" t="s">
        <v>35</v>
      </c>
      <c r="S223" s="708"/>
      <c r="T223" s="344"/>
      <c r="U223" s="344"/>
    </row>
    <row r="224" spans="1:21" x14ac:dyDescent="0.2">
      <c r="A224" s="715"/>
      <c r="B224" s="604" t="s">
        <v>36</v>
      </c>
      <c r="C224" s="436">
        <v>924838</v>
      </c>
      <c r="D224" s="437">
        <v>4259614</v>
      </c>
      <c r="E224" s="437">
        <v>136728</v>
      </c>
      <c r="F224" s="437">
        <v>4122887</v>
      </c>
      <c r="G224" s="437">
        <v>1349340</v>
      </c>
      <c r="H224" s="437">
        <v>26</v>
      </c>
      <c r="I224" s="437">
        <v>286913</v>
      </c>
      <c r="J224" s="439">
        <v>62846</v>
      </c>
      <c r="K224" s="437">
        <v>5333294</v>
      </c>
      <c r="L224" s="437">
        <v>239142</v>
      </c>
      <c r="M224" s="437">
        <v>0</v>
      </c>
      <c r="N224" s="437">
        <v>1602</v>
      </c>
      <c r="O224" s="437">
        <v>227379</v>
      </c>
      <c r="P224" s="437">
        <v>819741</v>
      </c>
      <c r="Q224" s="365">
        <f t="shared" si="19"/>
        <v>6621158</v>
      </c>
      <c r="R224" s="147" t="s">
        <v>36</v>
      </c>
      <c r="S224" s="708"/>
      <c r="T224" s="344"/>
      <c r="U224" s="344"/>
    </row>
    <row r="225" spans="1:21" x14ac:dyDescent="0.2">
      <c r="A225" s="715"/>
      <c r="B225" s="604" t="s">
        <v>37</v>
      </c>
      <c r="C225" s="436">
        <v>938366</v>
      </c>
      <c r="D225" s="437">
        <v>4368646</v>
      </c>
      <c r="E225" s="437">
        <v>136780</v>
      </c>
      <c r="F225" s="437">
        <v>4231866</v>
      </c>
      <c r="G225" s="437">
        <v>1240971</v>
      </c>
      <c r="H225" s="437">
        <v>10</v>
      </c>
      <c r="I225" s="437">
        <v>275926</v>
      </c>
      <c r="J225" s="439">
        <v>62653</v>
      </c>
      <c r="K225" s="437">
        <v>5334694</v>
      </c>
      <c r="L225" s="437">
        <v>255578</v>
      </c>
      <c r="M225" s="437">
        <v>0</v>
      </c>
      <c r="N225" s="437">
        <v>766</v>
      </c>
      <c r="O225" s="437">
        <v>202559</v>
      </c>
      <c r="P225" s="437">
        <v>830889</v>
      </c>
      <c r="Q225" s="365">
        <f t="shared" si="19"/>
        <v>6624486</v>
      </c>
      <c r="R225" s="147" t="s">
        <v>37</v>
      </c>
      <c r="S225" s="708"/>
      <c r="T225" s="344"/>
      <c r="U225" s="344"/>
    </row>
    <row r="226" spans="1:21" x14ac:dyDescent="0.2">
      <c r="A226" s="715"/>
      <c r="B226" s="604" t="s">
        <v>38</v>
      </c>
      <c r="C226" s="436">
        <v>923757</v>
      </c>
      <c r="D226" s="437">
        <v>4382099</v>
      </c>
      <c r="E226" s="437">
        <v>134793</v>
      </c>
      <c r="F226" s="437">
        <v>4247306</v>
      </c>
      <c r="G226" s="437">
        <v>1267675</v>
      </c>
      <c r="H226" s="437">
        <v>42</v>
      </c>
      <c r="I226" s="437">
        <v>278304</v>
      </c>
      <c r="J226" s="439">
        <v>63327</v>
      </c>
      <c r="K226" s="437">
        <v>5339864</v>
      </c>
      <c r="L226" s="437">
        <v>256742</v>
      </c>
      <c r="M226" s="437">
        <v>0</v>
      </c>
      <c r="N226" s="437">
        <v>668</v>
      </c>
      <c r="O226" s="437">
        <v>209496</v>
      </c>
      <c r="P226" s="437">
        <v>846987</v>
      </c>
      <c r="Q226" s="365">
        <f>+P226+O226+N226+M226+L226+K226</f>
        <v>6653757</v>
      </c>
      <c r="R226" s="147" t="s">
        <v>46</v>
      </c>
      <c r="S226" s="708"/>
      <c r="T226" s="344"/>
      <c r="U226" s="344"/>
    </row>
    <row r="227" spans="1:21" x14ac:dyDescent="0.2">
      <c r="A227" s="715"/>
      <c r="B227" s="604" t="s">
        <v>39</v>
      </c>
      <c r="C227" s="436">
        <v>901545</v>
      </c>
      <c r="D227" s="437">
        <v>4482976</v>
      </c>
      <c r="E227" s="437">
        <v>135205</v>
      </c>
      <c r="F227" s="437">
        <v>4347771</v>
      </c>
      <c r="G227" s="437">
        <v>1235925</v>
      </c>
      <c r="H227" s="437">
        <v>20</v>
      </c>
      <c r="I227" s="437">
        <v>284655</v>
      </c>
      <c r="J227" s="439">
        <v>62884</v>
      </c>
      <c r="K227" s="437">
        <v>5383359</v>
      </c>
      <c r="L227" s="437">
        <v>253366</v>
      </c>
      <c r="M227" s="437">
        <v>0</v>
      </c>
      <c r="N227" s="437">
        <v>997</v>
      </c>
      <c r="O227" s="437">
        <v>235000</v>
      </c>
      <c r="P227" s="437">
        <v>834310</v>
      </c>
      <c r="Q227" s="365">
        <f>+P227+O227+N227+M227+L227+K227</f>
        <v>6707032</v>
      </c>
      <c r="R227" s="147" t="s">
        <v>86</v>
      </c>
      <c r="S227" s="708"/>
      <c r="T227" s="344"/>
      <c r="U227" s="344"/>
    </row>
    <row r="228" spans="1:21" x14ac:dyDescent="0.2">
      <c r="A228" s="715"/>
      <c r="B228" s="604" t="s">
        <v>40</v>
      </c>
      <c r="C228" s="436">
        <v>931910</v>
      </c>
      <c r="D228" s="437">
        <v>4578421</v>
      </c>
      <c r="E228" s="437">
        <v>132335</v>
      </c>
      <c r="F228" s="437">
        <v>4446086</v>
      </c>
      <c r="G228" s="437">
        <v>1238797</v>
      </c>
      <c r="H228" s="437">
        <v>61</v>
      </c>
      <c r="I228" s="437">
        <v>283764</v>
      </c>
      <c r="J228" s="439">
        <v>62000</v>
      </c>
      <c r="K228" s="437">
        <v>5549818</v>
      </c>
      <c r="L228" s="437">
        <v>225526</v>
      </c>
      <c r="M228" s="437">
        <v>0</v>
      </c>
      <c r="N228" s="437">
        <v>1702</v>
      </c>
      <c r="O228" s="437">
        <v>207803</v>
      </c>
      <c r="P228" s="437">
        <v>853769</v>
      </c>
      <c r="Q228" s="365">
        <f>+P228+O228+N228+M228+L228+K228</f>
        <v>6838618</v>
      </c>
      <c r="R228" s="147" t="s">
        <v>77</v>
      </c>
      <c r="S228" s="708"/>
      <c r="T228" s="344"/>
      <c r="U228" s="344"/>
    </row>
    <row r="229" spans="1:21" x14ac:dyDescent="0.2">
      <c r="A229" s="715"/>
      <c r="B229" s="604" t="s">
        <v>41</v>
      </c>
      <c r="C229" s="436">
        <v>948796</v>
      </c>
      <c r="D229" s="437">
        <v>4648385</v>
      </c>
      <c r="E229" s="437">
        <v>130610</v>
      </c>
      <c r="F229" s="437">
        <v>4517776</v>
      </c>
      <c r="G229" s="437">
        <v>1288108</v>
      </c>
      <c r="H229" s="437">
        <v>25</v>
      </c>
      <c r="I229" s="437">
        <v>283176</v>
      </c>
      <c r="J229" s="439">
        <v>62329</v>
      </c>
      <c r="K229" s="437">
        <v>5673041</v>
      </c>
      <c r="L229" s="437">
        <v>193713</v>
      </c>
      <c r="M229" s="437">
        <v>0</v>
      </c>
      <c r="N229" s="437">
        <v>1926</v>
      </c>
      <c r="O229" s="437">
        <v>231886</v>
      </c>
      <c r="P229" s="437">
        <v>874986</v>
      </c>
      <c r="Q229" s="365">
        <f t="shared" ref="Q229:Q235" si="20">+P229+O229+N229+M229+L229+K229</f>
        <v>6975552</v>
      </c>
      <c r="R229" s="147" t="s">
        <v>41</v>
      </c>
      <c r="S229" s="708"/>
      <c r="T229" s="344"/>
      <c r="U229" s="344"/>
    </row>
    <row r="230" spans="1:21" x14ac:dyDescent="0.2">
      <c r="A230" s="715"/>
      <c r="B230" s="604" t="s">
        <v>42</v>
      </c>
      <c r="C230" s="436">
        <v>985600</v>
      </c>
      <c r="D230" s="437">
        <v>4606675</v>
      </c>
      <c r="E230" s="437">
        <v>132839</v>
      </c>
      <c r="F230" s="437">
        <v>4473836</v>
      </c>
      <c r="G230" s="437">
        <v>1300614</v>
      </c>
      <c r="H230" s="437">
        <v>0</v>
      </c>
      <c r="I230" s="437">
        <v>281531</v>
      </c>
      <c r="J230" s="439">
        <v>62843</v>
      </c>
      <c r="K230" s="437">
        <v>5665395</v>
      </c>
      <c r="L230" s="437">
        <v>195934</v>
      </c>
      <c r="M230" s="437">
        <v>0</v>
      </c>
      <c r="N230" s="437">
        <v>2598</v>
      </c>
      <c r="O230" s="437">
        <v>227151</v>
      </c>
      <c r="P230" s="437">
        <v>887659</v>
      </c>
      <c r="Q230" s="365">
        <f t="shared" si="20"/>
        <v>6978737</v>
      </c>
      <c r="R230" s="147" t="s">
        <v>42</v>
      </c>
      <c r="S230" s="708"/>
      <c r="T230" s="344"/>
      <c r="U230" s="344"/>
    </row>
    <row r="231" spans="1:21" x14ac:dyDescent="0.2">
      <c r="A231" s="715"/>
      <c r="B231" s="605" t="s">
        <v>43</v>
      </c>
      <c r="C231" s="436">
        <v>943633</v>
      </c>
      <c r="D231" s="437">
        <v>4675975</v>
      </c>
      <c r="E231" s="437">
        <v>132972</v>
      </c>
      <c r="F231" s="437">
        <v>4543003</v>
      </c>
      <c r="G231" s="437">
        <v>1298485</v>
      </c>
      <c r="H231" s="437">
        <v>25</v>
      </c>
      <c r="I231" s="437">
        <v>277551</v>
      </c>
      <c r="J231" s="439">
        <v>61766</v>
      </c>
      <c r="K231" s="437">
        <v>5683448</v>
      </c>
      <c r="L231" s="437">
        <v>193341</v>
      </c>
      <c r="M231" s="437">
        <v>0</v>
      </c>
      <c r="N231" s="437">
        <v>2256</v>
      </c>
      <c r="O231" s="437">
        <v>219573</v>
      </c>
      <c r="P231" s="437">
        <v>902313</v>
      </c>
      <c r="Q231" s="365">
        <f t="shared" si="20"/>
        <v>7000931</v>
      </c>
      <c r="R231" s="147" t="s">
        <v>48</v>
      </c>
      <c r="S231" s="708"/>
      <c r="T231" s="344"/>
      <c r="U231" s="344"/>
    </row>
    <row r="232" spans="1:21" x14ac:dyDescent="0.2">
      <c r="A232" s="715"/>
      <c r="B232" s="607" t="s">
        <v>44</v>
      </c>
      <c r="C232" s="436">
        <v>1014011</v>
      </c>
      <c r="D232" s="437">
        <v>4655789</v>
      </c>
      <c r="E232" s="437">
        <v>131749</v>
      </c>
      <c r="F232" s="437">
        <v>4524040</v>
      </c>
      <c r="G232" s="437">
        <v>1334423</v>
      </c>
      <c r="H232" s="437">
        <v>13</v>
      </c>
      <c r="I232" s="437">
        <v>285162</v>
      </c>
      <c r="J232" s="439">
        <v>61560</v>
      </c>
      <c r="K232" s="437">
        <v>5749565</v>
      </c>
      <c r="L232" s="437">
        <v>197865</v>
      </c>
      <c r="M232" s="437">
        <v>0</v>
      </c>
      <c r="N232" s="437">
        <v>2885</v>
      </c>
      <c r="O232" s="437">
        <v>231429</v>
      </c>
      <c r="P232" s="437">
        <v>914345</v>
      </c>
      <c r="Q232" s="365">
        <f t="shared" si="20"/>
        <v>7096089</v>
      </c>
      <c r="R232" s="147" t="s">
        <v>44</v>
      </c>
      <c r="S232" s="708"/>
      <c r="T232" s="344"/>
      <c r="U232" s="344"/>
    </row>
    <row r="233" spans="1:21" x14ac:dyDescent="0.2">
      <c r="A233" s="746"/>
      <c r="B233" s="148" t="s">
        <v>45</v>
      </c>
      <c r="C233" s="444">
        <v>1208230</v>
      </c>
      <c r="D233" s="445">
        <v>4639717</v>
      </c>
      <c r="E233" s="445">
        <v>135582</v>
      </c>
      <c r="F233" s="445">
        <v>4504135</v>
      </c>
      <c r="G233" s="445">
        <v>1318148</v>
      </c>
      <c r="H233" s="445">
        <v>29</v>
      </c>
      <c r="I233" s="445">
        <v>281232</v>
      </c>
      <c r="J233" s="446">
        <v>61282</v>
      </c>
      <c r="K233" s="445">
        <v>5838843</v>
      </c>
      <c r="L233" s="445">
        <v>269963</v>
      </c>
      <c r="M233" s="437">
        <v>0</v>
      </c>
      <c r="N233" s="445">
        <v>2457</v>
      </c>
      <c r="O233" s="445">
        <v>248320</v>
      </c>
      <c r="P233" s="445">
        <v>890909</v>
      </c>
      <c r="Q233" s="365">
        <f>+P233+O233+N233+M233+L233+K233</f>
        <v>7250492</v>
      </c>
      <c r="R233" s="148" t="s">
        <v>45</v>
      </c>
      <c r="S233" s="709"/>
      <c r="T233" s="344"/>
      <c r="U233" s="344"/>
    </row>
    <row r="234" spans="1:21" x14ac:dyDescent="0.2">
      <c r="A234" s="714">
        <v>2025</v>
      </c>
      <c r="B234" s="255" t="s">
        <v>34</v>
      </c>
      <c r="C234" s="431">
        <v>956579</v>
      </c>
      <c r="D234" s="432">
        <v>4726326</v>
      </c>
      <c r="E234" s="432">
        <v>135976</v>
      </c>
      <c r="F234" s="432">
        <v>4590349</v>
      </c>
      <c r="G234" s="432">
        <v>1347718</v>
      </c>
      <c r="H234" s="432">
        <v>16</v>
      </c>
      <c r="I234" s="432">
        <v>292804</v>
      </c>
      <c r="J234" s="434">
        <v>60827</v>
      </c>
      <c r="K234" s="432">
        <v>5714245</v>
      </c>
      <c r="L234" s="432">
        <v>257906</v>
      </c>
      <c r="M234" s="432">
        <v>0</v>
      </c>
      <c r="N234" s="432">
        <v>2285</v>
      </c>
      <c r="O234" s="432">
        <v>249340</v>
      </c>
      <c r="P234" s="432">
        <v>902863</v>
      </c>
      <c r="Q234" s="426">
        <f>+P234+O234+N234+M234+L234+K234</f>
        <v>7126639</v>
      </c>
      <c r="R234" s="146" t="s">
        <v>34</v>
      </c>
      <c r="S234" s="707">
        <v>2025</v>
      </c>
      <c r="T234" s="344"/>
      <c r="U234" s="344"/>
    </row>
    <row r="235" spans="1:21" x14ac:dyDescent="0.2">
      <c r="A235" s="715"/>
      <c r="B235" s="639" t="s">
        <v>35</v>
      </c>
      <c r="C235" s="436">
        <v>900530</v>
      </c>
      <c r="D235" s="437">
        <v>4819865</v>
      </c>
      <c r="E235" s="437">
        <v>135506</v>
      </c>
      <c r="F235" s="437">
        <v>4684358</v>
      </c>
      <c r="G235" s="437">
        <v>1322798</v>
      </c>
      <c r="H235" s="437">
        <v>18</v>
      </c>
      <c r="I235" s="437">
        <v>302287</v>
      </c>
      <c r="J235" s="439">
        <v>60840</v>
      </c>
      <c r="K235" s="437">
        <v>5732558</v>
      </c>
      <c r="L235" s="437">
        <v>247238</v>
      </c>
      <c r="M235" s="437">
        <v>0</v>
      </c>
      <c r="N235" s="437">
        <v>2549</v>
      </c>
      <c r="O235" s="437">
        <v>252647</v>
      </c>
      <c r="P235" s="437">
        <v>914159</v>
      </c>
      <c r="Q235" s="365">
        <f t="shared" si="20"/>
        <v>7149151</v>
      </c>
      <c r="R235" s="147" t="s">
        <v>35</v>
      </c>
      <c r="S235" s="708"/>
      <c r="T235" s="344"/>
      <c r="U235" s="344"/>
    </row>
    <row r="236" spans="1:21" x14ac:dyDescent="0.2">
      <c r="A236" s="715"/>
      <c r="B236" s="639" t="s">
        <v>36</v>
      </c>
      <c r="C236" s="436">
        <v>780395</v>
      </c>
      <c r="D236" s="437">
        <v>4859125</v>
      </c>
      <c r="E236" s="437">
        <v>136611</v>
      </c>
      <c r="F236" s="437">
        <v>4722514</v>
      </c>
      <c r="G236" s="437">
        <v>1392304</v>
      </c>
      <c r="H236" s="437">
        <v>16</v>
      </c>
      <c r="I236" s="437">
        <v>302462</v>
      </c>
      <c r="J236" s="439">
        <v>61502</v>
      </c>
      <c r="K236" s="437">
        <v>5630743</v>
      </c>
      <c r="L236" s="437">
        <v>329341</v>
      </c>
      <c r="M236" s="437">
        <v>0</v>
      </c>
      <c r="N236" s="437">
        <v>2150</v>
      </c>
      <c r="O236" s="437">
        <v>247867</v>
      </c>
      <c r="P236" s="437">
        <v>926088</v>
      </c>
      <c r="Q236" s="365">
        <f t="shared" ref="Q236:Q239" si="21">+P236+O236+N236+M236+L236+K236</f>
        <v>7136189</v>
      </c>
      <c r="R236" s="147" t="s">
        <v>36</v>
      </c>
      <c r="S236" s="708"/>
      <c r="T236" s="344"/>
      <c r="U236" s="344"/>
    </row>
    <row r="237" spans="1:21" x14ac:dyDescent="0.2">
      <c r="A237" s="715"/>
      <c r="B237" s="639" t="s">
        <v>37</v>
      </c>
      <c r="C237" s="436">
        <v>779912</v>
      </c>
      <c r="D237" s="437">
        <v>5031074</v>
      </c>
      <c r="E237" s="437">
        <v>135204</v>
      </c>
      <c r="F237" s="437">
        <v>4895870</v>
      </c>
      <c r="G237" s="437">
        <v>1294364</v>
      </c>
      <c r="H237" s="437">
        <v>10</v>
      </c>
      <c r="I237" s="437">
        <v>311736</v>
      </c>
      <c r="J237" s="439">
        <v>61105</v>
      </c>
      <c r="K237" s="437">
        <v>5657160</v>
      </c>
      <c r="L237" s="437">
        <v>375409</v>
      </c>
      <c r="M237" s="437">
        <v>0</v>
      </c>
      <c r="N237" s="437">
        <v>2644</v>
      </c>
      <c r="O237" s="437">
        <v>244683</v>
      </c>
      <c r="P237" s="437">
        <v>940891</v>
      </c>
      <c r="Q237" s="365">
        <f t="shared" si="21"/>
        <v>7220787</v>
      </c>
      <c r="R237" s="147" t="s">
        <v>37</v>
      </c>
      <c r="S237" s="708"/>
      <c r="T237" s="344"/>
      <c r="U237" s="344"/>
    </row>
    <row r="238" spans="1:21" x14ac:dyDescent="0.2">
      <c r="A238" s="715"/>
      <c r="B238" s="639" t="s">
        <v>38</v>
      </c>
      <c r="C238" s="436">
        <v>808438</v>
      </c>
      <c r="D238" s="437">
        <v>5135968</v>
      </c>
      <c r="E238" s="437">
        <v>133664</v>
      </c>
      <c r="F238" s="437">
        <v>5002304</v>
      </c>
      <c r="G238" s="437">
        <v>1267065</v>
      </c>
      <c r="H238" s="437">
        <v>9</v>
      </c>
      <c r="I238" s="437">
        <v>314620</v>
      </c>
      <c r="J238" s="439">
        <v>60986</v>
      </c>
      <c r="K238" s="437">
        <v>5644236</v>
      </c>
      <c r="L238" s="437">
        <v>426746</v>
      </c>
      <c r="M238" s="437">
        <v>0</v>
      </c>
      <c r="N238" s="437">
        <v>2433</v>
      </c>
      <c r="O238" s="437">
        <v>310465</v>
      </c>
      <c r="P238" s="437">
        <v>947570</v>
      </c>
      <c r="Q238" s="365">
        <f t="shared" si="21"/>
        <v>7331450</v>
      </c>
      <c r="R238" s="147" t="s">
        <v>46</v>
      </c>
      <c r="S238" s="708"/>
      <c r="T238" s="344"/>
      <c r="U238" s="344"/>
    </row>
    <row r="239" spans="1:21" x14ac:dyDescent="0.2">
      <c r="A239" s="715"/>
      <c r="B239" s="648" t="s">
        <v>39</v>
      </c>
      <c r="C239" s="436">
        <v>869859</v>
      </c>
      <c r="D239" s="437">
        <v>5165590</v>
      </c>
      <c r="E239" s="437">
        <v>137730</v>
      </c>
      <c r="F239" s="437">
        <v>5027859</v>
      </c>
      <c r="G239" s="437">
        <v>1273343</v>
      </c>
      <c r="H239" s="437">
        <v>4</v>
      </c>
      <c r="I239" s="437">
        <v>301953</v>
      </c>
      <c r="J239" s="439">
        <v>60792</v>
      </c>
      <c r="K239" s="437">
        <v>5712381</v>
      </c>
      <c r="L239" s="437">
        <v>434591</v>
      </c>
      <c r="M239" s="437">
        <v>0</v>
      </c>
      <c r="N239" s="437">
        <v>2333</v>
      </c>
      <c r="O239" s="437">
        <v>308091</v>
      </c>
      <c r="P239" s="437">
        <v>954831</v>
      </c>
      <c r="Q239" s="365">
        <f t="shared" si="21"/>
        <v>7412227</v>
      </c>
      <c r="R239" s="147" t="s">
        <v>86</v>
      </c>
      <c r="S239" s="708"/>
      <c r="T239" s="344"/>
      <c r="U239" s="344"/>
    </row>
    <row r="240" spans="1:21" x14ac:dyDescent="0.2">
      <c r="A240" s="715"/>
      <c r="B240" s="648" t="s">
        <v>40</v>
      </c>
      <c r="C240" s="436">
        <v>891602</v>
      </c>
      <c r="D240" s="437">
        <v>5319807</v>
      </c>
      <c r="E240" s="437">
        <v>136874</v>
      </c>
      <c r="F240" s="437">
        <v>5182933</v>
      </c>
      <c r="G240" s="437">
        <v>1276476</v>
      </c>
      <c r="H240" s="437">
        <v>22</v>
      </c>
      <c r="I240" s="437">
        <v>308257</v>
      </c>
      <c r="J240" s="439">
        <v>60958</v>
      </c>
      <c r="K240" s="437">
        <v>5890959</v>
      </c>
      <c r="L240" s="437">
        <v>427256</v>
      </c>
      <c r="M240" s="437">
        <v>0</v>
      </c>
      <c r="N240" s="437">
        <v>2063</v>
      </c>
      <c r="O240" s="437">
        <v>307513</v>
      </c>
      <c r="P240" s="437">
        <v>970541</v>
      </c>
      <c r="Q240" s="365">
        <f t="shared" ref="Q240:Q249" si="22">+P240+O240+N240+M240+L240+K240</f>
        <v>7598332</v>
      </c>
      <c r="R240" s="147" t="s">
        <v>77</v>
      </c>
      <c r="S240" s="708"/>
      <c r="T240" s="344"/>
      <c r="U240" s="344"/>
    </row>
    <row r="241" spans="1:21" x14ac:dyDescent="0.2">
      <c r="A241" s="715"/>
      <c r="B241" s="648" t="s">
        <v>41</v>
      </c>
      <c r="C241" s="436">
        <v>967391</v>
      </c>
      <c r="D241" s="437">
        <v>5365800</v>
      </c>
      <c r="E241" s="437">
        <v>136459</v>
      </c>
      <c r="F241" s="437">
        <v>5229340</v>
      </c>
      <c r="G241" s="437">
        <v>1329780</v>
      </c>
      <c r="H241" s="437">
        <v>33</v>
      </c>
      <c r="I241" s="437">
        <v>321011</v>
      </c>
      <c r="J241" s="439">
        <v>61422</v>
      </c>
      <c r="K241" s="437">
        <v>6103852</v>
      </c>
      <c r="L241" s="437">
        <v>372190</v>
      </c>
      <c r="M241" s="437">
        <v>0</v>
      </c>
      <c r="N241" s="437">
        <v>2094</v>
      </c>
      <c r="O241" s="437">
        <v>323179</v>
      </c>
      <c r="P241" s="437">
        <v>984819</v>
      </c>
      <c r="Q241" s="365">
        <f t="shared" si="22"/>
        <v>7786134</v>
      </c>
      <c r="R241" s="147" t="s">
        <v>41</v>
      </c>
      <c r="S241" s="708"/>
      <c r="T241" s="344"/>
      <c r="U241" s="344"/>
    </row>
    <row r="242" spans="1:21" x14ac:dyDescent="0.2">
      <c r="A242" s="715"/>
      <c r="B242" s="652" t="s">
        <v>42</v>
      </c>
      <c r="C242" s="436">
        <v>926350</v>
      </c>
      <c r="D242" s="437">
        <v>5356501</v>
      </c>
      <c r="E242" s="437">
        <v>138433</v>
      </c>
      <c r="F242" s="437">
        <v>5218068</v>
      </c>
      <c r="G242" s="437">
        <v>1337598</v>
      </c>
      <c r="H242" s="437">
        <v>21</v>
      </c>
      <c r="I242" s="437">
        <v>318557</v>
      </c>
      <c r="J242" s="439">
        <v>60948</v>
      </c>
      <c r="K242" s="437">
        <v>6099665</v>
      </c>
      <c r="L242" s="437">
        <v>313172</v>
      </c>
      <c r="M242" s="437">
        <v>0</v>
      </c>
      <c r="N242" s="437">
        <v>1898</v>
      </c>
      <c r="O242" s="437">
        <v>327828</v>
      </c>
      <c r="P242" s="437">
        <v>997084</v>
      </c>
      <c r="Q242" s="365">
        <f t="shared" si="22"/>
        <v>7739647</v>
      </c>
      <c r="R242" s="147" t="s">
        <v>42</v>
      </c>
      <c r="S242" s="708"/>
      <c r="T242" s="344"/>
      <c r="U242" s="344"/>
    </row>
    <row r="243" spans="1:21" x14ac:dyDescent="0.2">
      <c r="A243" s="715"/>
      <c r="B243" s="654" t="s">
        <v>43</v>
      </c>
      <c r="C243" s="436">
        <v>892666</v>
      </c>
      <c r="D243" s="437">
        <v>5378247</v>
      </c>
      <c r="E243" s="437">
        <v>138175</v>
      </c>
      <c r="F243" s="437">
        <v>5240072</v>
      </c>
      <c r="G243" s="437">
        <v>1319384</v>
      </c>
      <c r="H243" s="437">
        <v>81</v>
      </c>
      <c r="I243" s="437">
        <v>326422</v>
      </c>
      <c r="J243" s="439">
        <v>58634</v>
      </c>
      <c r="K243" s="437">
        <v>6076655</v>
      </c>
      <c r="L243" s="437">
        <v>320216</v>
      </c>
      <c r="M243" s="437">
        <v>0</v>
      </c>
      <c r="N243" s="437">
        <v>1932</v>
      </c>
      <c r="O243" s="437">
        <v>329793</v>
      </c>
      <c r="P243" s="437">
        <v>991395</v>
      </c>
      <c r="Q243" s="365">
        <f t="shared" si="22"/>
        <v>7719991</v>
      </c>
      <c r="R243" s="147" t="s">
        <v>48</v>
      </c>
      <c r="S243" s="708"/>
      <c r="T243" s="344"/>
      <c r="U243" s="344"/>
    </row>
    <row r="244" spans="1:21" x14ac:dyDescent="0.2">
      <c r="A244" s="715"/>
      <c r="B244" s="655" t="s">
        <v>44</v>
      </c>
      <c r="C244" s="436">
        <v>905413</v>
      </c>
      <c r="D244" s="437">
        <v>5364323</v>
      </c>
      <c r="E244" s="437">
        <v>137094</v>
      </c>
      <c r="F244" s="437">
        <v>5227229</v>
      </c>
      <c r="G244" s="437">
        <v>1311871</v>
      </c>
      <c r="H244" s="437">
        <v>9</v>
      </c>
      <c r="I244" s="437">
        <v>328048</v>
      </c>
      <c r="J244" s="439">
        <v>57797</v>
      </c>
      <c r="K244" s="437">
        <v>6028764</v>
      </c>
      <c r="L244" s="437">
        <v>329028</v>
      </c>
      <c r="M244" s="437">
        <v>0</v>
      </c>
      <c r="N244" s="437">
        <v>1809</v>
      </c>
      <c r="O244" s="437">
        <v>349032</v>
      </c>
      <c r="P244" s="437">
        <v>1006140</v>
      </c>
      <c r="Q244" s="365">
        <f t="shared" si="22"/>
        <v>7714773</v>
      </c>
      <c r="R244" s="147" t="s">
        <v>44</v>
      </c>
      <c r="S244" s="708"/>
      <c r="T244" s="344"/>
      <c r="U244" s="344"/>
    </row>
    <row r="245" spans="1:21" x14ac:dyDescent="0.2">
      <c r="A245" s="746"/>
      <c r="B245" s="148" t="s">
        <v>45</v>
      </c>
      <c r="C245" s="660">
        <v>1031119</v>
      </c>
      <c r="D245" s="661">
        <v>5300314</v>
      </c>
      <c r="E245" s="661">
        <v>133032</v>
      </c>
      <c r="F245" s="661">
        <v>5167281</v>
      </c>
      <c r="G245" s="661">
        <v>1444503</v>
      </c>
      <c r="H245" s="661">
        <v>3</v>
      </c>
      <c r="I245" s="661">
        <v>322179</v>
      </c>
      <c r="J245" s="662">
        <v>57707</v>
      </c>
      <c r="K245" s="661">
        <v>6072397</v>
      </c>
      <c r="L245" s="661">
        <v>467150</v>
      </c>
      <c r="M245" s="661">
        <v>0</v>
      </c>
      <c r="N245" s="661">
        <v>1504</v>
      </c>
      <c r="O245" s="661">
        <v>339738</v>
      </c>
      <c r="P245" s="661">
        <v>1026590</v>
      </c>
      <c r="Q245" s="663">
        <f t="shared" si="22"/>
        <v>7907379</v>
      </c>
      <c r="R245" s="148" t="s">
        <v>45</v>
      </c>
      <c r="S245" s="709"/>
      <c r="T245" s="344"/>
      <c r="U245" s="344"/>
    </row>
    <row r="246" spans="1:21" x14ac:dyDescent="0.2">
      <c r="A246" s="707">
        <v>2026</v>
      </c>
      <c r="B246" s="255" t="s">
        <v>34</v>
      </c>
      <c r="C246" s="436">
        <v>938177</v>
      </c>
      <c r="D246" s="437">
        <v>5327359</v>
      </c>
      <c r="E246" s="437">
        <v>132585</v>
      </c>
      <c r="F246" s="437">
        <v>5194774</v>
      </c>
      <c r="G246" s="437">
        <v>1423304</v>
      </c>
      <c r="H246" s="437">
        <v>57</v>
      </c>
      <c r="I246" s="437">
        <v>333901</v>
      </c>
      <c r="J246" s="439">
        <v>57652</v>
      </c>
      <c r="K246" s="437">
        <v>5965176</v>
      </c>
      <c r="L246" s="437">
        <v>494999</v>
      </c>
      <c r="M246" s="437">
        <v>0</v>
      </c>
      <c r="N246" s="437">
        <v>1599</v>
      </c>
      <c r="O246" s="437">
        <v>331249</v>
      </c>
      <c r="P246" s="437">
        <v>1039537</v>
      </c>
      <c r="Q246" s="365">
        <f t="shared" si="22"/>
        <v>7832560</v>
      </c>
      <c r="R246" s="146" t="s">
        <v>34</v>
      </c>
      <c r="S246" s="707">
        <v>2026</v>
      </c>
      <c r="T246" s="344"/>
      <c r="U246" s="344"/>
    </row>
    <row r="247" spans="1:21" x14ac:dyDescent="0.2">
      <c r="A247" s="708"/>
      <c r="B247" s="685" t="s">
        <v>35</v>
      </c>
      <c r="C247" s="436">
        <v>938047</v>
      </c>
      <c r="D247" s="437">
        <v>5458609</v>
      </c>
      <c r="E247" s="437">
        <v>131991</v>
      </c>
      <c r="F247" s="437">
        <v>5326618</v>
      </c>
      <c r="G247" s="437">
        <v>1373911</v>
      </c>
      <c r="H247" s="437">
        <v>6</v>
      </c>
      <c r="I247" s="437">
        <v>334071</v>
      </c>
      <c r="J247" s="439">
        <v>58079</v>
      </c>
      <c r="K247" s="437">
        <v>6035031</v>
      </c>
      <c r="L247" s="437">
        <v>540739</v>
      </c>
      <c r="M247" s="437">
        <v>0</v>
      </c>
      <c r="N247" s="437">
        <v>1794</v>
      </c>
      <c r="O247" s="437">
        <v>287006</v>
      </c>
      <c r="P247" s="437">
        <v>1050003</v>
      </c>
      <c r="Q247" s="365">
        <f t="shared" si="22"/>
        <v>7914573</v>
      </c>
      <c r="R247" s="147" t="s">
        <v>35</v>
      </c>
      <c r="S247" s="708"/>
      <c r="T247" s="344"/>
      <c r="U247" s="344"/>
    </row>
    <row r="248" spans="1:21" x14ac:dyDescent="0.2">
      <c r="A248" s="708"/>
      <c r="B248" s="685" t="s">
        <v>36</v>
      </c>
      <c r="C248" s="436">
        <v>788073</v>
      </c>
      <c r="D248" s="437">
        <v>5593804</v>
      </c>
      <c r="E248" s="437">
        <v>134658</v>
      </c>
      <c r="F248" s="437">
        <v>5459146</v>
      </c>
      <c r="G248" s="437">
        <v>1327539</v>
      </c>
      <c r="H248" s="437">
        <v>26</v>
      </c>
      <c r="I248" s="437">
        <v>331603</v>
      </c>
      <c r="J248" s="439">
        <v>57819</v>
      </c>
      <c r="K248" s="437">
        <v>5922998</v>
      </c>
      <c r="L248" s="437">
        <v>598078</v>
      </c>
      <c r="M248" s="437">
        <v>0</v>
      </c>
      <c r="N248" s="437">
        <v>675</v>
      </c>
      <c r="O248" s="437">
        <v>269215</v>
      </c>
      <c r="P248" s="437">
        <v>1057602</v>
      </c>
      <c r="Q248" s="365">
        <f t="shared" si="22"/>
        <v>7848568</v>
      </c>
      <c r="R248" s="147" t="s">
        <v>36</v>
      </c>
      <c r="S248" s="708"/>
      <c r="T248" s="344"/>
      <c r="U248" s="344"/>
    </row>
    <row r="249" spans="1:21" x14ac:dyDescent="0.2">
      <c r="A249" s="708"/>
      <c r="B249" s="689" t="s">
        <v>37</v>
      </c>
      <c r="C249" s="436">
        <v>813173</v>
      </c>
      <c r="D249" s="437">
        <v>5697704</v>
      </c>
      <c r="E249" s="437">
        <v>137074</v>
      </c>
      <c r="F249" s="437">
        <v>5560630</v>
      </c>
      <c r="G249" s="437">
        <v>1261134</v>
      </c>
      <c r="H249" s="437">
        <v>17</v>
      </c>
      <c r="I249" s="437">
        <v>329079</v>
      </c>
      <c r="J249" s="439">
        <v>57797</v>
      </c>
      <c r="K249" s="437">
        <v>5865392</v>
      </c>
      <c r="L249" s="437">
        <v>700806</v>
      </c>
      <c r="M249" s="437">
        <v>0</v>
      </c>
      <c r="N249" s="437">
        <v>682</v>
      </c>
      <c r="O249" s="437">
        <v>272019</v>
      </c>
      <c r="P249" s="437">
        <v>1067338</v>
      </c>
      <c r="Q249" s="365">
        <f t="shared" si="22"/>
        <v>7906237</v>
      </c>
      <c r="R249" s="147" t="s">
        <v>37</v>
      </c>
      <c r="S249" s="708"/>
      <c r="T249" s="344"/>
      <c r="U249" s="344"/>
    </row>
    <row r="250" spans="1:21" x14ac:dyDescent="0.2">
      <c r="A250" s="200"/>
      <c r="B250" s="252"/>
      <c r="C250" s="769" t="s">
        <v>87</v>
      </c>
      <c r="D250" s="770"/>
      <c r="E250" s="770"/>
      <c r="F250" s="770"/>
      <c r="G250" s="770"/>
      <c r="H250" s="770"/>
      <c r="I250" s="770"/>
      <c r="J250" s="770"/>
      <c r="K250" s="770" t="s">
        <v>88</v>
      </c>
      <c r="L250" s="770"/>
      <c r="M250" s="770"/>
      <c r="N250" s="770"/>
      <c r="O250" s="770"/>
      <c r="P250" s="770"/>
      <c r="Q250" s="770"/>
      <c r="R250" s="771"/>
      <c r="S250" s="772"/>
    </row>
    <row r="251" spans="1:21" ht="38.25" x14ac:dyDescent="0.2">
      <c r="A251" s="200"/>
      <c r="B251" s="201"/>
      <c r="C251" s="585" t="s">
        <v>136</v>
      </c>
      <c r="D251" s="585" t="s">
        <v>52</v>
      </c>
      <c r="E251" s="585" t="s">
        <v>160</v>
      </c>
      <c r="F251" s="585" t="s">
        <v>156</v>
      </c>
      <c r="G251" s="585" t="s">
        <v>89</v>
      </c>
      <c r="H251" s="585" t="s">
        <v>119</v>
      </c>
      <c r="I251" s="585" t="s">
        <v>90</v>
      </c>
      <c r="J251" s="585" t="s">
        <v>159</v>
      </c>
      <c r="K251" s="585" t="s">
        <v>50</v>
      </c>
      <c r="L251" s="585" t="s">
        <v>91</v>
      </c>
      <c r="M251" s="585" t="s">
        <v>139</v>
      </c>
      <c r="N251" s="585" t="s">
        <v>120</v>
      </c>
      <c r="O251" s="585" t="s">
        <v>61</v>
      </c>
      <c r="P251" s="585" t="s">
        <v>92</v>
      </c>
      <c r="Q251" s="585" t="s">
        <v>54</v>
      </c>
      <c r="R251" s="771"/>
      <c r="S251" s="772"/>
    </row>
    <row r="252" spans="1:21" ht="31.5" x14ac:dyDescent="0.2">
      <c r="A252" s="248"/>
      <c r="B252" s="249"/>
      <c r="C252" s="173">
        <v>1</v>
      </c>
      <c r="D252" s="173">
        <v>2</v>
      </c>
      <c r="E252" s="173" t="s">
        <v>84</v>
      </c>
      <c r="F252" s="173" t="s">
        <v>85</v>
      </c>
      <c r="G252" s="173">
        <v>3</v>
      </c>
      <c r="H252" s="173">
        <v>4</v>
      </c>
      <c r="I252" s="173">
        <v>5</v>
      </c>
      <c r="J252" s="173">
        <v>6</v>
      </c>
      <c r="K252" s="173">
        <v>7</v>
      </c>
      <c r="L252" s="173">
        <v>8</v>
      </c>
      <c r="M252" s="173">
        <v>9</v>
      </c>
      <c r="N252" s="173">
        <v>10</v>
      </c>
      <c r="O252" s="173">
        <v>11</v>
      </c>
      <c r="P252" s="173">
        <v>12</v>
      </c>
      <c r="Q252" s="173" t="s">
        <v>149</v>
      </c>
      <c r="R252" s="773"/>
      <c r="S252" s="774"/>
    </row>
    <row r="253" spans="1:21" x14ac:dyDescent="0.2">
      <c r="A253" s="5" t="s">
        <v>151</v>
      </c>
      <c r="C253" s="133"/>
      <c r="D253" s="133"/>
      <c r="E253" s="133"/>
      <c r="F253" s="133"/>
      <c r="G253" s="133"/>
      <c r="H253" s="133"/>
      <c r="I253" s="133"/>
      <c r="J253" s="133"/>
      <c r="K253" s="133"/>
      <c r="L253" s="132"/>
      <c r="M253" s="132"/>
      <c r="N253" s="132"/>
      <c r="O253" s="133"/>
      <c r="P253" s="133"/>
      <c r="Q253" s="133"/>
      <c r="R253" s="19"/>
      <c r="S253" s="160" t="s">
        <v>152</v>
      </c>
    </row>
    <row r="254" spans="1:21" ht="12.75" customHeight="1" x14ac:dyDescent="0.2">
      <c r="A254" s="767" t="s">
        <v>203</v>
      </c>
      <c r="B254" s="767"/>
      <c r="C254" s="767"/>
      <c r="D254" s="767"/>
      <c r="E254" s="767"/>
      <c r="F254" s="767"/>
      <c r="G254" s="269"/>
      <c r="H254" s="269"/>
      <c r="I254" s="269"/>
      <c r="J254" s="269"/>
      <c r="K254" s="269"/>
      <c r="L254" s="28"/>
      <c r="M254" s="28"/>
      <c r="N254" s="768" t="s">
        <v>206</v>
      </c>
      <c r="O254" s="768"/>
      <c r="P254" s="768"/>
      <c r="Q254" s="768"/>
      <c r="R254" s="768"/>
      <c r="S254" s="768"/>
    </row>
    <row r="255" spans="1:21" x14ac:dyDescent="0.2">
      <c r="A255" s="767"/>
      <c r="B255" s="767"/>
      <c r="C255" s="767"/>
      <c r="D255" s="767"/>
      <c r="E255" s="767"/>
      <c r="F255" s="767"/>
      <c r="G255" s="28"/>
      <c r="H255" s="28"/>
      <c r="I255" s="28"/>
      <c r="J255" s="28"/>
      <c r="K255" s="28"/>
      <c r="L255" s="28"/>
      <c r="M255" s="28"/>
      <c r="N255" s="768"/>
      <c r="O255" s="768"/>
      <c r="P255" s="768"/>
      <c r="Q255" s="768"/>
      <c r="R255" s="768"/>
      <c r="S255" s="768"/>
    </row>
    <row r="256" spans="1:21" x14ac:dyDescent="0.2">
      <c r="A256" s="767"/>
      <c r="B256" s="767"/>
      <c r="C256" s="767"/>
      <c r="D256" s="767"/>
      <c r="E256" s="767"/>
      <c r="F256" s="767"/>
      <c r="G256" s="28"/>
      <c r="H256" s="28"/>
      <c r="I256" s="28"/>
      <c r="J256" s="28"/>
      <c r="K256" s="28"/>
      <c r="L256" s="28"/>
      <c r="M256" s="28"/>
      <c r="N256" s="768"/>
      <c r="O256" s="768"/>
      <c r="P256" s="768"/>
      <c r="Q256" s="768"/>
      <c r="R256" s="768"/>
      <c r="S256" s="768"/>
    </row>
    <row r="257" spans="1:19" x14ac:dyDescent="0.2">
      <c r="A257" s="767"/>
      <c r="B257" s="767"/>
      <c r="C257" s="767"/>
      <c r="D257" s="767"/>
      <c r="E257" s="767"/>
      <c r="F257" s="767"/>
      <c r="G257" s="28"/>
      <c r="H257" s="28"/>
      <c r="I257" s="28"/>
      <c r="J257" s="28"/>
      <c r="K257" s="28"/>
      <c r="L257" s="28"/>
      <c r="M257" s="28"/>
      <c r="N257" s="768"/>
      <c r="O257" s="768"/>
      <c r="P257" s="768"/>
      <c r="Q257" s="768"/>
      <c r="R257" s="768"/>
      <c r="S257" s="768"/>
    </row>
    <row r="258" spans="1:19" x14ac:dyDescent="0.2">
      <c r="I258" s="344"/>
    </row>
    <row r="261" spans="1:19" x14ac:dyDescent="0.2">
      <c r="F261" s="344"/>
    </row>
    <row r="263" spans="1:19" x14ac:dyDescent="0.2">
      <c r="F263" s="344"/>
    </row>
  </sheetData>
  <mergeCells count="55">
    <mergeCell ref="S42:S53"/>
    <mergeCell ref="A186:A197"/>
    <mergeCell ref="S78:S89"/>
    <mergeCell ref="A102:A113"/>
    <mergeCell ref="S90:S101"/>
    <mergeCell ref="S54:S65"/>
    <mergeCell ref="A54:A65"/>
    <mergeCell ref="S162:S173"/>
    <mergeCell ref="A174:A185"/>
    <mergeCell ref="S174:S185"/>
    <mergeCell ref="A66:A77"/>
    <mergeCell ref="A42:A53"/>
    <mergeCell ref="A114:A125"/>
    <mergeCell ref="S114:S125"/>
    <mergeCell ref="A78:A89"/>
    <mergeCell ref="S102:S113"/>
    <mergeCell ref="A1:H1"/>
    <mergeCell ref="L1:S1"/>
    <mergeCell ref="A2:H2"/>
    <mergeCell ref="L2:S2"/>
    <mergeCell ref="C3:J3"/>
    <mergeCell ref="R3:S4"/>
    <mergeCell ref="A3:B4"/>
    <mergeCell ref="K3:P3"/>
    <mergeCell ref="S6:S17"/>
    <mergeCell ref="A30:A41"/>
    <mergeCell ref="S18:S29"/>
    <mergeCell ref="A18:A29"/>
    <mergeCell ref="A6:A17"/>
    <mergeCell ref="S30:S41"/>
    <mergeCell ref="A90:A101"/>
    <mergeCell ref="S186:S197"/>
    <mergeCell ref="S66:S77"/>
    <mergeCell ref="A198:A209"/>
    <mergeCell ref="S198:S209"/>
    <mergeCell ref="A126:A137"/>
    <mergeCell ref="A138:A149"/>
    <mergeCell ref="A150:A161"/>
    <mergeCell ref="S126:S137"/>
    <mergeCell ref="S138:S149"/>
    <mergeCell ref="S150:S161"/>
    <mergeCell ref="A162:A173"/>
    <mergeCell ref="A210:A221"/>
    <mergeCell ref="S210:S221"/>
    <mergeCell ref="A254:F257"/>
    <mergeCell ref="N254:S257"/>
    <mergeCell ref="C250:J250"/>
    <mergeCell ref="K250:Q250"/>
    <mergeCell ref="R250:S252"/>
    <mergeCell ref="A222:A233"/>
    <mergeCell ref="S222:S233"/>
    <mergeCell ref="A234:A245"/>
    <mergeCell ref="S234:S245"/>
    <mergeCell ref="A246:A249"/>
    <mergeCell ref="S246:S249"/>
  </mergeCells>
  <phoneticPr fontId="0" type="noConversion"/>
  <conditionalFormatting sqref="C266:Q268">
    <cfRule type="cellIs" dxfId="1" priority="1" operator="equal">
      <formula>TRUE</formula>
    </cfRule>
  </conditionalFormatting>
  <pageMargins left="0.7" right="0.7" top="0.75" bottom="0.75" header="0.3" footer="0.3"/>
  <pageSetup scale="55" orientation="landscape" r:id="rId1"/>
  <ignoredErrors>
    <ignoredError sqref="Q89 Q90:Q92 Q41 Q55 Q46:Q54 Q56:Q66 Q78 Q67:Q77 Q79:Q82 Q83:Q88 Q93:Q98 Q29:Q40 Q17:Q26 Q27:Q28 Q6:Q16 Q100 Q43:Q4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Q41"/>
  <sheetViews>
    <sheetView zoomScaleNormal="100" workbookViewId="0">
      <selection activeCell="H40" sqref="H40"/>
    </sheetView>
  </sheetViews>
  <sheetFormatPr defaultColWidth="9.140625" defaultRowHeight="12.75" x14ac:dyDescent="0.2"/>
  <cols>
    <col min="1" max="1" width="5.85546875" style="9" customWidth="1"/>
    <col min="2" max="2" width="10.7109375" style="43" bestFit="1" customWidth="1"/>
    <col min="3" max="3" width="11" style="43" bestFit="1" customWidth="1"/>
    <col min="4" max="5" width="10.7109375" style="43" bestFit="1" customWidth="1"/>
    <col min="6" max="6" width="9.85546875" style="43" bestFit="1" customWidth="1"/>
    <col min="7" max="7" width="10.28515625" style="43" customWidth="1"/>
    <col min="8" max="8" width="10.7109375" style="43" bestFit="1" customWidth="1"/>
    <col min="9" max="9" width="9.7109375" style="43" bestFit="1" customWidth="1"/>
    <col min="10" max="10" width="10.85546875" style="43" bestFit="1" customWidth="1"/>
    <col min="11" max="12" width="12.28515625" style="43" bestFit="1" customWidth="1"/>
    <col min="13" max="13" width="10.85546875" style="43" bestFit="1" customWidth="1"/>
    <col min="14" max="16384" width="9.140625" style="43"/>
  </cols>
  <sheetData>
    <row r="1" spans="1:17" s="9" customFormat="1" x14ac:dyDescent="0.2">
      <c r="A1" s="10"/>
    </row>
    <row r="2" spans="1:17" s="13" customFormat="1" ht="15.75" x14ac:dyDescent="0.25">
      <c r="A2" s="220" t="s">
        <v>153</v>
      </c>
      <c r="B2" s="108"/>
      <c r="C2" s="108"/>
      <c r="D2" s="108"/>
      <c r="E2" s="108"/>
      <c r="F2" s="108"/>
      <c r="G2" s="220"/>
      <c r="H2" s="220"/>
      <c r="I2" s="220"/>
      <c r="J2" s="717" t="s">
        <v>154</v>
      </c>
      <c r="K2" s="717"/>
      <c r="L2" s="717"/>
      <c r="M2" s="717"/>
      <c r="N2" s="6"/>
      <c r="O2" s="6"/>
      <c r="P2" s="6"/>
      <c r="Q2" s="6"/>
    </row>
    <row r="3" spans="1:17" s="13" customFormat="1" ht="15.75" x14ac:dyDescent="0.25">
      <c r="A3" s="615" t="s">
        <v>0</v>
      </c>
      <c r="B3" s="216"/>
      <c r="C3" s="216"/>
      <c r="D3" s="216"/>
      <c r="E3" s="216"/>
      <c r="F3" s="216"/>
      <c r="G3" s="221"/>
      <c r="H3" s="221"/>
      <c r="I3" s="218"/>
      <c r="J3" s="218"/>
      <c r="K3" s="221"/>
      <c r="L3" s="221"/>
      <c r="M3" s="203" t="s">
        <v>168</v>
      </c>
      <c r="N3" s="6"/>
      <c r="O3" s="6"/>
      <c r="P3" s="6"/>
      <c r="Q3" s="6"/>
    </row>
    <row r="4" spans="1:17" s="16" customFormat="1" x14ac:dyDescent="0.2">
      <c r="A4" s="611"/>
      <c r="B4" s="190" t="s">
        <v>2</v>
      </c>
      <c r="C4" s="190" t="s">
        <v>3</v>
      </c>
      <c r="D4" s="190" t="s">
        <v>4</v>
      </c>
      <c r="E4" s="190" t="s">
        <v>5</v>
      </c>
      <c r="F4" s="190" t="s">
        <v>6</v>
      </c>
      <c r="G4" s="190" t="s">
        <v>7</v>
      </c>
      <c r="H4" s="190" t="s">
        <v>8</v>
      </c>
      <c r="I4" s="190" t="s">
        <v>9</v>
      </c>
      <c r="J4" s="190" t="s">
        <v>10</v>
      </c>
      <c r="K4" s="190" t="s">
        <v>11</v>
      </c>
      <c r="L4" s="190" t="s">
        <v>12</v>
      </c>
      <c r="M4" s="191" t="s">
        <v>13</v>
      </c>
    </row>
    <row r="5" spans="1:17" s="16" customFormat="1" x14ac:dyDescent="0.2">
      <c r="A5" s="616">
        <v>2006</v>
      </c>
      <c r="B5" s="447">
        <v>512571</v>
      </c>
      <c r="C5" s="447">
        <v>551856</v>
      </c>
      <c r="D5" s="447">
        <v>565219</v>
      </c>
      <c r="E5" s="447">
        <v>576623</v>
      </c>
      <c r="F5" s="447">
        <v>603432</v>
      </c>
      <c r="G5" s="447">
        <v>649157</v>
      </c>
      <c r="H5" s="447">
        <v>683679</v>
      </c>
      <c r="I5" s="447">
        <v>762046</v>
      </c>
      <c r="J5" s="447">
        <v>833364</v>
      </c>
      <c r="K5" s="447">
        <v>893246</v>
      </c>
      <c r="L5" s="447">
        <v>969489</v>
      </c>
      <c r="M5" s="448">
        <v>1079571</v>
      </c>
      <c r="N5" s="17"/>
    </row>
    <row r="6" spans="1:17" s="16" customFormat="1" x14ac:dyDescent="0.2">
      <c r="A6" s="616">
        <v>2007</v>
      </c>
      <c r="B6" s="447">
        <v>1131513</v>
      </c>
      <c r="C6" s="447">
        <v>1246963</v>
      </c>
      <c r="D6" s="447">
        <v>1371334</v>
      </c>
      <c r="E6" s="447">
        <v>1471321</v>
      </c>
      <c r="F6" s="447">
        <v>1596366</v>
      </c>
      <c r="G6" s="447">
        <v>1702792</v>
      </c>
      <c r="H6" s="447">
        <v>1832049</v>
      </c>
      <c r="I6" s="447">
        <v>1989960</v>
      </c>
      <c r="J6" s="447">
        <v>2100738</v>
      </c>
      <c r="K6" s="447">
        <v>2265715</v>
      </c>
      <c r="L6" s="447">
        <v>2318714</v>
      </c>
      <c r="M6" s="448">
        <v>2494786</v>
      </c>
      <c r="N6" s="17"/>
    </row>
    <row r="7" spans="1:17" s="16" customFormat="1" x14ac:dyDescent="0.2">
      <c r="A7" s="616">
        <v>2008</v>
      </c>
      <c r="B7" s="447">
        <v>2482105</v>
      </c>
      <c r="C7" s="447">
        <v>2601496</v>
      </c>
      <c r="D7" s="447">
        <v>2701757</v>
      </c>
      <c r="E7" s="447">
        <v>2797389</v>
      </c>
      <c r="F7" s="447">
        <v>2844592</v>
      </c>
      <c r="G7" s="447">
        <v>2956023</v>
      </c>
      <c r="H7" s="447">
        <v>2972648</v>
      </c>
      <c r="I7" s="447">
        <v>3018229</v>
      </c>
      <c r="J7" s="447">
        <v>3059298</v>
      </c>
      <c r="K7" s="447">
        <v>3008233</v>
      </c>
      <c r="L7" s="447">
        <v>2964175</v>
      </c>
      <c r="M7" s="448">
        <v>2959320</v>
      </c>
      <c r="N7" s="17"/>
    </row>
    <row r="8" spans="1:17" s="50" customFormat="1" x14ac:dyDescent="0.2">
      <c r="A8" s="616">
        <v>2009</v>
      </c>
      <c r="B8" s="447">
        <v>2927095.7360000005</v>
      </c>
      <c r="C8" s="447">
        <v>2875065.52733</v>
      </c>
      <c r="D8" s="447">
        <v>2864446.69056</v>
      </c>
      <c r="E8" s="447">
        <v>2883649.1877900003</v>
      </c>
      <c r="F8" s="447">
        <v>2884679.8277400001</v>
      </c>
      <c r="G8" s="447">
        <v>2832370.5120900003</v>
      </c>
      <c r="H8" s="447">
        <v>2800898.31415</v>
      </c>
      <c r="I8" s="447">
        <v>2758610.7946499996</v>
      </c>
      <c r="J8" s="447">
        <v>2814268.8380999998</v>
      </c>
      <c r="K8" s="447">
        <v>2743717.4032599996</v>
      </c>
      <c r="L8" s="447">
        <v>2760419.4058599998</v>
      </c>
      <c r="M8" s="448">
        <v>2644079.4396500001</v>
      </c>
      <c r="N8" s="17"/>
      <c r="O8" s="21"/>
    </row>
    <row r="9" spans="1:17" s="50" customFormat="1" x14ac:dyDescent="0.2">
      <c r="A9" s="616">
        <v>2010</v>
      </c>
      <c r="B9" s="447">
        <v>2569102.3001800003</v>
      </c>
      <c r="C9" s="447">
        <v>2568852.1716699996</v>
      </c>
      <c r="D9" s="447">
        <v>2558820.1609000005</v>
      </c>
      <c r="E9" s="447">
        <v>2563493.7549100001</v>
      </c>
      <c r="F9" s="447">
        <v>2582709.50862</v>
      </c>
      <c r="G9" s="447">
        <v>2624272.2990999999</v>
      </c>
      <c r="H9" s="447">
        <v>2593214.8747499995</v>
      </c>
      <c r="I9" s="447">
        <v>2632615.4901000001</v>
      </c>
      <c r="J9" s="447">
        <v>2564168.2336399998</v>
      </c>
      <c r="K9" s="447">
        <v>2556679.4566199998</v>
      </c>
      <c r="L9" s="447">
        <v>2544137.1023499998</v>
      </c>
      <c r="M9" s="448">
        <v>2517910.5017499994</v>
      </c>
      <c r="N9" s="17"/>
      <c r="O9" s="21"/>
    </row>
    <row r="10" spans="1:17" s="50" customFormat="1" x14ac:dyDescent="0.2">
      <c r="A10" s="616">
        <v>2011</v>
      </c>
      <c r="B10" s="447">
        <v>2464737.7679299996</v>
      </c>
      <c r="C10" s="447">
        <v>2462312.7746799993</v>
      </c>
      <c r="D10" s="447">
        <v>2474300.9142500004</v>
      </c>
      <c r="E10" s="447">
        <v>2473917.3648399999</v>
      </c>
      <c r="F10" s="447">
        <v>2487572.4467000002</v>
      </c>
      <c r="G10" s="447">
        <v>2431208.1001200001</v>
      </c>
      <c r="H10" s="447">
        <v>2438258.34253</v>
      </c>
      <c r="I10" s="447">
        <v>2488257.63179</v>
      </c>
      <c r="J10" s="447">
        <v>2453723.9647000004</v>
      </c>
      <c r="K10" s="447">
        <v>2422815.1767600002</v>
      </c>
      <c r="L10" s="447">
        <v>2397637.0156200002</v>
      </c>
      <c r="M10" s="448">
        <v>2359118.7428000001</v>
      </c>
    </row>
    <row r="11" spans="1:17" s="50" customFormat="1" x14ac:dyDescent="0.2">
      <c r="A11" s="616">
        <v>2012</v>
      </c>
      <c r="B11" s="447">
        <v>2336647.1500200001</v>
      </c>
      <c r="C11" s="447">
        <v>2335580.5318700001</v>
      </c>
      <c r="D11" s="447">
        <v>2349551.6727300002</v>
      </c>
      <c r="E11" s="447">
        <v>2327536.2257399997</v>
      </c>
      <c r="F11" s="447">
        <v>2327512.31073</v>
      </c>
      <c r="G11" s="447">
        <v>2345188.6044800002</v>
      </c>
      <c r="H11" s="447">
        <v>2374619.5196099998</v>
      </c>
      <c r="I11" s="447">
        <v>2401328.9500199999</v>
      </c>
      <c r="J11" s="447">
        <v>2425267.73379</v>
      </c>
      <c r="K11" s="447">
        <v>2361505.8509300002</v>
      </c>
      <c r="L11" s="447">
        <v>2338063.8688500002</v>
      </c>
      <c r="M11" s="448">
        <v>2341941.6219799998</v>
      </c>
      <c r="N11" s="45"/>
      <c r="O11" s="21"/>
    </row>
    <row r="12" spans="1:17" x14ac:dyDescent="0.2">
      <c r="A12" s="616">
        <v>2013</v>
      </c>
      <c r="B12" s="447">
        <v>2482799.1707200003</v>
      </c>
      <c r="C12" s="447">
        <v>2507594.8598499997</v>
      </c>
      <c r="D12" s="447">
        <v>2490219.3187299999</v>
      </c>
      <c r="E12" s="447">
        <v>2466653.83977</v>
      </c>
      <c r="F12" s="447">
        <v>2477642.00575</v>
      </c>
      <c r="G12" s="447">
        <v>2457469.9509300003</v>
      </c>
      <c r="H12" s="447">
        <v>2505783.9509300003</v>
      </c>
      <c r="I12" s="447">
        <v>2538251.6113</v>
      </c>
      <c r="J12" s="447">
        <v>2536233.85458</v>
      </c>
      <c r="K12" s="447">
        <v>2474543.85458</v>
      </c>
      <c r="L12" s="447">
        <v>2463860.9286600002</v>
      </c>
      <c r="M12" s="448">
        <v>2413979.2437100001</v>
      </c>
      <c r="N12" s="50"/>
    </row>
    <row r="13" spans="1:17" x14ac:dyDescent="0.2">
      <c r="A13" s="616">
        <v>2014</v>
      </c>
      <c r="B13" s="447">
        <v>2407860.4021299998</v>
      </c>
      <c r="C13" s="447">
        <v>2415021.4021299998</v>
      </c>
      <c r="D13" s="447">
        <v>2405005.4021299998</v>
      </c>
      <c r="E13" s="447">
        <v>2386572.4021299998</v>
      </c>
      <c r="F13" s="447">
        <v>2383092.4021299998</v>
      </c>
      <c r="G13" s="447">
        <v>2376221.2707099998</v>
      </c>
      <c r="H13" s="447">
        <v>2402654.0164299998</v>
      </c>
      <c r="I13" s="447">
        <v>2453019.83898</v>
      </c>
      <c r="J13" s="447">
        <v>2443286.53363</v>
      </c>
      <c r="K13" s="447">
        <v>2424058.0005799998</v>
      </c>
      <c r="L13" s="447">
        <v>2426521.6027299999</v>
      </c>
      <c r="M13" s="448">
        <v>2367179.45389</v>
      </c>
      <c r="N13" s="50"/>
    </row>
    <row r="14" spans="1:17" x14ac:dyDescent="0.2">
      <c r="A14" s="617">
        <v>2015</v>
      </c>
      <c r="B14" s="447">
        <v>2355294.0385500002</v>
      </c>
      <c r="C14" s="447">
        <v>2375202.59424</v>
      </c>
      <c r="D14" s="447">
        <v>2340752.89041</v>
      </c>
      <c r="E14" s="447">
        <v>2366748.4843800003</v>
      </c>
      <c r="F14" s="447">
        <v>2408116.5904299999</v>
      </c>
      <c r="G14" s="447">
        <v>2381278.33066</v>
      </c>
      <c r="H14" s="447">
        <v>2408163.27489</v>
      </c>
      <c r="I14" s="447">
        <v>2473873.8106399998</v>
      </c>
      <c r="J14" s="447">
        <v>2543605.0134199997</v>
      </c>
      <c r="K14" s="447">
        <v>2539498.6734099998</v>
      </c>
      <c r="L14" s="447">
        <v>2512179.3749199999</v>
      </c>
      <c r="M14" s="448">
        <v>2385582.03051</v>
      </c>
      <c r="N14" s="50"/>
    </row>
    <row r="15" spans="1:17" x14ac:dyDescent="0.2">
      <c r="A15" s="617">
        <v>2016</v>
      </c>
      <c r="B15" s="447">
        <v>2380626.8325899998</v>
      </c>
      <c r="C15" s="447">
        <v>2375128.8454600009</v>
      </c>
      <c r="D15" s="447">
        <v>2374564.8251599991</v>
      </c>
      <c r="E15" s="447">
        <v>2361029.5279000001</v>
      </c>
      <c r="F15" s="447">
        <v>2372800.2099200003</v>
      </c>
      <c r="G15" s="447">
        <v>2377510.7195800003</v>
      </c>
      <c r="H15" s="447">
        <v>2452392.9157400001</v>
      </c>
      <c r="I15" s="447">
        <v>2489690.1540400004</v>
      </c>
      <c r="J15" s="447">
        <v>2506596.7967400001</v>
      </c>
      <c r="K15" s="447">
        <v>2501510.6756799999</v>
      </c>
      <c r="L15" s="447">
        <v>2445334.9715499999</v>
      </c>
      <c r="M15" s="448">
        <v>2415818.9572100001</v>
      </c>
      <c r="N15" s="50"/>
    </row>
    <row r="16" spans="1:17" x14ac:dyDescent="0.2">
      <c r="A16" s="617">
        <v>2017</v>
      </c>
      <c r="B16" s="447">
        <v>2416509.7238500002</v>
      </c>
      <c r="C16" s="447">
        <v>2433193.6685800003</v>
      </c>
      <c r="D16" s="447">
        <v>2505963.1286800001</v>
      </c>
      <c r="E16" s="447">
        <v>2568069.4415199999</v>
      </c>
      <c r="F16" s="447">
        <v>2626752.65772</v>
      </c>
      <c r="G16" s="447">
        <v>2599231.3463599999</v>
      </c>
      <c r="H16" s="447">
        <v>2633258.4824300003</v>
      </c>
      <c r="I16" s="447">
        <v>2681899.0438799998</v>
      </c>
      <c r="J16" s="447">
        <v>2699679.1648200001</v>
      </c>
      <c r="K16" s="447">
        <v>2731690.6980600003</v>
      </c>
      <c r="L16" s="447">
        <v>2716831.1156800003</v>
      </c>
      <c r="M16" s="448">
        <v>2700518.45786</v>
      </c>
      <c r="N16" s="50"/>
    </row>
    <row r="17" spans="1:16" x14ac:dyDescent="0.2">
      <c r="A17" s="617">
        <v>2018</v>
      </c>
      <c r="B17" s="447">
        <v>2667378</v>
      </c>
      <c r="C17" s="447">
        <v>2687948</v>
      </c>
      <c r="D17" s="447">
        <v>2749043</v>
      </c>
      <c r="E17" s="447">
        <v>2823631</v>
      </c>
      <c r="F17" s="447">
        <v>2895759</v>
      </c>
      <c r="G17" s="447">
        <v>2931945</v>
      </c>
      <c r="H17" s="447">
        <v>2944143</v>
      </c>
      <c r="I17" s="447">
        <v>3053938</v>
      </c>
      <c r="J17" s="447">
        <v>2989587</v>
      </c>
      <c r="K17" s="447">
        <v>2982641</v>
      </c>
      <c r="L17" s="447">
        <v>2986829</v>
      </c>
      <c r="M17" s="448">
        <v>2929239</v>
      </c>
      <c r="N17" s="50"/>
    </row>
    <row r="18" spans="1:16" x14ac:dyDescent="0.2">
      <c r="A18" s="617">
        <v>2019</v>
      </c>
      <c r="B18" s="447">
        <v>2939758</v>
      </c>
      <c r="C18" s="447">
        <v>3010582</v>
      </c>
      <c r="D18" s="447">
        <v>3028805</v>
      </c>
      <c r="E18" s="447">
        <v>2945645</v>
      </c>
      <c r="F18" s="447">
        <v>2939207</v>
      </c>
      <c r="G18" s="447">
        <v>2950297</v>
      </c>
      <c r="H18" s="447">
        <v>3002553</v>
      </c>
      <c r="I18" s="447">
        <v>3033689</v>
      </c>
      <c r="J18" s="447">
        <v>3035990</v>
      </c>
      <c r="K18" s="447">
        <v>2988170</v>
      </c>
      <c r="L18" s="447">
        <v>3091385</v>
      </c>
      <c r="M18" s="448">
        <v>3061751</v>
      </c>
      <c r="N18" s="50"/>
    </row>
    <row r="19" spans="1:16" x14ac:dyDescent="0.2">
      <c r="A19" s="617">
        <v>2020</v>
      </c>
      <c r="B19" s="447">
        <v>3066439</v>
      </c>
      <c r="C19" s="447">
        <v>3068759</v>
      </c>
      <c r="D19" s="447">
        <v>3157881</v>
      </c>
      <c r="E19" s="447">
        <v>3102790</v>
      </c>
      <c r="F19" s="447">
        <v>3074813</v>
      </c>
      <c r="G19" s="447">
        <v>3101022</v>
      </c>
      <c r="H19" s="447">
        <v>3181908</v>
      </c>
      <c r="I19" s="447">
        <v>3235456</v>
      </c>
      <c r="J19" s="447">
        <v>3210166</v>
      </c>
      <c r="K19" s="447">
        <v>3206790</v>
      </c>
      <c r="L19" s="447">
        <v>3246634</v>
      </c>
      <c r="M19" s="448">
        <v>3159161</v>
      </c>
      <c r="N19" s="50"/>
    </row>
    <row r="20" spans="1:16" x14ac:dyDescent="0.2">
      <c r="A20" s="617">
        <v>2021</v>
      </c>
      <c r="B20" s="447">
        <v>3197686</v>
      </c>
      <c r="C20" s="447">
        <v>3190652</v>
      </c>
      <c r="D20" s="447">
        <v>3262520</v>
      </c>
      <c r="E20" s="447">
        <v>3295313</v>
      </c>
      <c r="F20" s="447">
        <v>3322141</v>
      </c>
      <c r="G20" s="447">
        <v>3311647</v>
      </c>
      <c r="H20" s="447">
        <v>3415140</v>
      </c>
      <c r="I20" s="447">
        <v>3527707</v>
      </c>
      <c r="J20" s="447">
        <v>3498496</v>
      </c>
      <c r="K20" s="447">
        <v>3440771</v>
      </c>
      <c r="L20" s="447">
        <v>3476348</v>
      </c>
      <c r="M20" s="448">
        <v>3360303</v>
      </c>
      <c r="N20" s="50"/>
    </row>
    <row r="21" spans="1:16" x14ac:dyDescent="0.2">
      <c r="A21" s="617">
        <v>2022</v>
      </c>
      <c r="B21" s="447">
        <v>3383796</v>
      </c>
      <c r="C21" s="447">
        <v>3411156</v>
      </c>
      <c r="D21" s="447">
        <v>3439706</v>
      </c>
      <c r="E21" s="447">
        <v>3548797</v>
      </c>
      <c r="F21" s="447">
        <v>3560550</v>
      </c>
      <c r="G21" s="447">
        <v>3537820</v>
      </c>
      <c r="H21" s="447">
        <v>3566586</v>
      </c>
      <c r="I21" s="447">
        <v>3646880</v>
      </c>
      <c r="J21" s="447">
        <v>3667234</v>
      </c>
      <c r="K21" s="447">
        <v>3633379</v>
      </c>
      <c r="L21" s="447">
        <v>3685849</v>
      </c>
      <c r="M21" s="448">
        <v>3660118</v>
      </c>
      <c r="N21" s="50"/>
    </row>
    <row r="22" spans="1:16" x14ac:dyDescent="0.2">
      <c r="A22" s="617">
        <v>2023</v>
      </c>
      <c r="B22" s="447">
        <v>3721378</v>
      </c>
      <c r="C22" s="447">
        <v>3809843</v>
      </c>
      <c r="D22" s="447">
        <v>3837593</v>
      </c>
      <c r="E22" s="447">
        <v>3906315</v>
      </c>
      <c r="F22" s="447">
        <v>3864694</v>
      </c>
      <c r="G22" s="447">
        <v>3984166</v>
      </c>
      <c r="H22" s="447">
        <v>4006654</v>
      </c>
      <c r="I22" s="447">
        <v>3970227</v>
      </c>
      <c r="J22" s="447">
        <v>3994520</v>
      </c>
      <c r="K22" s="447">
        <v>4069730</v>
      </c>
      <c r="L22" s="447">
        <v>4085081</v>
      </c>
      <c r="M22" s="448">
        <v>4095206</v>
      </c>
      <c r="N22" s="50"/>
      <c r="P22" s="447"/>
    </row>
    <row r="23" spans="1:16" x14ac:dyDescent="0.2">
      <c r="A23" s="617">
        <v>2024</v>
      </c>
      <c r="B23" s="447">
        <v>4172125</v>
      </c>
      <c r="C23" s="447">
        <v>4164641</v>
      </c>
      <c r="D23" s="447">
        <v>4259614</v>
      </c>
      <c r="E23" s="447">
        <v>4368646</v>
      </c>
      <c r="F23" s="447">
        <v>4382099</v>
      </c>
      <c r="G23" s="447">
        <v>4482976</v>
      </c>
      <c r="H23" s="447">
        <v>4578421</v>
      </c>
      <c r="I23" s="447">
        <v>4648385</v>
      </c>
      <c r="J23" s="447">
        <f>+'Bilans stanja (BS) ost.dep.inst'!D230</f>
        <v>4606675</v>
      </c>
      <c r="K23" s="447">
        <f>+'Bilans stanja (BS) ost.dep.inst'!D231</f>
        <v>4675975</v>
      </c>
      <c r="L23" s="447">
        <v>4655789</v>
      </c>
      <c r="M23" s="448">
        <v>4639717</v>
      </c>
      <c r="N23" s="50"/>
    </row>
    <row r="24" spans="1:16" x14ac:dyDescent="0.2">
      <c r="A24" s="617">
        <v>2025</v>
      </c>
      <c r="B24" s="447">
        <v>4726326</v>
      </c>
      <c r="C24" s="447">
        <v>4819865</v>
      </c>
      <c r="D24" s="447">
        <v>4859125</v>
      </c>
      <c r="E24" s="447">
        <v>5031074</v>
      </c>
      <c r="F24" s="447">
        <v>5135968</v>
      </c>
      <c r="G24" s="447">
        <v>5165590</v>
      </c>
      <c r="H24" s="447">
        <v>5319807</v>
      </c>
      <c r="I24" s="447">
        <v>5365800</v>
      </c>
      <c r="J24" s="447">
        <v>5356501</v>
      </c>
      <c r="K24" s="447">
        <v>5378247</v>
      </c>
      <c r="L24" s="447">
        <v>5364323</v>
      </c>
      <c r="M24" s="448">
        <v>5300314</v>
      </c>
      <c r="N24" s="50"/>
    </row>
    <row r="25" spans="1:16" x14ac:dyDescent="0.2">
      <c r="A25" s="617">
        <v>2026</v>
      </c>
      <c r="B25" s="447">
        <v>5327359</v>
      </c>
      <c r="C25" s="447">
        <v>5458609</v>
      </c>
      <c r="D25" s="447">
        <v>5593804</v>
      </c>
      <c r="E25" s="447">
        <v>5697704</v>
      </c>
      <c r="F25" s="447"/>
      <c r="G25" s="447"/>
      <c r="H25" s="447"/>
      <c r="I25" s="447"/>
      <c r="J25" s="447"/>
      <c r="K25" s="447"/>
      <c r="L25" s="447"/>
      <c r="M25" s="448"/>
      <c r="N25" s="50"/>
    </row>
    <row r="26" spans="1:16" ht="12.75" customHeight="1" x14ac:dyDescent="0.2">
      <c r="A26" s="614" t="s">
        <v>151</v>
      </c>
      <c r="B26" s="5"/>
      <c r="C26" s="44"/>
      <c r="D26" s="24"/>
      <c r="E26" s="24"/>
      <c r="F26" s="24"/>
      <c r="G26" s="447"/>
      <c r="H26" s="24"/>
      <c r="I26" s="24"/>
      <c r="K26" s="783" t="s">
        <v>152</v>
      </c>
      <c r="L26" s="783"/>
      <c r="M26" s="783"/>
      <c r="N26" s="12"/>
    </row>
    <row r="27" spans="1:16" s="28" customFormat="1" ht="12.75" customHeight="1" x14ac:dyDescent="0.2">
      <c r="A27" s="767" t="s">
        <v>203</v>
      </c>
      <c r="B27" s="767"/>
      <c r="C27" s="767"/>
      <c r="D27" s="767"/>
      <c r="J27" s="768" t="s">
        <v>206</v>
      </c>
      <c r="K27" s="768"/>
      <c r="L27" s="768"/>
      <c r="M27" s="768"/>
    </row>
    <row r="28" spans="1:16" s="28" customFormat="1" x14ac:dyDescent="0.2">
      <c r="A28" s="767"/>
      <c r="B28" s="767"/>
      <c r="C28" s="767"/>
      <c r="D28" s="767"/>
      <c r="J28" s="768"/>
      <c r="K28" s="768"/>
      <c r="L28" s="768"/>
      <c r="M28" s="768"/>
    </row>
    <row r="29" spans="1:16" s="28" customFormat="1" x14ac:dyDescent="0.2">
      <c r="A29" s="767"/>
      <c r="B29" s="767"/>
      <c r="C29" s="767"/>
      <c r="D29" s="767"/>
      <c r="J29" s="768"/>
      <c r="K29" s="768"/>
      <c r="L29" s="768"/>
      <c r="M29" s="768"/>
    </row>
    <row r="30" spans="1:16" s="28" customFormat="1" x14ac:dyDescent="0.2">
      <c r="A30" s="767"/>
      <c r="B30" s="767"/>
      <c r="C30" s="767"/>
      <c r="D30" s="767"/>
      <c r="J30" s="768"/>
      <c r="K30" s="768"/>
      <c r="L30" s="768"/>
      <c r="M30" s="768"/>
    </row>
    <row r="31" spans="1:16" s="28" customFormat="1" x14ac:dyDescent="0.2">
      <c r="A31" s="767"/>
      <c r="B31" s="767"/>
      <c r="C31" s="767"/>
      <c r="D31" s="767"/>
      <c r="J31" s="768"/>
      <c r="K31" s="768"/>
      <c r="L31" s="768"/>
      <c r="M31" s="768"/>
    </row>
    <row r="32" spans="1:16" s="28" customFormat="1" x14ac:dyDescent="0.2">
      <c r="A32" s="9"/>
    </row>
    <row r="33" spans="1:13" x14ac:dyDescent="0.2">
      <c r="A33" s="43"/>
    </row>
    <row r="34" spans="1:13" x14ac:dyDescent="0.2">
      <c r="A34" s="43"/>
    </row>
    <row r="35" spans="1:13" x14ac:dyDescent="0.2">
      <c r="A35" s="43"/>
      <c r="M35" s="638"/>
    </row>
    <row r="36" spans="1:13" x14ac:dyDescent="0.2">
      <c r="A36" s="43"/>
      <c r="B36" s="638"/>
      <c r="C36" s="638"/>
      <c r="D36" s="638"/>
    </row>
    <row r="37" spans="1:13" x14ac:dyDescent="0.2">
      <c r="A37" s="43"/>
    </row>
    <row r="38" spans="1:13" x14ac:dyDescent="0.2">
      <c r="A38" s="43"/>
    </row>
    <row r="39" spans="1:13" x14ac:dyDescent="0.2">
      <c r="A39" s="43"/>
    </row>
    <row r="40" spans="1:13" x14ac:dyDescent="0.2">
      <c r="A40" s="43"/>
    </row>
    <row r="41" spans="1:13" x14ac:dyDescent="0.2">
      <c r="A41" s="43"/>
    </row>
  </sheetData>
  <mergeCells count="4">
    <mergeCell ref="J2:M2"/>
    <mergeCell ref="K26:M26"/>
    <mergeCell ref="A27:D31"/>
    <mergeCell ref="J27:M31"/>
  </mergeCells>
  <phoneticPr fontId="2" type="noConversion"/>
  <pageMargins left="0.33"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Y262"/>
  <sheetViews>
    <sheetView zoomScaleNormal="100" workbookViewId="0">
      <pane xSplit="2" ySplit="7" topLeftCell="C231" activePane="bottomRight" state="frozen"/>
      <selection pane="topRight" activeCell="C1" sqref="C1"/>
      <selection pane="bottomLeft" activeCell="A7" sqref="A7"/>
      <selection pane="bottomRight" activeCell="X250" sqref="X250"/>
    </sheetView>
  </sheetViews>
  <sheetFormatPr defaultColWidth="9.140625" defaultRowHeight="12.75" x14ac:dyDescent="0.2"/>
  <cols>
    <col min="1" max="1" width="6" style="28" customWidth="1"/>
    <col min="2" max="2" width="10.28515625" style="28" customWidth="1"/>
    <col min="3" max="3" width="13.7109375" style="28" customWidth="1"/>
    <col min="4" max="4" width="13.5703125" style="28" customWidth="1"/>
    <col min="5" max="5" width="7.85546875" style="28" bestFit="1" customWidth="1"/>
    <col min="6" max="6" width="10.28515625" style="28" bestFit="1" customWidth="1"/>
    <col min="7" max="7" width="11.85546875" style="28" bestFit="1" customWidth="1"/>
    <col min="8" max="8" width="13.140625" style="4" customWidth="1"/>
    <col min="9" max="9" width="10.5703125" style="28" bestFit="1" customWidth="1"/>
    <col min="10" max="11" width="10.5703125" style="28" customWidth="1"/>
    <col min="12" max="12" width="12.85546875" style="28" customWidth="1"/>
    <col min="13" max="13" width="11.7109375" style="4" customWidth="1"/>
    <col min="14" max="15" width="13" style="28" customWidth="1"/>
    <col min="16" max="16" width="12.7109375" style="28" customWidth="1"/>
    <col min="17" max="17" width="14.5703125" style="28" customWidth="1"/>
    <col min="18" max="18" width="11.5703125" style="28" customWidth="1"/>
    <col min="19" max="19" width="13.7109375" style="28" customWidth="1"/>
    <col min="20" max="20" width="14.28515625" style="28" customWidth="1"/>
    <col min="21" max="21" width="9.42578125" style="28" customWidth="1"/>
    <col min="22" max="22" width="5.85546875" style="28" customWidth="1"/>
    <col min="23" max="23" width="9.140625" style="28"/>
    <col min="24" max="24" width="12" style="28" customWidth="1"/>
    <col min="25" max="25" width="11.85546875" style="28" customWidth="1"/>
    <col min="26" max="16384" width="9.140625" style="28"/>
  </cols>
  <sheetData>
    <row r="1" spans="1:22" x14ac:dyDescent="0.2">
      <c r="G1" s="29"/>
    </row>
    <row r="2" spans="1:22" s="4" customFormat="1" ht="15.75" x14ac:dyDescent="0.25">
      <c r="A2" s="716" t="s">
        <v>182</v>
      </c>
      <c r="B2" s="716"/>
      <c r="C2" s="716"/>
      <c r="D2" s="716"/>
      <c r="E2" s="716"/>
      <c r="F2" s="716"/>
      <c r="G2" s="716"/>
      <c r="H2" s="111"/>
      <c r="I2" s="110"/>
      <c r="J2" s="110"/>
      <c r="K2" s="717" t="s">
        <v>183</v>
      </c>
      <c r="L2" s="717"/>
      <c r="M2" s="717"/>
      <c r="N2" s="717"/>
      <c r="O2" s="717"/>
      <c r="P2" s="717"/>
      <c r="Q2" s="717"/>
      <c r="R2" s="717"/>
      <c r="S2" s="717"/>
      <c r="T2" s="717"/>
      <c r="U2" s="717"/>
      <c r="V2" s="717"/>
    </row>
    <row r="3" spans="1:22" s="4" customFormat="1" ht="15.75" x14ac:dyDescent="0.25">
      <c r="A3" s="716" t="s">
        <v>0</v>
      </c>
      <c r="B3" s="716"/>
      <c r="C3" s="716"/>
      <c r="D3" s="716"/>
      <c r="E3" s="716"/>
      <c r="F3" s="716"/>
      <c r="G3" s="716"/>
      <c r="H3" s="111"/>
      <c r="I3" s="111"/>
      <c r="J3" s="112"/>
      <c r="K3" s="717" t="s">
        <v>168</v>
      </c>
      <c r="L3" s="717"/>
      <c r="M3" s="717"/>
      <c r="N3" s="717"/>
      <c r="O3" s="717"/>
      <c r="P3" s="717"/>
      <c r="Q3" s="717"/>
      <c r="R3" s="717"/>
      <c r="S3" s="717"/>
      <c r="T3" s="717"/>
      <c r="U3" s="717"/>
      <c r="V3" s="717"/>
    </row>
    <row r="4" spans="1:22" s="4" customFormat="1" ht="15.75" customHeight="1" x14ac:dyDescent="0.2">
      <c r="A4" s="792"/>
      <c r="B4" s="793"/>
      <c r="C4" s="789" t="s">
        <v>178</v>
      </c>
      <c r="D4" s="790"/>
      <c r="E4" s="790"/>
      <c r="F4" s="790"/>
      <c r="G4" s="790"/>
      <c r="H4" s="790"/>
      <c r="I4" s="790"/>
      <c r="J4" s="790"/>
      <c r="K4" s="790"/>
      <c r="L4" s="790"/>
      <c r="M4" s="790"/>
      <c r="N4" s="790"/>
      <c r="O4" s="791"/>
      <c r="P4" s="789" t="s">
        <v>189</v>
      </c>
      <c r="Q4" s="790"/>
      <c r="R4" s="790"/>
      <c r="S4" s="791"/>
      <c r="T4" s="784" t="s">
        <v>18</v>
      </c>
      <c r="U4" s="798"/>
      <c r="V4" s="798"/>
    </row>
    <row r="5" spans="1:22" s="26" customFormat="1" ht="12.75" customHeight="1" x14ac:dyDescent="0.2">
      <c r="A5" s="794"/>
      <c r="B5" s="795"/>
      <c r="C5" s="734" t="s">
        <v>173</v>
      </c>
      <c r="D5" s="734"/>
      <c r="E5" s="734"/>
      <c r="F5" s="734" t="s">
        <v>172</v>
      </c>
      <c r="G5" s="734"/>
      <c r="H5" s="734"/>
      <c r="I5" s="734" t="s">
        <v>93</v>
      </c>
      <c r="J5" s="734"/>
      <c r="K5" s="734"/>
      <c r="L5" s="734"/>
      <c r="M5" s="734" t="s">
        <v>169</v>
      </c>
      <c r="N5" s="734" t="s">
        <v>140</v>
      </c>
      <c r="O5" s="787" t="s">
        <v>175</v>
      </c>
      <c r="P5" s="734" t="s">
        <v>173</v>
      </c>
      <c r="Q5" s="734" t="s">
        <v>172</v>
      </c>
      <c r="R5" s="734" t="s">
        <v>190</v>
      </c>
      <c r="S5" s="787" t="s">
        <v>176</v>
      </c>
      <c r="T5" s="785"/>
      <c r="U5" s="799"/>
      <c r="V5" s="799"/>
    </row>
    <row r="6" spans="1:22" s="26" customFormat="1" ht="51" x14ac:dyDescent="0.2">
      <c r="A6" s="796"/>
      <c r="B6" s="797"/>
      <c r="C6" s="169" t="s">
        <v>162</v>
      </c>
      <c r="D6" s="169" t="s">
        <v>94</v>
      </c>
      <c r="E6" s="169" t="s">
        <v>18</v>
      </c>
      <c r="F6" s="169" t="s">
        <v>95</v>
      </c>
      <c r="G6" s="169" t="s">
        <v>96</v>
      </c>
      <c r="H6" s="274" t="s">
        <v>18</v>
      </c>
      <c r="I6" s="169" t="s">
        <v>97</v>
      </c>
      <c r="J6" s="169" t="s">
        <v>165</v>
      </c>
      <c r="K6" s="169" t="s">
        <v>163</v>
      </c>
      <c r="L6" s="169" t="s">
        <v>18</v>
      </c>
      <c r="M6" s="735"/>
      <c r="N6" s="735"/>
      <c r="O6" s="788"/>
      <c r="P6" s="735"/>
      <c r="Q6" s="735"/>
      <c r="R6" s="735"/>
      <c r="S6" s="788"/>
      <c r="T6" s="786"/>
      <c r="U6" s="800"/>
      <c r="V6" s="800"/>
    </row>
    <row r="7" spans="1:22" s="27" customFormat="1" ht="21" x14ac:dyDescent="0.2">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2" t="s">
        <v>192</v>
      </c>
      <c r="T7" s="172" t="s">
        <v>193</v>
      </c>
      <c r="U7" s="177" t="s">
        <v>132</v>
      </c>
      <c r="V7" s="155" t="s">
        <v>133</v>
      </c>
    </row>
    <row r="8" spans="1:22" s="27" customFormat="1" hidden="1" x14ac:dyDescent="0.2">
      <c r="A8" s="707">
        <v>2006</v>
      </c>
      <c r="B8" s="146" t="s">
        <v>34</v>
      </c>
      <c r="C8" s="125"/>
      <c r="D8" s="125"/>
      <c r="E8" s="124"/>
      <c r="F8" s="125"/>
      <c r="G8" s="125"/>
      <c r="H8" s="124"/>
      <c r="I8" s="125"/>
      <c r="J8" s="125"/>
      <c r="K8" s="125"/>
      <c r="L8" s="124">
        <f t="shared" ref="L8:L43" si="0">+SUM(I8:K8)</f>
        <v>0</v>
      </c>
      <c r="M8" s="125"/>
      <c r="N8" s="125"/>
      <c r="O8" s="125"/>
      <c r="P8" s="125"/>
      <c r="Q8" s="125"/>
      <c r="R8" s="125"/>
      <c r="S8" s="125"/>
      <c r="T8" s="115"/>
      <c r="U8" s="150" t="s">
        <v>34</v>
      </c>
      <c r="V8" s="708">
        <v>2006</v>
      </c>
    </row>
    <row r="9" spans="1:22" s="27" customFormat="1" ht="12.75" hidden="1" customHeight="1" x14ac:dyDescent="0.2">
      <c r="A9" s="708"/>
      <c r="B9" s="147" t="s">
        <v>35</v>
      </c>
      <c r="C9" s="124"/>
      <c r="D9" s="124"/>
      <c r="E9" s="124"/>
      <c r="F9" s="124"/>
      <c r="G9" s="124"/>
      <c r="H9" s="124"/>
      <c r="I9" s="124"/>
      <c r="J9" s="124"/>
      <c r="K9" s="124"/>
      <c r="L9" s="124">
        <f t="shared" si="0"/>
        <v>0</v>
      </c>
      <c r="M9" s="124"/>
      <c r="N9" s="124"/>
      <c r="O9" s="124"/>
      <c r="P9" s="124"/>
      <c r="Q9" s="124"/>
      <c r="R9" s="124"/>
      <c r="S9" s="124"/>
      <c r="T9" s="115"/>
      <c r="U9" s="147" t="s">
        <v>35</v>
      </c>
      <c r="V9" s="708"/>
    </row>
    <row r="10" spans="1:22" s="27" customFormat="1" ht="12.75" hidden="1" customHeight="1" x14ac:dyDescent="0.2">
      <c r="A10" s="708"/>
      <c r="B10" s="147" t="s">
        <v>36</v>
      </c>
      <c r="C10" s="124"/>
      <c r="D10" s="124"/>
      <c r="E10" s="124"/>
      <c r="F10" s="124"/>
      <c r="G10" s="124"/>
      <c r="H10" s="124">
        <f t="shared" ref="H10:H43" si="1">+SUM(F10:G10)</f>
        <v>0</v>
      </c>
      <c r="I10" s="124"/>
      <c r="J10" s="124"/>
      <c r="K10" s="124"/>
      <c r="L10" s="124">
        <f t="shared" si="0"/>
        <v>0</v>
      </c>
      <c r="M10" s="124"/>
      <c r="N10" s="124"/>
      <c r="O10" s="124"/>
      <c r="P10" s="124"/>
      <c r="Q10" s="124"/>
      <c r="R10" s="124"/>
      <c r="S10" s="124">
        <f t="shared" ref="S10:S43" si="2">+P10+Q10+R10</f>
        <v>0</v>
      </c>
      <c r="T10" s="115"/>
      <c r="U10" s="147" t="s">
        <v>36</v>
      </c>
      <c r="V10" s="708"/>
    </row>
    <row r="11" spans="1:22" s="27" customFormat="1" hidden="1" x14ac:dyDescent="0.2">
      <c r="A11" s="708"/>
      <c r="B11" s="147" t="s">
        <v>37</v>
      </c>
      <c r="C11" s="124"/>
      <c r="D11" s="124"/>
      <c r="E11" s="124"/>
      <c r="F11" s="124"/>
      <c r="G11" s="124"/>
      <c r="H11" s="124">
        <f t="shared" si="1"/>
        <v>0</v>
      </c>
      <c r="I11" s="124"/>
      <c r="J11" s="124"/>
      <c r="K11" s="124"/>
      <c r="L11" s="124">
        <f t="shared" si="0"/>
        <v>0</v>
      </c>
      <c r="M11" s="124"/>
      <c r="N11" s="124"/>
      <c r="O11" s="124"/>
      <c r="P11" s="124"/>
      <c r="Q11" s="124"/>
      <c r="R11" s="124"/>
      <c r="S11" s="124">
        <f t="shared" si="2"/>
        <v>0</v>
      </c>
      <c r="T11" s="115"/>
      <c r="U11" s="147" t="s">
        <v>37</v>
      </c>
      <c r="V11" s="708"/>
    </row>
    <row r="12" spans="1:22" s="27" customFormat="1" hidden="1" x14ac:dyDescent="0.2">
      <c r="A12" s="708"/>
      <c r="B12" s="147" t="s">
        <v>38</v>
      </c>
      <c r="C12" s="124"/>
      <c r="D12" s="124"/>
      <c r="E12" s="124"/>
      <c r="F12" s="124"/>
      <c r="G12" s="124"/>
      <c r="H12" s="124">
        <f t="shared" si="1"/>
        <v>0</v>
      </c>
      <c r="I12" s="124"/>
      <c r="J12" s="124"/>
      <c r="K12" s="124"/>
      <c r="L12" s="124">
        <f t="shared" si="0"/>
        <v>0</v>
      </c>
      <c r="M12" s="124"/>
      <c r="N12" s="124"/>
      <c r="O12" s="124"/>
      <c r="P12" s="124"/>
      <c r="Q12" s="124"/>
      <c r="R12" s="124"/>
      <c r="S12" s="124">
        <f t="shared" si="2"/>
        <v>0</v>
      </c>
      <c r="T12" s="115"/>
      <c r="U12" s="147" t="s">
        <v>46</v>
      </c>
      <c r="V12" s="708"/>
    </row>
    <row r="13" spans="1:22" s="27" customFormat="1" hidden="1" x14ac:dyDescent="0.2">
      <c r="A13" s="708"/>
      <c r="B13" s="147" t="s">
        <v>39</v>
      </c>
      <c r="C13" s="124"/>
      <c r="D13" s="124"/>
      <c r="E13" s="124"/>
      <c r="F13" s="124"/>
      <c r="G13" s="124"/>
      <c r="H13" s="124">
        <f t="shared" si="1"/>
        <v>0</v>
      </c>
      <c r="I13" s="124"/>
      <c r="J13" s="124"/>
      <c r="K13" s="124"/>
      <c r="L13" s="124">
        <f t="shared" si="0"/>
        <v>0</v>
      </c>
      <c r="M13" s="124"/>
      <c r="N13" s="124"/>
      <c r="O13" s="124"/>
      <c r="P13" s="124"/>
      <c r="Q13" s="124"/>
      <c r="R13" s="124"/>
      <c r="S13" s="124">
        <f t="shared" si="2"/>
        <v>0</v>
      </c>
      <c r="T13" s="115"/>
      <c r="U13" s="147" t="s">
        <v>86</v>
      </c>
      <c r="V13" s="708"/>
    </row>
    <row r="14" spans="1:22" s="27" customFormat="1" hidden="1" x14ac:dyDescent="0.2">
      <c r="A14" s="708"/>
      <c r="B14" s="147" t="s">
        <v>40</v>
      </c>
      <c r="C14" s="124"/>
      <c r="D14" s="124"/>
      <c r="E14" s="124"/>
      <c r="F14" s="124"/>
      <c r="G14" s="124"/>
      <c r="H14" s="124">
        <f t="shared" si="1"/>
        <v>0</v>
      </c>
      <c r="I14" s="124"/>
      <c r="J14" s="124"/>
      <c r="K14" s="124"/>
      <c r="L14" s="124">
        <f t="shared" si="0"/>
        <v>0</v>
      </c>
      <c r="M14" s="124"/>
      <c r="N14" s="124"/>
      <c r="O14" s="124"/>
      <c r="P14" s="124"/>
      <c r="Q14" s="124"/>
      <c r="R14" s="124"/>
      <c r="S14" s="124">
        <f t="shared" si="2"/>
        <v>0</v>
      </c>
      <c r="T14" s="115"/>
      <c r="U14" s="147" t="s">
        <v>77</v>
      </c>
      <c r="V14" s="708"/>
    </row>
    <row r="15" spans="1:22" s="27" customFormat="1" hidden="1" x14ac:dyDescent="0.2">
      <c r="A15" s="708"/>
      <c r="B15" s="147" t="s">
        <v>47</v>
      </c>
      <c r="C15" s="124"/>
      <c r="D15" s="124"/>
      <c r="E15" s="124"/>
      <c r="F15" s="124"/>
      <c r="G15" s="124"/>
      <c r="H15" s="124">
        <f t="shared" si="1"/>
        <v>0</v>
      </c>
      <c r="I15" s="124"/>
      <c r="J15" s="124"/>
      <c r="K15" s="124"/>
      <c r="L15" s="124">
        <f t="shared" si="0"/>
        <v>0</v>
      </c>
      <c r="M15" s="124"/>
      <c r="N15" s="124"/>
      <c r="O15" s="124"/>
      <c r="P15" s="124"/>
      <c r="Q15" s="124"/>
      <c r="R15" s="124"/>
      <c r="S15" s="124">
        <f t="shared" si="2"/>
        <v>0</v>
      </c>
      <c r="T15" s="115"/>
      <c r="U15" s="147" t="s">
        <v>47</v>
      </c>
      <c r="V15" s="708"/>
    </row>
    <row r="16" spans="1:22" s="27" customFormat="1" hidden="1" x14ac:dyDescent="0.2">
      <c r="A16" s="708"/>
      <c r="B16" s="147" t="s">
        <v>42</v>
      </c>
      <c r="C16" s="124"/>
      <c r="D16" s="124"/>
      <c r="E16" s="124"/>
      <c r="F16" s="124"/>
      <c r="G16" s="124"/>
      <c r="H16" s="124">
        <f t="shared" si="1"/>
        <v>0</v>
      </c>
      <c r="I16" s="124"/>
      <c r="J16" s="124"/>
      <c r="K16" s="124"/>
      <c r="L16" s="124">
        <f t="shared" si="0"/>
        <v>0</v>
      </c>
      <c r="M16" s="124"/>
      <c r="N16" s="124"/>
      <c r="O16" s="124"/>
      <c r="P16" s="124"/>
      <c r="Q16" s="124"/>
      <c r="R16" s="124"/>
      <c r="S16" s="124">
        <f t="shared" si="2"/>
        <v>0</v>
      </c>
      <c r="T16" s="115"/>
      <c r="U16" s="147" t="s">
        <v>42</v>
      </c>
      <c r="V16" s="708"/>
    </row>
    <row r="17" spans="1:22" s="27" customFormat="1" hidden="1" x14ac:dyDescent="0.2">
      <c r="A17" s="708"/>
      <c r="B17" s="147" t="s">
        <v>43</v>
      </c>
      <c r="C17" s="124"/>
      <c r="D17" s="124"/>
      <c r="E17" s="124"/>
      <c r="F17" s="124"/>
      <c r="G17" s="124"/>
      <c r="H17" s="124">
        <f t="shared" si="1"/>
        <v>0</v>
      </c>
      <c r="I17" s="124"/>
      <c r="J17" s="124"/>
      <c r="K17" s="124"/>
      <c r="L17" s="124">
        <f t="shared" si="0"/>
        <v>0</v>
      </c>
      <c r="M17" s="124"/>
      <c r="N17" s="124"/>
      <c r="O17" s="124"/>
      <c r="P17" s="124"/>
      <c r="Q17" s="124"/>
      <c r="R17" s="124"/>
      <c r="S17" s="124">
        <f t="shared" si="2"/>
        <v>0</v>
      </c>
      <c r="T17" s="115"/>
      <c r="U17" s="149" t="s">
        <v>48</v>
      </c>
      <c r="V17" s="708"/>
    </row>
    <row r="18" spans="1:22" s="27" customFormat="1" hidden="1" x14ac:dyDescent="0.2">
      <c r="A18" s="708"/>
      <c r="B18" s="147" t="s">
        <v>44</v>
      </c>
      <c r="C18" s="124"/>
      <c r="D18" s="124"/>
      <c r="E18" s="124"/>
      <c r="F18" s="124"/>
      <c r="G18" s="124"/>
      <c r="H18" s="124">
        <f t="shared" si="1"/>
        <v>0</v>
      </c>
      <c r="I18" s="124"/>
      <c r="J18" s="124"/>
      <c r="K18" s="124"/>
      <c r="L18" s="124">
        <f t="shared" si="0"/>
        <v>0</v>
      </c>
      <c r="M18" s="124"/>
      <c r="N18" s="124"/>
      <c r="O18" s="124"/>
      <c r="P18" s="124"/>
      <c r="Q18" s="124"/>
      <c r="R18" s="124"/>
      <c r="S18" s="124">
        <f t="shared" si="2"/>
        <v>0</v>
      </c>
      <c r="T18" s="115"/>
      <c r="U18" s="149" t="s">
        <v>44</v>
      </c>
      <c r="V18" s="708"/>
    </row>
    <row r="19" spans="1:22" s="27" customFormat="1" hidden="1" x14ac:dyDescent="0.2">
      <c r="A19" s="709"/>
      <c r="B19" s="148" t="s">
        <v>45</v>
      </c>
      <c r="C19" s="130"/>
      <c r="D19" s="130"/>
      <c r="E19" s="130"/>
      <c r="F19" s="130"/>
      <c r="G19" s="130"/>
      <c r="H19" s="124">
        <f t="shared" si="1"/>
        <v>0</v>
      </c>
      <c r="I19" s="130"/>
      <c r="J19" s="130"/>
      <c r="K19" s="130"/>
      <c r="L19" s="124">
        <f t="shared" si="0"/>
        <v>0</v>
      </c>
      <c r="M19" s="130"/>
      <c r="N19" s="130"/>
      <c r="O19" s="130"/>
      <c r="P19" s="130"/>
      <c r="Q19" s="130"/>
      <c r="R19" s="130"/>
      <c r="S19" s="124">
        <f t="shared" si="2"/>
        <v>0</v>
      </c>
      <c r="T19" s="116"/>
      <c r="U19" s="151" t="s">
        <v>45</v>
      </c>
      <c r="V19" s="709"/>
    </row>
    <row r="20" spans="1:22" s="27" customFormat="1" x14ac:dyDescent="0.2">
      <c r="A20" s="707">
        <v>2007</v>
      </c>
      <c r="B20" s="146" t="s">
        <v>34</v>
      </c>
      <c r="C20" s="478">
        <v>1452</v>
      </c>
      <c r="D20" s="478">
        <v>5530.2718999999997</v>
      </c>
      <c r="E20" s="479">
        <f t="shared" ref="E20:E43" si="3">C20+D20</f>
        <v>6982.2718999999997</v>
      </c>
      <c r="F20" s="478">
        <v>23621</v>
      </c>
      <c r="G20" s="478">
        <v>477199.98405000003</v>
      </c>
      <c r="H20" s="530">
        <f t="shared" si="1"/>
        <v>500820.98405000003</v>
      </c>
      <c r="I20" s="478">
        <v>18556</v>
      </c>
      <c r="J20" s="478">
        <v>19802</v>
      </c>
      <c r="K20" s="478">
        <v>16686</v>
      </c>
      <c r="L20" s="530">
        <f t="shared" si="0"/>
        <v>55044</v>
      </c>
      <c r="M20" s="478">
        <v>339016</v>
      </c>
      <c r="N20" s="478">
        <v>2013</v>
      </c>
      <c r="O20" s="479">
        <f t="shared" ref="O20:O43" si="4">+E20+H20+L20+M20+N20</f>
        <v>903876.25595000002</v>
      </c>
      <c r="P20" s="478">
        <v>224445.20269999999</v>
      </c>
      <c r="Q20" s="478">
        <v>2739</v>
      </c>
      <c r="R20" s="478">
        <v>453</v>
      </c>
      <c r="S20" s="479">
        <f t="shared" si="2"/>
        <v>227637.20269999999</v>
      </c>
      <c r="T20" s="480">
        <f t="shared" ref="T20:T43" si="5">O20+S20</f>
        <v>1131513.4586499999</v>
      </c>
      <c r="U20" s="150" t="s">
        <v>34</v>
      </c>
      <c r="V20" s="707">
        <v>2007</v>
      </c>
    </row>
    <row r="21" spans="1:22" s="27" customFormat="1" x14ac:dyDescent="0.2">
      <c r="A21" s="708"/>
      <c r="B21" s="147" t="s">
        <v>35</v>
      </c>
      <c r="C21" s="479">
        <v>2118</v>
      </c>
      <c r="D21" s="479">
        <v>3472.0086500000002</v>
      </c>
      <c r="E21" s="479">
        <f t="shared" si="3"/>
        <v>5590.0086499999998</v>
      </c>
      <c r="F21" s="479">
        <v>28525</v>
      </c>
      <c r="G21" s="479">
        <v>544466.98404999997</v>
      </c>
      <c r="H21" s="530">
        <f t="shared" si="1"/>
        <v>572991.98404999997</v>
      </c>
      <c r="I21" s="479">
        <v>18768</v>
      </c>
      <c r="J21" s="479">
        <v>18669</v>
      </c>
      <c r="K21" s="479">
        <v>20697</v>
      </c>
      <c r="L21" s="530">
        <f t="shared" si="0"/>
        <v>58134</v>
      </c>
      <c r="M21" s="479">
        <v>368329</v>
      </c>
      <c r="N21" s="479">
        <v>2262</v>
      </c>
      <c r="O21" s="479">
        <f t="shared" si="4"/>
        <v>1007306.9926999999</v>
      </c>
      <c r="P21" s="479">
        <v>226475.04500000001</v>
      </c>
      <c r="Q21" s="479">
        <v>12723</v>
      </c>
      <c r="R21" s="479">
        <v>458</v>
      </c>
      <c r="S21" s="479">
        <f t="shared" si="2"/>
        <v>239656.04500000001</v>
      </c>
      <c r="T21" s="480">
        <f t="shared" si="5"/>
        <v>1246963.0377</v>
      </c>
      <c r="U21" s="147" t="s">
        <v>35</v>
      </c>
      <c r="V21" s="708"/>
    </row>
    <row r="22" spans="1:22" s="27" customFormat="1" x14ac:dyDescent="0.2">
      <c r="A22" s="708"/>
      <c r="B22" s="147" t="s">
        <v>36</v>
      </c>
      <c r="C22" s="479">
        <v>3858</v>
      </c>
      <c r="D22" s="479">
        <v>3840.7460500000002</v>
      </c>
      <c r="E22" s="479">
        <f t="shared" si="3"/>
        <v>7698.7460499999997</v>
      </c>
      <c r="F22" s="479">
        <v>29483</v>
      </c>
      <c r="G22" s="479">
        <v>612555.62720999995</v>
      </c>
      <c r="H22" s="530">
        <f t="shared" si="1"/>
        <v>642038.62720999995</v>
      </c>
      <c r="I22" s="479">
        <v>17445</v>
      </c>
      <c r="J22" s="479">
        <v>19605</v>
      </c>
      <c r="K22" s="479">
        <v>21191</v>
      </c>
      <c r="L22" s="530">
        <f t="shared" si="0"/>
        <v>58241</v>
      </c>
      <c r="M22" s="479">
        <v>415775</v>
      </c>
      <c r="N22" s="479">
        <v>2640</v>
      </c>
      <c r="O22" s="479">
        <f t="shared" si="4"/>
        <v>1126393.3732599998</v>
      </c>
      <c r="P22" s="479">
        <v>228920.55420000001</v>
      </c>
      <c r="Q22" s="479">
        <v>15398</v>
      </c>
      <c r="R22" s="479">
        <v>624</v>
      </c>
      <c r="S22" s="479">
        <f t="shared" si="2"/>
        <v>244942.55420000001</v>
      </c>
      <c r="T22" s="480">
        <f t="shared" si="5"/>
        <v>1371335.9274599999</v>
      </c>
      <c r="U22" s="147" t="s">
        <v>36</v>
      </c>
      <c r="V22" s="708"/>
    </row>
    <row r="23" spans="1:22" s="27" customFormat="1" x14ac:dyDescent="0.2">
      <c r="A23" s="708"/>
      <c r="B23" s="147" t="s">
        <v>37</v>
      </c>
      <c r="C23" s="479">
        <v>2740</v>
      </c>
      <c r="D23" s="479">
        <v>7043.0685999999996</v>
      </c>
      <c r="E23" s="479">
        <f t="shared" si="3"/>
        <v>9783.0685999999987</v>
      </c>
      <c r="F23" s="479">
        <v>27993.267210000002</v>
      </c>
      <c r="G23" s="479">
        <v>681867.62720999995</v>
      </c>
      <c r="H23" s="530">
        <f t="shared" si="1"/>
        <v>709860.89441999991</v>
      </c>
      <c r="I23" s="479">
        <v>17259</v>
      </c>
      <c r="J23" s="479">
        <v>20413</v>
      </c>
      <c r="K23" s="479">
        <v>23028</v>
      </c>
      <c r="L23" s="530">
        <f t="shared" si="0"/>
        <v>60700</v>
      </c>
      <c r="M23" s="479">
        <v>464045.08607000002</v>
      </c>
      <c r="N23" s="479">
        <v>4009</v>
      </c>
      <c r="O23" s="479">
        <f t="shared" si="4"/>
        <v>1248398.0490899999</v>
      </c>
      <c r="P23" s="479">
        <v>215036.13810000001</v>
      </c>
      <c r="Q23" s="479">
        <v>6649</v>
      </c>
      <c r="R23" s="479">
        <v>1238</v>
      </c>
      <c r="S23" s="479">
        <f t="shared" si="2"/>
        <v>222923.13810000001</v>
      </c>
      <c r="T23" s="480">
        <f t="shared" si="5"/>
        <v>1471321.18719</v>
      </c>
      <c r="U23" s="147" t="s">
        <v>37</v>
      </c>
      <c r="V23" s="708"/>
    </row>
    <row r="24" spans="1:22" s="27" customFormat="1" x14ac:dyDescent="0.2">
      <c r="A24" s="708"/>
      <c r="B24" s="147" t="s">
        <v>38</v>
      </c>
      <c r="C24" s="479">
        <v>2083</v>
      </c>
      <c r="D24" s="479">
        <v>6841.3668200000002</v>
      </c>
      <c r="E24" s="479">
        <f t="shared" si="3"/>
        <v>8924.3668199999993</v>
      </c>
      <c r="F24" s="479">
        <v>23353.267210000002</v>
      </c>
      <c r="G24" s="479">
        <v>765010.58019999997</v>
      </c>
      <c r="H24" s="530">
        <f t="shared" si="1"/>
        <v>788363.84740999993</v>
      </c>
      <c r="I24" s="479">
        <v>17348</v>
      </c>
      <c r="J24" s="479">
        <v>21993</v>
      </c>
      <c r="K24" s="479">
        <v>22908</v>
      </c>
      <c r="L24" s="530">
        <f t="shared" si="0"/>
        <v>62249</v>
      </c>
      <c r="M24" s="479">
        <v>500990.30338</v>
      </c>
      <c r="N24" s="479">
        <v>4510</v>
      </c>
      <c r="O24" s="479">
        <f t="shared" si="4"/>
        <v>1365037.51761</v>
      </c>
      <c r="P24" s="479">
        <v>222941.83600000001</v>
      </c>
      <c r="Q24" s="479">
        <v>6597</v>
      </c>
      <c r="R24" s="479">
        <v>1792</v>
      </c>
      <c r="S24" s="479">
        <f t="shared" si="2"/>
        <v>231330.83600000001</v>
      </c>
      <c r="T24" s="480">
        <f t="shared" si="5"/>
        <v>1596368.3536100001</v>
      </c>
      <c r="U24" s="147" t="s">
        <v>46</v>
      </c>
      <c r="V24" s="708"/>
    </row>
    <row r="25" spans="1:22" s="27" customFormat="1" x14ac:dyDescent="0.2">
      <c r="A25" s="708"/>
      <c r="B25" s="147" t="s">
        <v>39</v>
      </c>
      <c r="C25" s="479">
        <v>2891</v>
      </c>
      <c r="D25" s="479">
        <v>6840.4766</v>
      </c>
      <c r="E25" s="479">
        <f t="shared" si="3"/>
        <v>9731.4766</v>
      </c>
      <c r="F25" s="479">
        <v>20900.267210000002</v>
      </c>
      <c r="G25" s="479">
        <v>845350.72421000001</v>
      </c>
      <c r="H25" s="530">
        <f t="shared" si="1"/>
        <v>866250.99141999998</v>
      </c>
      <c r="I25" s="479">
        <v>14366</v>
      </c>
      <c r="J25" s="479">
        <v>21210</v>
      </c>
      <c r="K25" s="479">
        <v>21168</v>
      </c>
      <c r="L25" s="530">
        <f t="shared" si="0"/>
        <v>56744</v>
      </c>
      <c r="M25" s="479">
        <v>544558.78202000004</v>
      </c>
      <c r="N25" s="479">
        <v>5132</v>
      </c>
      <c r="O25" s="479">
        <f t="shared" si="4"/>
        <v>1482417.2500400001</v>
      </c>
      <c r="P25" s="479">
        <v>212186.3566</v>
      </c>
      <c r="Q25" s="479">
        <v>5288</v>
      </c>
      <c r="R25" s="479">
        <v>2900</v>
      </c>
      <c r="S25" s="479">
        <f t="shared" si="2"/>
        <v>220374.3566</v>
      </c>
      <c r="T25" s="480">
        <f t="shared" si="5"/>
        <v>1702791.6066400001</v>
      </c>
      <c r="U25" s="147" t="s">
        <v>86</v>
      </c>
      <c r="V25" s="708"/>
    </row>
    <row r="26" spans="1:22" s="27" customFormat="1" x14ac:dyDescent="0.2">
      <c r="A26" s="708"/>
      <c r="B26" s="147" t="s">
        <v>40</v>
      </c>
      <c r="C26" s="487">
        <v>593</v>
      </c>
      <c r="D26" s="479">
        <v>6939.9339399999999</v>
      </c>
      <c r="E26" s="530">
        <f t="shared" si="3"/>
        <v>7532.9339399999999</v>
      </c>
      <c r="F26" s="479">
        <v>20836</v>
      </c>
      <c r="G26" s="479">
        <v>902469.45278000005</v>
      </c>
      <c r="H26" s="530">
        <f t="shared" si="1"/>
        <v>923305.45278000005</v>
      </c>
      <c r="I26" s="479">
        <v>14832</v>
      </c>
      <c r="J26" s="479">
        <v>21629</v>
      </c>
      <c r="K26" s="479">
        <v>21164</v>
      </c>
      <c r="L26" s="530">
        <f t="shared" si="0"/>
        <v>57625</v>
      </c>
      <c r="M26" s="479">
        <v>581265.12150999997</v>
      </c>
      <c r="N26" s="479">
        <v>5789</v>
      </c>
      <c r="O26" s="479">
        <f t="shared" si="4"/>
        <v>1575517.50823</v>
      </c>
      <c r="P26" s="479">
        <v>248097.8259</v>
      </c>
      <c r="Q26" s="479">
        <v>5377</v>
      </c>
      <c r="R26" s="479">
        <v>3057</v>
      </c>
      <c r="S26" s="479">
        <f t="shared" si="2"/>
        <v>256531.8259</v>
      </c>
      <c r="T26" s="480">
        <f t="shared" si="5"/>
        <v>1832049.3341300001</v>
      </c>
      <c r="U26" s="147" t="s">
        <v>77</v>
      </c>
      <c r="V26" s="708"/>
    </row>
    <row r="27" spans="1:22" s="27" customFormat="1" x14ac:dyDescent="0.2">
      <c r="A27" s="708"/>
      <c r="B27" s="147" t="s">
        <v>47</v>
      </c>
      <c r="C27" s="487">
        <v>14627</v>
      </c>
      <c r="D27" s="479">
        <v>7930.98092</v>
      </c>
      <c r="E27" s="530">
        <f t="shared" si="3"/>
        <v>22557.980920000002</v>
      </c>
      <c r="F27" s="479">
        <v>20618</v>
      </c>
      <c r="G27" s="479">
        <v>938531.45900999999</v>
      </c>
      <c r="H27" s="530">
        <f t="shared" si="1"/>
        <v>959149.45900999999</v>
      </c>
      <c r="I27" s="479">
        <v>14959</v>
      </c>
      <c r="J27" s="479">
        <v>22459</v>
      </c>
      <c r="K27" s="479">
        <v>22763</v>
      </c>
      <c r="L27" s="530">
        <f t="shared" si="0"/>
        <v>60181</v>
      </c>
      <c r="M27" s="479">
        <v>615834.87450999999</v>
      </c>
      <c r="N27" s="479">
        <v>6047</v>
      </c>
      <c r="O27" s="479">
        <f t="shared" si="4"/>
        <v>1663770.3144399999</v>
      </c>
      <c r="P27" s="479">
        <v>317195.2034</v>
      </c>
      <c r="Q27" s="479">
        <v>5377</v>
      </c>
      <c r="R27" s="479">
        <v>3617</v>
      </c>
      <c r="S27" s="479">
        <f t="shared" si="2"/>
        <v>326189.2034</v>
      </c>
      <c r="T27" s="480">
        <f t="shared" si="5"/>
        <v>1989959.5178399999</v>
      </c>
      <c r="U27" s="147" t="s">
        <v>47</v>
      </c>
      <c r="V27" s="708"/>
    </row>
    <row r="28" spans="1:22" s="27" customFormat="1" x14ac:dyDescent="0.2">
      <c r="A28" s="708"/>
      <c r="B28" s="147" t="s">
        <v>42</v>
      </c>
      <c r="C28" s="487">
        <v>17031</v>
      </c>
      <c r="D28" s="479">
        <v>7160.63652</v>
      </c>
      <c r="E28" s="530">
        <f t="shared" si="3"/>
        <v>24191.63652</v>
      </c>
      <c r="F28" s="479">
        <v>31796</v>
      </c>
      <c r="G28" s="479">
        <v>1047960.79287</v>
      </c>
      <c r="H28" s="530">
        <f t="shared" si="1"/>
        <v>1079756.79287</v>
      </c>
      <c r="I28" s="479">
        <v>9719</v>
      </c>
      <c r="J28" s="479">
        <v>22497</v>
      </c>
      <c r="K28" s="479">
        <v>20430</v>
      </c>
      <c r="L28" s="530">
        <f t="shared" si="0"/>
        <v>52646</v>
      </c>
      <c r="M28" s="479">
        <v>653241.89604999998</v>
      </c>
      <c r="N28" s="479">
        <v>6429</v>
      </c>
      <c r="O28" s="479">
        <f t="shared" si="4"/>
        <v>1816265.3254399998</v>
      </c>
      <c r="P28" s="479">
        <v>276689.44089999999</v>
      </c>
      <c r="Q28" s="479">
        <v>3792</v>
      </c>
      <c r="R28" s="479">
        <v>3991</v>
      </c>
      <c r="S28" s="479">
        <f t="shared" si="2"/>
        <v>284472.44089999999</v>
      </c>
      <c r="T28" s="480">
        <f t="shared" si="5"/>
        <v>2100737.7663399996</v>
      </c>
      <c r="U28" s="147" t="s">
        <v>42</v>
      </c>
      <c r="V28" s="708"/>
    </row>
    <row r="29" spans="1:22" s="27" customFormat="1" x14ac:dyDescent="0.2">
      <c r="A29" s="708"/>
      <c r="B29" s="147" t="s">
        <v>43</v>
      </c>
      <c r="C29" s="487">
        <v>7605</v>
      </c>
      <c r="D29" s="479">
        <v>9241.7214399999993</v>
      </c>
      <c r="E29" s="530">
        <f t="shared" si="3"/>
        <v>16846.721440000001</v>
      </c>
      <c r="F29" s="479">
        <v>22738</v>
      </c>
      <c r="G29" s="479">
        <v>1135239.4328699999</v>
      </c>
      <c r="H29" s="530">
        <f t="shared" si="1"/>
        <v>1157977.4328699999</v>
      </c>
      <c r="I29" s="479">
        <v>9200</v>
      </c>
      <c r="J29" s="479">
        <v>24353</v>
      </c>
      <c r="K29" s="479">
        <v>22696</v>
      </c>
      <c r="L29" s="530">
        <f t="shared" si="0"/>
        <v>56249</v>
      </c>
      <c r="M29" s="479">
        <v>703610.10843999998</v>
      </c>
      <c r="N29" s="479">
        <v>8325</v>
      </c>
      <c r="O29" s="479">
        <f t="shared" si="4"/>
        <v>1943008.2627499998</v>
      </c>
      <c r="P29" s="479">
        <v>309556.679</v>
      </c>
      <c r="Q29" s="479">
        <v>5659</v>
      </c>
      <c r="R29" s="479">
        <v>7490</v>
      </c>
      <c r="S29" s="479">
        <f t="shared" si="2"/>
        <v>322705.679</v>
      </c>
      <c r="T29" s="480">
        <f t="shared" si="5"/>
        <v>2265713.9417499998</v>
      </c>
      <c r="U29" s="149" t="s">
        <v>48</v>
      </c>
      <c r="V29" s="708"/>
    </row>
    <row r="30" spans="1:22" s="27" customFormat="1" x14ac:dyDescent="0.2">
      <c r="A30" s="708"/>
      <c r="B30" s="147" t="s">
        <v>44</v>
      </c>
      <c r="C30" s="487">
        <v>14621</v>
      </c>
      <c r="D30" s="479">
        <v>9501.3916200000003</v>
      </c>
      <c r="E30" s="530">
        <f t="shared" si="3"/>
        <v>24122.391620000002</v>
      </c>
      <c r="F30" s="479">
        <v>21890</v>
      </c>
      <c r="G30" s="479">
        <v>1161542.4328699999</v>
      </c>
      <c r="H30" s="530">
        <f t="shared" si="1"/>
        <v>1183432.4328699999</v>
      </c>
      <c r="I30" s="479">
        <v>9152</v>
      </c>
      <c r="J30" s="479">
        <v>23893</v>
      </c>
      <c r="K30" s="479">
        <v>19919</v>
      </c>
      <c r="L30" s="530">
        <f t="shared" si="0"/>
        <v>52964</v>
      </c>
      <c r="M30" s="479">
        <v>750863.08001999999</v>
      </c>
      <c r="N30" s="479">
        <v>7046</v>
      </c>
      <c r="O30" s="479">
        <f t="shared" si="4"/>
        <v>2018427.9045099998</v>
      </c>
      <c r="P30" s="479">
        <v>282984.79300000001</v>
      </c>
      <c r="Q30" s="479">
        <v>9159</v>
      </c>
      <c r="R30" s="479">
        <v>8142</v>
      </c>
      <c r="S30" s="479">
        <f t="shared" si="2"/>
        <v>300285.79300000001</v>
      </c>
      <c r="T30" s="480">
        <f t="shared" si="5"/>
        <v>2318713.6975099999</v>
      </c>
      <c r="U30" s="149" t="s">
        <v>44</v>
      </c>
      <c r="V30" s="708"/>
    </row>
    <row r="31" spans="1:22" s="27" customFormat="1" x14ac:dyDescent="0.2">
      <c r="A31" s="709"/>
      <c r="B31" s="148" t="s">
        <v>45</v>
      </c>
      <c r="C31" s="481">
        <v>10953</v>
      </c>
      <c r="D31" s="482">
        <v>12527.754440000001</v>
      </c>
      <c r="E31" s="588">
        <f t="shared" si="3"/>
        <v>23480.754440000001</v>
      </c>
      <c r="F31" s="482">
        <v>21295</v>
      </c>
      <c r="G31" s="482">
        <v>1336179.6754900001</v>
      </c>
      <c r="H31" s="588">
        <f t="shared" si="1"/>
        <v>1357474.6754900001</v>
      </c>
      <c r="I31" s="482">
        <v>8898</v>
      </c>
      <c r="J31" s="484">
        <v>23213</v>
      </c>
      <c r="K31" s="482">
        <v>12338</v>
      </c>
      <c r="L31" s="588">
        <f t="shared" si="0"/>
        <v>44449</v>
      </c>
      <c r="M31" s="482">
        <v>791145</v>
      </c>
      <c r="N31" s="482">
        <v>7675</v>
      </c>
      <c r="O31" s="483">
        <f t="shared" si="4"/>
        <v>2224224.4299300001</v>
      </c>
      <c r="P31" s="482">
        <v>243430.73980000001</v>
      </c>
      <c r="Q31" s="482">
        <v>17217</v>
      </c>
      <c r="R31" s="482">
        <v>9914</v>
      </c>
      <c r="S31" s="483">
        <f t="shared" si="2"/>
        <v>270561.73979999998</v>
      </c>
      <c r="T31" s="485">
        <f t="shared" si="5"/>
        <v>2494786.1697300002</v>
      </c>
      <c r="U31" s="151" t="s">
        <v>45</v>
      </c>
      <c r="V31" s="709"/>
    </row>
    <row r="32" spans="1:22" s="27" customFormat="1" x14ac:dyDescent="0.2">
      <c r="A32" s="707">
        <v>2008</v>
      </c>
      <c r="B32" s="146" t="s">
        <v>34</v>
      </c>
      <c r="C32" s="487">
        <v>15026</v>
      </c>
      <c r="D32" s="479">
        <v>11920.202939999999</v>
      </c>
      <c r="E32" s="530">
        <f t="shared" si="3"/>
        <v>26946.202939999999</v>
      </c>
      <c r="F32" s="479">
        <v>22508</v>
      </c>
      <c r="G32" s="479">
        <v>1331341.3759300001</v>
      </c>
      <c r="H32" s="530">
        <f t="shared" si="1"/>
        <v>1353849.3759300001</v>
      </c>
      <c r="I32" s="486">
        <v>8884</v>
      </c>
      <c r="J32" s="479">
        <v>23312</v>
      </c>
      <c r="K32" s="479">
        <v>14452</v>
      </c>
      <c r="L32" s="530">
        <f t="shared" si="0"/>
        <v>46648</v>
      </c>
      <c r="M32" s="479">
        <v>821669</v>
      </c>
      <c r="N32" s="479">
        <v>8224</v>
      </c>
      <c r="O32" s="479">
        <f t="shared" si="4"/>
        <v>2257336.5788700003</v>
      </c>
      <c r="P32" s="479">
        <v>202515.73980000001</v>
      </c>
      <c r="Q32" s="479">
        <v>12005</v>
      </c>
      <c r="R32" s="479">
        <v>10247</v>
      </c>
      <c r="S32" s="479">
        <f t="shared" si="2"/>
        <v>224767.73980000001</v>
      </c>
      <c r="T32" s="480">
        <f t="shared" si="5"/>
        <v>2482104.3186700004</v>
      </c>
      <c r="U32" s="150" t="s">
        <v>34</v>
      </c>
      <c r="V32" s="707">
        <v>2008</v>
      </c>
    </row>
    <row r="33" spans="1:23" s="27" customFormat="1" x14ac:dyDescent="0.2">
      <c r="A33" s="708"/>
      <c r="B33" s="147" t="s">
        <v>35</v>
      </c>
      <c r="C33" s="487">
        <v>22434</v>
      </c>
      <c r="D33" s="479">
        <v>11512.38747</v>
      </c>
      <c r="E33" s="530">
        <f t="shared" si="3"/>
        <v>33946.387470000001</v>
      </c>
      <c r="F33" s="479">
        <v>23728</v>
      </c>
      <c r="G33" s="479">
        <v>1418025.3251700001</v>
      </c>
      <c r="H33" s="530">
        <f t="shared" si="1"/>
        <v>1441753.3251700001</v>
      </c>
      <c r="I33" s="486">
        <v>8853</v>
      </c>
      <c r="J33" s="479">
        <v>23342</v>
      </c>
      <c r="K33" s="479">
        <v>15341</v>
      </c>
      <c r="L33" s="530">
        <f t="shared" si="0"/>
        <v>47536</v>
      </c>
      <c r="M33" s="479">
        <v>857103</v>
      </c>
      <c r="N33" s="479">
        <v>7858</v>
      </c>
      <c r="O33" s="479">
        <f t="shared" si="4"/>
        <v>2388196.71264</v>
      </c>
      <c r="P33" s="479">
        <v>186947.09510000001</v>
      </c>
      <c r="Q33" s="479">
        <v>18996</v>
      </c>
      <c r="R33" s="479">
        <v>7356</v>
      </c>
      <c r="S33" s="479">
        <f t="shared" si="2"/>
        <v>213299.09510000001</v>
      </c>
      <c r="T33" s="480">
        <f t="shared" si="5"/>
        <v>2601495.8077400001</v>
      </c>
      <c r="U33" s="147" t="s">
        <v>35</v>
      </c>
      <c r="V33" s="708"/>
    </row>
    <row r="34" spans="1:23" s="27" customFormat="1" x14ac:dyDescent="0.2">
      <c r="A34" s="708"/>
      <c r="B34" s="147" t="s">
        <v>36</v>
      </c>
      <c r="C34" s="487">
        <v>15289</v>
      </c>
      <c r="D34" s="479">
        <v>13503.332119999999</v>
      </c>
      <c r="E34" s="530">
        <f t="shared" si="3"/>
        <v>28792.332119999999</v>
      </c>
      <c r="F34" s="479">
        <v>28711</v>
      </c>
      <c r="G34" s="479">
        <v>1431634.8787100001</v>
      </c>
      <c r="H34" s="530">
        <f t="shared" si="1"/>
        <v>1460345.8787100001</v>
      </c>
      <c r="I34" s="486">
        <v>9008</v>
      </c>
      <c r="J34" s="479">
        <v>23832</v>
      </c>
      <c r="K34" s="479">
        <v>16273</v>
      </c>
      <c r="L34" s="530">
        <f t="shared" si="0"/>
        <v>49113</v>
      </c>
      <c r="M34" s="479">
        <v>895034</v>
      </c>
      <c r="N34" s="479">
        <v>8304</v>
      </c>
      <c r="O34" s="479">
        <f t="shared" si="4"/>
        <v>2441589.2108300002</v>
      </c>
      <c r="P34" s="479">
        <v>219579.00140000001</v>
      </c>
      <c r="Q34" s="479">
        <v>31785</v>
      </c>
      <c r="R34" s="479">
        <v>8804</v>
      </c>
      <c r="S34" s="479">
        <f t="shared" si="2"/>
        <v>260168.00140000001</v>
      </c>
      <c r="T34" s="480">
        <f t="shared" si="5"/>
        <v>2701757.2122300002</v>
      </c>
      <c r="U34" s="147" t="s">
        <v>36</v>
      </c>
      <c r="V34" s="708"/>
    </row>
    <row r="35" spans="1:23" s="27" customFormat="1" x14ac:dyDescent="0.2">
      <c r="A35" s="708"/>
      <c r="B35" s="147" t="s">
        <v>37</v>
      </c>
      <c r="C35" s="487">
        <v>9078</v>
      </c>
      <c r="D35" s="479">
        <v>16105.520419999999</v>
      </c>
      <c r="E35" s="530">
        <f t="shared" si="3"/>
        <v>25183.520420000001</v>
      </c>
      <c r="F35" s="479">
        <v>33440</v>
      </c>
      <c r="G35" s="479">
        <v>1510473.4486100001</v>
      </c>
      <c r="H35" s="530">
        <f t="shared" si="1"/>
        <v>1543913.4486100001</v>
      </c>
      <c r="I35" s="479">
        <v>10390</v>
      </c>
      <c r="J35" s="479">
        <v>24940</v>
      </c>
      <c r="K35" s="479">
        <v>14499</v>
      </c>
      <c r="L35" s="530">
        <f t="shared" si="0"/>
        <v>49829</v>
      </c>
      <c r="M35" s="479">
        <v>925261</v>
      </c>
      <c r="N35" s="479">
        <v>8661</v>
      </c>
      <c r="O35" s="479">
        <f t="shared" si="4"/>
        <v>2552847.9690300003</v>
      </c>
      <c r="P35" s="479">
        <v>201826.40669999999</v>
      </c>
      <c r="Q35" s="479">
        <v>32098</v>
      </c>
      <c r="R35" s="479">
        <v>10618</v>
      </c>
      <c r="S35" s="479">
        <f t="shared" si="2"/>
        <v>244542.40669999999</v>
      </c>
      <c r="T35" s="480">
        <f t="shared" si="5"/>
        <v>2797390.3757300004</v>
      </c>
      <c r="U35" s="147" t="s">
        <v>37</v>
      </c>
      <c r="V35" s="708"/>
    </row>
    <row r="36" spans="1:23" s="27" customFormat="1" x14ac:dyDescent="0.2">
      <c r="A36" s="708"/>
      <c r="B36" s="147" t="s">
        <v>38</v>
      </c>
      <c r="C36" s="487">
        <v>6417</v>
      </c>
      <c r="D36" s="479">
        <v>22898.43317</v>
      </c>
      <c r="E36" s="530">
        <f t="shared" si="3"/>
        <v>29315.43317</v>
      </c>
      <c r="F36" s="479">
        <v>34288</v>
      </c>
      <c r="G36" s="479">
        <v>1536973.86672</v>
      </c>
      <c r="H36" s="530">
        <f t="shared" si="1"/>
        <v>1571261.86672</v>
      </c>
      <c r="I36" s="479">
        <v>10485</v>
      </c>
      <c r="J36" s="479">
        <v>25909</v>
      </c>
      <c r="K36" s="479">
        <v>14377</v>
      </c>
      <c r="L36" s="530">
        <f t="shared" si="0"/>
        <v>50771</v>
      </c>
      <c r="M36" s="479">
        <v>962196</v>
      </c>
      <c r="N36" s="479">
        <v>8815</v>
      </c>
      <c r="O36" s="479">
        <f t="shared" si="4"/>
        <v>2622359.2998900004</v>
      </c>
      <c r="P36" s="479">
        <v>183581.77590000001</v>
      </c>
      <c r="Q36" s="479">
        <v>27521</v>
      </c>
      <c r="R36" s="479">
        <v>11132</v>
      </c>
      <c r="S36" s="479">
        <f t="shared" si="2"/>
        <v>222234.77590000001</v>
      </c>
      <c r="T36" s="480">
        <f t="shared" si="5"/>
        <v>2844594.0757900001</v>
      </c>
      <c r="U36" s="147" t="s">
        <v>46</v>
      </c>
      <c r="V36" s="708"/>
    </row>
    <row r="37" spans="1:23" s="27" customFormat="1" x14ac:dyDescent="0.2">
      <c r="A37" s="708"/>
      <c r="B37" s="147" t="s">
        <v>39</v>
      </c>
      <c r="C37" s="487">
        <v>10168</v>
      </c>
      <c r="D37" s="479">
        <v>16754.725150000002</v>
      </c>
      <c r="E37" s="530">
        <f t="shared" si="3"/>
        <v>26922.725150000002</v>
      </c>
      <c r="F37" s="479">
        <v>33480</v>
      </c>
      <c r="G37" s="479">
        <v>1577894.7241499999</v>
      </c>
      <c r="H37" s="530">
        <f t="shared" si="1"/>
        <v>1611374.7241499999</v>
      </c>
      <c r="I37" s="479">
        <v>10437</v>
      </c>
      <c r="J37" s="479">
        <v>25561</v>
      </c>
      <c r="K37" s="479">
        <v>13582</v>
      </c>
      <c r="L37" s="530">
        <f t="shared" si="0"/>
        <v>49580</v>
      </c>
      <c r="M37" s="479">
        <v>993413</v>
      </c>
      <c r="N37" s="479">
        <v>9075</v>
      </c>
      <c r="O37" s="479">
        <f t="shared" si="4"/>
        <v>2690365.4493</v>
      </c>
      <c r="P37" s="479">
        <v>226258.7677</v>
      </c>
      <c r="Q37" s="479">
        <v>27249</v>
      </c>
      <c r="R37" s="479">
        <v>12150</v>
      </c>
      <c r="S37" s="479">
        <f t="shared" si="2"/>
        <v>265657.76769999997</v>
      </c>
      <c r="T37" s="480">
        <f t="shared" si="5"/>
        <v>2956023.2170000002</v>
      </c>
      <c r="U37" s="147" t="s">
        <v>86</v>
      </c>
      <c r="V37" s="708"/>
    </row>
    <row r="38" spans="1:23" s="27" customFormat="1" x14ac:dyDescent="0.2">
      <c r="A38" s="708"/>
      <c r="B38" s="147" t="s">
        <v>40</v>
      </c>
      <c r="C38" s="487">
        <v>2900</v>
      </c>
      <c r="D38" s="479">
        <v>11886.225489999999</v>
      </c>
      <c r="E38" s="530">
        <f t="shared" si="3"/>
        <v>14786.225489999999</v>
      </c>
      <c r="F38" s="479">
        <v>33699</v>
      </c>
      <c r="G38" s="479">
        <v>1633910.03773</v>
      </c>
      <c r="H38" s="530">
        <f t="shared" si="1"/>
        <v>1667609.03773</v>
      </c>
      <c r="I38" s="479">
        <v>10478</v>
      </c>
      <c r="J38" s="479">
        <v>25189</v>
      </c>
      <c r="K38" s="479">
        <v>14690</v>
      </c>
      <c r="L38" s="530">
        <f t="shared" si="0"/>
        <v>50357</v>
      </c>
      <c r="M38" s="479">
        <v>1015319</v>
      </c>
      <c r="N38" s="479">
        <v>9647</v>
      </c>
      <c r="O38" s="479">
        <f t="shared" si="4"/>
        <v>2757718.2632200001</v>
      </c>
      <c r="P38" s="479">
        <v>175225.03810000001</v>
      </c>
      <c r="Q38" s="479">
        <v>27103</v>
      </c>
      <c r="R38" s="479">
        <v>12602</v>
      </c>
      <c r="S38" s="479">
        <f t="shared" si="2"/>
        <v>214930.03810000001</v>
      </c>
      <c r="T38" s="480">
        <f t="shared" si="5"/>
        <v>2972648.3013200001</v>
      </c>
      <c r="U38" s="147" t="s">
        <v>77</v>
      </c>
      <c r="V38" s="708"/>
    </row>
    <row r="39" spans="1:23" s="27" customFormat="1" x14ac:dyDescent="0.2">
      <c r="A39" s="708"/>
      <c r="B39" s="147" t="s">
        <v>47</v>
      </c>
      <c r="C39" s="487">
        <v>3291</v>
      </c>
      <c r="D39" s="479">
        <v>12242.076280000001</v>
      </c>
      <c r="E39" s="530">
        <f t="shared" si="3"/>
        <v>15533.076280000001</v>
      </c>
      <c r="F39" s="479">
        <v>37692</v>
      </c>
      <c r="G39" s="479">
        <v>1646963.57693</v>
      </c>
      <c r="H39" s="530">
        <f t="shared" si="1"/>
        <v>1684655.57693</v>
      </c>
      <c r="I39" s="479">
        <v>10446</v>
      </c>
      <c r="J39" s="479">
        <v>25237</v>
      </c>
      <c r="K39" s="479">
        <v>16233</v>
      </c>
      <c r="L39" s="530">
        <f t="shared" si="0"/>
        <v>51916</v>
      </c>
      <c r="M39" s="479">
        <v>1027312.14981</v>
      </c>
      <c r="N39" s="479">
        <v>9652</v>
      </c>
      <c r="O39" s="479">
        <f t="shared" si="4"/>
        <v>2789068.80302</v>
      </c>
      <c r="P39" s="479">
        <v>187899.51370000001</v>
      </c>
      <c r="Q39" s="479">
        <v>27078</v>
      </c>
      <c r="R39" s="479">
        <v>14182</v>
      </c>
      <c r="S39" s="479">
        <f t="shared" si="2"/>
        <v>229159.51370000001</v>
      </c>
      <c r="T39" s="480">
        <f t="shared" si="5"/>
        <v>3018228.31672</v>
      </c>
      <c r="U39" s="147" t="s">
        <v>47</v>
      </c>
      <c r="V39" s="708"/>
    </row>
    <row r="40" spans="1:23" s="27" customFormat="1" x14ac:dyDescent="0.2">
      <c r="A40" s="708"/>
      <c r="B40" s="147" t="s">
        <v>42</v>
      </c>
      <c r="C40" s="487">
        <v>5617</v>
      </c>
      <c r="D40" s="479">
        <v>10136.7706</v>
      </c>
      <c r="E40" s="530">
        <f t="shared" si="3"/>
        <v>15753.7706</v>
      </c>
      <c r="F40" s="479">
        <v>38739</v>
      </c>
      <c r="G40" s="479">
        <v>1651889.2720999999</v>
      </c>
      <c r="H40" s="530">
        <f t="shared" si="1"/>
        <v>1690628.2720999999</v>
      </c>
      <c r="I40" s="479">
        <v>10378</v>
      </c>
      <c r="J40" s="479">
        <v>26112</v>
      </c>
      <c r="K40" s="479">
        <v>14696</v>
      </c>
      <c r="L40" s="530">
        <f t="shared" si="0"/>
        <v>51186</v>
      </c>
      <c r="M40" s="479">
        <v>1045168.83085</v>
      </c>
      <c r="N40" s="479">
        <v>9936</v>
      </c>
      <c r="O40" s="479">
        <f t="shared" si="4"/>
        <v>2812672.8735499997</v>
      </c>
      <c r="P40" s="479">
        <v>204978.78533000001</v>
      </c>
      <c r="Q40" s="479">
        <v>28008</v>
      </c>
      <c r="R40" s="479">
        <v>13639</v>
      </c>
      <c r="S40" s="479">
        <f t="shared" si="2"/>
        <v>246625.78533000001</v>
      </c>
      <c r="T40" s="480">
        <f t="shared" si="5"/>
        <v>3059298.6588799995</v>
      </c>
      <c r="U40" s="147" t="s">
        <v>42</v>
      </c>
      <c r="V40" s="708"/>
    </row>
    <row r="41" spans="1:23" s="27" customFormat="1" x14ac:dyDescent="0.2">
      <c r="A41" s="708"/>
      <c r="B41" s="147" t="s">
        <v>43</v>
      </c>
      <c r="C41" s="487">
        <v>3620</v>
      </c>
      <c r="D41" s="479">
        <v>12600.824919999999</v>
      </c>
      <c r="E41" s="530">
        <f t="shared" si="3"/>
        <v>16220.824919999999</v>
      </c>
      <c r="F41" s="479">
        <v>27352</v>
      </c>
      <c r="G41" s="479">
        <v>1630274.5872899999</v>
      </c>
      <c r="H41" s="530">
        <f t="shared" si="1"/>
        <v>1657626.5872899999</v>
      </c>
      <c r="I41" s="479">
        <v>5009</v>
      </c>
      <c r="J41" s="479">
        <v>21519</v>
      </c>
      <c r="K41" s="479">
        <v>18274</v>
      </c>
      <c r="L41" s="530">
        <f t="shared" si="0"/>
        <v>44802</v>
      </c>
      <c r="M41" s="479">
        <v>1048564.85112</v>
      </c>
      <c r="N41" s="479">
        <v>10309</v>
      </c>
      <c r="O41" s="479">
        <f t="shared" si="4"/>
        <v>2777523.26333</v>
      </c>
      <c r="P41" s="479">
        <v>191220.72779999999</v>
      </c>
      <c r="Q41" s="479">
        <v>25751</v>
      </c>
      <c r="R41" s="479">
        <v>13739</v>
      </c>
      <c r="S41" s="479">
        <f t="shared" si="2"/>
        <v>230710.72779999999</v>
      </c>
      <c r="T41" s="488">
        <f t="shared" si="5"/>
        <v>3008233.99113</v>
      </c>
      <c r="U41" s="149" t="s">
        <v>48</v>
      </c>
      <c r="V41" s="708"/>
    </row>
    <row r="42" spans="1:23" s="27" customFormat="1" x14ac:dyDescent="0.2">
      <c r="A42" s="708"/>
      <c r="B42" s="147" t="s">
        <v>44</v>
      </c>
      <c r="C42" s="487">
        <v>6495</v>
      </c>
      <c r="D42" s="479">
        <v>12692.43498</v>
      </c>
      <c r="E42" s="530">
        <f t="shared" si="3"/>
        <v>19187.434979999998</v>
      </c>
      <c r="F42" s="479">
        <v>26775</v>
      </c>
      <c r="G42" s="479">
        <v>1606422.1983700001</v>
      </c>
      <c r="H42" s="530">
        <f t="shared" si="1"/>
        <v>1633197.1983700001</v>
      </c>
      <c r="I42" s="479">
        <v>4948</v>
      </c>
      <c r="J42" s="479">
        <v>20615</v>
      </c>
      <c r="K42" s="479">
        <v>17371</v>
      </c>
      <c r="L42" s="530">
        <f t="shared" si="0"/>
        <v>42934</v>
      </c>
      <c r="M42" s="479">
        <v>1036632.26153</v>
      </c>
      <c r="N42" s="479">
        <v>10446</v>
      </c>
      <c r="O42" s="479">
        <f t="shared" si="4"/>
        <v>2742396.89488</v>
      </c>
      <c r="P42" s="479">
        <v>181036.0147</v>
      </c>
      <c r="Q42" s="479">
        <v>25883</v>
      </c>
      <c r="R42" s="479">
        <v>14857</v>
      </c>
      <c r="S42" s="479">
        <f t="shared" si="2"/>
        <v>221776.0147</v>
      </c>
      <c r="T42" s="488">
        <f t="shared" si="5"/>
        <v>2964172.9095800002</v>
      </c>
      <c r="U42" s="149" t="s">
        <v>44</v>
      </c>
      <c r="V42" s="708"/>
    </row>
    <row r="43" spans="1:23" s="27" customFormat="1" x14ac:dyDescent="0.2">
      <c r="A43" s="709"/>
      <c r="B43" s="148" t="s">
        <v>45</v>
      </c>
      <c r="C43" s="481">
        <v>3251</v>
      </c>
      <c r="D43" s="482">
        <v>14273.298040000001</v>
      </c>
      <c r="E43" s="588">
        <f t="shared" si="3"/>
        <v>17524.298040000001</v>
      </c>
      <c r="F43" s="482">
        <v>27851</v>
      </c>
      <c r="G43" s="482">
        <v>1628589.57005</v>
      </c>
      <c r="H43" s="588">
        <f t="shared" si="1"/>
        <v>1656440.57005</v>
      </c>
      <c r="I43" s="482">
        <v>6427</v>
      </c>
      <c r="J43" s="484">
        <v>22415</v>
      </c>
      <c r="K43" s="482">
        <v>11091</v>
      </c>
      <c r="L43" s="588">
        <f t="shared" si="0"/>
        <v>39933</v>
      </c>
      <c r="M43" s="482">
        <v>1031199.98944</v>
      </c>
      <c r="N43" s="482">
        <v>12412</v>
      </c>
      <c r="O43" s="483">
        <f t="shared" si="4"/>
        <v>2757509.8575300002</v>
      </c>
      <c r="P43" s="482">
        <v>159962.6784</v>
      </c>
      <c r="Q43" s="482">
        <v>26743</v>
      </c>
      <c r="R43" s="482">
        <v>15104</v>
      </c>
      <c r="S43" s="483">
        <f t="shared" si="2"/>
        <v>201809.6784</v>
      </c>
      <c r="T43" s="485">
        <f t="shared" si="5"/>
        <v>2959319.5359300002</v>
      </c>
      <c r="U43" s="151" t="s">
        <v>45</v>
      </c>
      <c r="V43" s="709"/>
    </row>
    <row r="44" spans="1:23" s="114" customFormat="1" x14ac:dyDescent="0.2">
      <c r="A44" s="707">
        <v>2009</v>
      </c>
      <c r="B44" s="146" t="s">
        <v>34</v>
      </c>
      <c r="C44" s="487">
        <v>3363.5280400000001</v>
      </c>
      <c r="D44" s="479">
        <v>14221.203170000001</v>
      </c>
      <c r="E44" s="530">
        <f>C44+D44</f>
        <v>17584.731210000002</v>
      </c>
      <c r="F44" s="479">
        <v>27157</v>
      </c>
      <c r="G44" s="479">
        <v>1605938.9052200001</v>
      </c>
      <c r="H44" s="530">
        <f>+SUM(F44:G44)</f>
        <v>1633095.9052200001</v>
      </c>
      <c r="I44" s="486">
        <v>1490</v>
      </c>
      <c r="J44" s="479">
        <v>22451</v>
      </c>
      <c r="K44" s="479">
        <v>15827</v>
      </c>
      <c r="L44" s="530">
        <f>+SUM(I44:K44)</f>
        <v>39768</v>
      </c>
      <c r="M44" s="479">
        <v>1020785.7100600001</v>
      </c>
      <c r="N44" s="479">
        <v>4466</v>
      </c>
      <c r="O44" s="479">
        <f>+E44+H44+L44+M44+N44</f>
        <v>2715700.3464900004</v>
      </c>
      <c r="P44" s="479">
        <v>169267.38951000001</v>
      </c>
      <c r="Q44" s="479">
        <v>26732</v>
      </c>
      <c r="R44" s="479">
        <v>15396</v>
      </c>
      <c r="S44" s="479">
        <f>+P44+Q44+R44</f>
        <v>211395.38951000001</v>
      </c>
      <c r="T44" s="480">
        <f t="shared" ref="T44:T75" si="6">O44+S44</f>
        <v>2927095.7360000005</v>
      </c>
      <c r="U44" s="150" t="s">
        <v>34</v>
      </c>
      <c r="V44" s="707">
        <v>2009</v>
      </c>
      <c r="W44" s="127"/>
    </row>
    <row r="45" spans="1:23" s="114" customFormat="1" x14ac:dyDescent="0.2">
      <c r="A45" s="708"/>
      <c r="B45" s="147" t="s">
        <v>35</v>
      </c>
      <c r="C45" s="487">
        <v>3275.5043099999998</v>
      </c>
      <c r="D45" s="479">
        <v>13674.3729</v>
      </c>
      <c r="E45" s="530">
        <f t="shared" ref="E45:E88" si="7">C45+D45</f>
        <v>16949.877209999999</v>
      </c>
      <c r="F45" s="479">
        <v>26210</v>
      </c>
      <c r="G45" s="479">
        <v>1540080.7028399999</v>
      </c>
      <c r="H45" s="530">
        <f t="shared" ref="H45:H88" si="8">+SUM(F45:G45)</f>
        <v>1566290.7028399999</v>
      </c>
      <c r="I45" s="486">
        <v>1453</v>
      </c>
      <c r="J45" s="479">
        <v>23090</v>
      </c>
      <c r="K45" s="479">
        <v>23494</v>
      </c>
      <c r="L45" s="530">
        <f t="shared" ref="L45:L86" si="9">+SUM(I45:K45)</f>
        <v>48037</v>
      </c>
      <c r="M45" s="479">
        <v>1014159.94968</v>
      </c>
      <c r="N45" s="479">
        <v>4378</v>
      </c>
      <c r="O45" s="479">
        <f t="shared" ref="O45:O91" si="10">+E45+H45+L45+M45+N45</f>
        <v>2649815.5297300001</v>
      </c>
      <c r="P45" s="479">
        <v>185212.9976</v>
      </c>
      <c r="Q45" s="479">
        <v>24864</v>
      </c>
      <c r="R45" s="479">
        <v>15173</v>
      </c>
      <c r="S45" s="479">
        <f t="shared" ref="S45:S108" si="11">+P45+Q45+R45</f>
        <v>225249.9976</v>
      </c>
      <c r="T45" s="480">
        <f t="shared" si="6"/>
        <v>2875065.52733</v>
      </c>
      <c r="U45" s="147" t="s">
        <v>35</v>
      </c>
      <c r="V45" s="708"/>
      <c r="W45" s="127"/>
    </row>
    <row r="46" spans="1:23" s="114" customFormat="1" x14ac:dyDescent="0.2">
      <c r="A46" s="708"/>
      <c r="B46" s="147" t="s">
        <v>36</v>
      </c>
      <c r="C46" s="487">
        <v>3504.5280400000001</v>
      </c>
      <c r="D46" s="479">
        <v>12475.008590000001</v>
      </c>
      <c r="E46" s="530">
        <f t="shared" si="7"/>
        <v>15979.536630000002</v>
      </c>
      <c r="F46" s="479">
        <v>23687</v>
      </c>
      <c r="G46" s="479">
        <v>1544941.20028</v>
      </c>
      <c r="H46" s="530">
        <f t="shared" si="8"/>
        <v>1568628.20028</v>
      </c>
      <c r="I46" s="486">
        <v>1480</v>
      </c>
      <c r="J46" s="479">
        <v>23491</v>
      </c>
      <c r="K46" s="479">
        <v>23811</v>
      </c>
      <c r="L46" s="530">
        <f t="shared" si="9"/>
        <v>48782</v>
      </c>
      <c r="M46" s="479">
        <v>1002066.73786</v>
      </c>
      <c r="N46" s="479">
        <v>4230</v>
      </c>
      <c r="O46" s="479">
        <f t="shared" si="10"/>
        <v>2639686.4747700002</v>
      </c>
      <c r="P46" s="479">
        <v>172836.21578999999</v>
      </c>
      <c r="Q46" s="479">
        <v>36564</v>
      </c>
      <c r="R46" s="479">
        <v>15360</v>
      </c>
      <c r="S46" s="479">
        <f t="shared" si="11"/>
        <v>224760.21578999999</v>
      </c>
      <c r="T46" s="480">
        <f t="shared" si="6"/>
        <v>2864446.69056</v>
      </c>
      <c r="U46" s="147" t="s">
        <v>36</v>
      </c>
      <c r="V46" s="708"/>
      <c r="W46" s="127"/>
    </row>
    <row r="47" spans="1:23" s="114" customFormat="1" x14ac:dyDescent="0.2">
      <c r="A47" s="708"/>
      <c r="B47" s="147" t="s">
        <v>37</v>
      </c>
      <c r="C47" s="487">
        <v>3741</v>
      </c>
      <c r="D47" s="479">
        <v>11862.047709999999</v>
      </c>
      <c r="E47" s="530">
        <f t="shared" si="7"/>
        <v>15603.047709999999</v>
      </c>
      <c r="F47" s="479">
        <v>24062</v>
      </c>
      <c r="G47" s="479">
        <v>1545661.2157100001</v>
      </c>
      <c r="H47" s="530">
        <f t="shared" si="8"/>
        <v>1569723.2157100001</v>
      </c>
      <c r="I47" s="486">
        <v>1671</v>
      </c>
      <c r="J47" s="479">
        <v>23324</v>
      </c>
      <c r="K47" s="479">
        <v>28825</v>
      </c>
      <c r="L47" s="530">
        <f t="shared" si="9"/>
        <v>53820</v>
      </c>
      <c r="M47" s="479">
        <v>988938.09014999995</v>
      </c>
      <c r="N47" s="479">
        <v>4309.3999999999996</v>
      </c>
      <c r="O47" s="479">
        <f t="shared" si="10"/>
        <v>2632393.7535700002</v>
      </c>
      <c r="P47" s="479">
        <v>189727.43422</v>
      </c>
      <c r="Q47" s="479">
        <v>46236</v>
      </c>
      <c r="R47" s="479">
        <v>15292</v>
      </c>
      <c r="S47" s="479">
        <f t="shared" si="11"/>
        <v>251255.43422</v>
      </c>
      <c r="T47" s="480">
        <f t="shared" si="6"/>
        <v>2883649.1877900003</v>
      </c>
      <c r="U47" s="147" t="s">
        <v>37</v>
      </c>
      <c r="V47" s="708"/>
      <c r="W47" s="127"/>
    </row>
    <row r="48" spans="1:23" s="114" customFormat="1" x14ac:dyDescent="0.2">
      <c r="A48" s="708"/>
      <c r="B48" s="147" t="s">
        <v>46</v>
      </c>
      <c r="C48" s="487">
        <v>4372</v>
      </c>
      <c r="D48" s="479">
        <v>10544.247899999998</v>
      </c>
      <c r="E48" s="530">
        <f t="shared" si="7"/>
        <v>14916.247899999998</v>
      </c>
      <c r="F48" s="479">
        <v>23860</v>
      </c>
      <c r="G48" s="479">
        <v>1540828.1425900001</v>
      </c>
      <c r="H48" s="530">
        <f t="shared" si="8"/>
        <v>1564688.1425900001</v>
      </c>
      <c r="I48" s="486">
        <v>1539</v>
      </c>
      <c r="J48" s="486">
        <v>26197</v>
      </c>
      <c r="K48" s="479">
        <v>28843</v>
      </c>
      <c r="L48" s="530">
        <f t="shared" si="9"/>
        <v>56579</v>
      </c>
      <c r="M48" s="479">
        <v>980668.79228000005</v>
      </c>
      <c r="N48" s="479">
        <v>4464.3999999999996</v>
      </c>
      <c r="O48" s="479">
        <f t="shared" si="10"/>
        <v>2621316.5827700002</v>
      </c>
      <c r="P48" s="479">
        <v>207264.24497</v>
      </c>
      <c r="Q48" s="479">
        <v>41200</v>
      </c>
      <c r="R48" s="479">
        <v>14899</v>
      </c>
      <c r="S48" s="479">
        <f t="shared" si="11"/>
        <v>263363.24497</v>
      </c>
      <c r="T48" s="480">
        <f t="shared" si="6"/>
        <v>2884679.8277400001</v>
      </c>
      <c r="U48" s="147" t="s">
        <v>46</v>
      </c>
      <c r="V48" s="708"/>
      <c r="W48" s="127"/>
    </row>
    <row r="49" spans="1:23" s="114" customFormat="1" x14ac:dyDescent="0.2">
      <c r="A49" s="708"/>
      <c r="B49" s="147" t="s">
        <v>39</v>
      </c>
      <c r="C49" s="487">
        <v>1819</v>
      </c>
      <c r="D49" s="479">
        <v>9251.3136699999995</v>
      </c>
      <c r="E49" s="530">
        <f t="shared" si="7"/>
        <v>11070.31367</v>
      </c>
      <c r="F49" s="479">
        <v>27273</v>
      </c>
      <c r="G49" s="479">
        <v>1530656.5881399999</v>
      </c>
      <c r="H49" s="530">
        <f t="shared" si="8"/>
        <v>1557929.5881399999</v>
      </c>
      <c r="I49" s="486">
        <v>1532</v>
      </c>
      <c r="J49" s="486">
        <v>26008</v>
      </c>
      <c r="K49" s="479">
        <v>28850</v>
      </c>
      <c r="L49" s="530">
        <f t="shared" si="9"/>
        <v>56390</v>
      </c>
      <c r="M49" s="479">
        <v>969595.76375000004</v>
      </c>
      <c r="N49" s="479">
        <v>4383.58</v>
      </c>
      <c r="O49" s="479">
        <f t="shared" si="10"/>
        <v>2599369.2455600002</v>
      </c>
      <c r="P49" s="479">
        <v>179649.26653000002</v>
      </c>
      <c r="Q49" s="479">
        <v>39534</v>
      </c>
      <c r="R49" s="479">
        <v>13818</v>
      </c>
      <c r="S49" s="479">
        <f t="shared" si="11"/>
        <v>233001.26653000002</v>
      </c>
      <c r="T49" s="480">
        <f t="shared" si="6"/>
        <v>2832370.5120900003</v>
      </c>
      <c r="U49" s="147" t="s">
        <v>86</v>
      </c>
      <c r="V49" s="708"/>
      <c r="W49" s="127"/>
    </row>
    <row r="50" spans="1:23" s="114" customFormat="1" x14ac:dyDescent="0.2">
      <c r="A50" s="708"/>
      <c r="B50" s="147" t="s">
        <v>40</v>
      </c>
      <c r="C50" s="487">
        <v>2169</v>
      </c>
      <c r="D50" s="479">
        <v>10181.12852</v>
      </c>
      <c r="E50" s="530">
        <f t="shared" si="7"/>
        <v>12350.12852</v>
      </c>
      <c r="F50" s="479">
        <v>31446</v>
      </c>
      <c r="G50" s="479">
        <v>1512826.16971</v>
      </c>
      <c r="H50" s="530">
        <f t="shared" si="8"/>
        <v>1544272.16971</v>
      </c>
      <c r="I50" s="479">
        <v>3515</v>
      </c>
      <c r="J50" s="486">
        <v>27596</v>
      </c>
      <c r="K50" s="479">
        <v>28793</v>
      </c>
      <c r="L50" s="530">
        <f t="shared" si="9"/>
        <v>59904</v>
      </c>
      <c r="M50" s="479">
        <v>960878.93348999997</v>
      </c>
      <c r="N50" s="479">
        <v>4634.9400000000005</v>
      </c>
      <c r="O50" s="479">
        <f t="shared" si="10"/>
        <v>2582040.17172</v>
      </c>
      <c r="P50" s="479">
        <v>172229.14243000001</v>
      </c>
      <c r="Q50" s="479">
        <v>32643</v>
      </c>
      <c r="R50" s="479">
        <v>13986</v>
      </c>
      <c r="S50" s="479">
        <f t="shared" si="11"/>
        <v>218858.14243000001</v>
      </c>
      <c r="T50" s="480">
        <f t="shared" si="6"/>
        <v>2800898.31415</v>
      </c>
      <c r="U50" s="147" t="s">
        <v>77</v>
      </c>
      <c r="V50" s="708"/>
      <c r="W50" s="127"/>
    </row>
    <row r="51" spans="1:23" s="114" customFormat="1" x14ac:dyDescent="0.2">
      <c r="A51" s="708"/>
      <c r="B51" s="147" t="s">
        <v>47</v>
      </c>
      <c r="C51" s="487">
        <v>1652</v>
      </c>
      <c r="D51" s="479">
        <v>9675.3680500000009</v>
      </c>
      <c r="E51" s="530">
        <f t="shared" si="7"/>
        <v>11327.368050000001</v>
      </c>
      <c r="F51" s="479">
        <v>32255</v>
      </c>
      <c r="G51" s="479">
        <v>1483932.7563399998</v>
      </c>
      <c r="H51" s="530">
        <f t="shared" si="8"/>
        <v>1516187.7563399998</v>
      </c>
      <c r="I51" s="479">
        <v>3108</v>
      </c>
      <c r="J51" s="486">
        <v>26557</v>
      </c>
      <c r="K51" s="479">
        <v>30847</v>
      </c>
      <c r="L51" s="530">
        <f t="shared" si="9"/>
        <v>60512</v>
      </c>
      <c r="M51" s="479">
        <v>950692.95530999999</v>
      </c>
      <c r="N51" s="479">
        <v>4620.9981500000004</v>
      </c>
      <c r="O51" s="479">
        <f t="shared" si="10"/>
        <v>2543341.0778499995</v>
      </c>
      <c r="P51" s="479">
        <v>170566.71679999999</v>
      </c>
      <c r="Q51" s="479">
        <v>31366</v>
      </c>
      <c r="R51" s="479">
        <v>13337</v>
      </c>
      <c r="S51" s="479">
        <f t="shared" si="11"/>
        <v>215269.71679999999</v>
      </c>
      <c r="T51" s="480">
        <f t="shared" si="6"/>
        <v>2758610.7946499996</v>
      </c>
      <c r="U51" s="147" t="s">
        <v>47</v>
      </c>
      <c r="V51" s="708"/>
      <c r="W51" s="127"/>
    </row>
    <row r="52" spans="1:23" s="114" customFormat="1" x14ac:dyDescent="0.2">
      <c r="A52" s="708"/>
      <c r="B52" s="147" t="s">
        <v>42</v>
      </c>
      <c r="C52" s="487">
        <v>1540</v>
      </c>
      <c r="D52" s="479">
        <v>8777.6278300000013</v>
      </c>
      <c r="E52" s="530">
        <f t="shared" si="7"/>
        <v>10317.627830000001</v>
      </c>
      <c r="F52" s="479">
        <v>33935</v>
      </c>
      <c r="G52" s="479">
        <v>1486547.0359499999</v>
      </c>
      <c r="H52" s="530">
        <f t="shared" si="8"/>
        <v>1520482.0359499999</v>
      </c>
      <c r="I52" s="479">
        <v>3098</v>
      </c>
      <c r="J52" s="486">
        <v>26978</v>
      </c>
      <c r="K52" s="479">
        <v>31439</v>
      </c>
      <c r="L52" s="530">
        <f t="shared" si="9"/>
        <v>61515</v>
      </c>
      <c r="M52" s="479">
        <v>945795.97704999999</v>
      </c>
      <c r="N52" s="479">
        <v>5389.0182000000004</v>
      </c>
      <c r="O52" s="479">
        <f t="shared" si="10"/>
        <v>2543499.6590299997</v>
      </c>
      <c r="P52" s="479">
        <v>227444.17906999998</v>
      </c>
      <c r="Q52" s="479">
        <v>31300</v>
      </c>
      <c r="R52" s="479">
        <v>12025</v>
      </c>
      <c r="S52" s="479">
        <f t="shared" si="11"/>
        <v>270769.17906999995</v>
      </c>
      <c r="T52" s="480">
        <f t="shared" si="6"/>
        <v>2814268.8380999998</v>
      </c>
      <c r="U52" s="147" t="s">
        <v>42</v>
      </c>
      <c r="V52" s="708"/>
      <c r="W52" s="127"/>
    </row>
    <row r="53" spans="1:23" s="114" customFormat="1" x14ac:dyDescent="0.2">
      <c r="A53" s="708"/>
      <c r="B53" s="147" t="s">
        <v>43</v>
      </c>
      <c r="C53" s="487">
        <v>334</v>
      </c>
      <c r="D53" s="479">
        <v>9794.7929100000001</v>
      </c>
      <c r="E53" s="530">
        <f t="shared" si="7"/>
        <v>10128.79291</v>
      </c>
      <c r="F53" s="479">
        <v>36278</v>
      </c>
      <c r="G53" s="479">
        <v>1478590.8376499999</v>
      </c>
      <c r="H53" s="530">
        <f t="shared" si="8"/>
        <v>1514868.8376499999</v>
      </c>
      <c r="I53" s="479">
        <v>4288</v>
      </c>
      <c r="J53" s="486">
        <v>27261</v>
      </c>
      <c r="K53" s="479">
        <v>28633</v>
      </c>
      <c r="L53" s="530">
        <f t="shared" si="9"/>
        <v>60182</v>
      </c>
      <c r="M53" s="479">
        <v>938001.99698000005</v>
      </c>
      <c r="N53" s="479">
        <v>6147.0443699999996</v>
      </c>
      <c r="O53" s="479">
        <f t="shared" si="10"/>
        <v>2529328.6719099996</v>
      </c>
      <c r="P53" s="479">
        <v>172685.73134999999</v>
      </c>
      <c r="Q53" s="479">
        <v>32983</v>
      </c>
      <c r="R53" s="479">
        <v>8720</v>
      </c>
      <c r="S53" s="479">
        <f t="shared" si="11"/>
        <v>214388.73134999999</v>
      </c>
      <c r="T53" s="480">
        <f t="shared" si="6"/>
        <v>2743717.4032599996</v>
      </c>
      <c r="U53" s="149" t="s">
        <v>48</v>
      </c>
      <c r="V53" s="708"/>
      <c r="W53" s="127"/>
    </row>
    <row r="54" spans="1:23" s="114" customFormat="1" x14ac:dyDescent="0.2">
      <c r="A54" s="708"/>
      <c r="B54" s="147" t="s">
        <v>44</v>
      </c>
      <c r="C54" s="487">
        <v>2644</v>
      </c>
      <c r="D54" s="479">
        <v>9787.4220499999992</v>
      </c>
      <c r="E54" s="530">
        <f t="shared" si="7"/>
        <v>12431.422049999999</v>
      </c>
      <c r="F54" s="479">
        <v>40960</v>
      </c>
      <c r="G54" s="479">
        <v>1476151.14904</v>
      </c>
      <c r="H54" s="530">
        <f t="shared" si="8"/>
        <v>1517111.14904</v>
      </c>
      <c r="I54" s="479">
        <v>4279</v>
      </c>
      <c r="J54" s="486">
        <v>31081</v>
      </c>
      <c r="K54" s="479">
        <v>31476</v>
      </c>
      <c r="L54" s="530">
        <f t="shared" si="9"/>
        <v>66836</v>
      </c>
      <c r="M54" s="479">
        <v>926118.01853999996</v>
      </c>
      <c r="N54" s="479">
        <v>6439.66</v>
      </c>
      <c r="O54" s="479">
        <f t="shared" si="10"/>
        <v>2528936.24963</v>
      </c>
      <c r="P54" s="479">
        <v>185192.15623000002</v>
      </c>
      <c r="Q54" s="479">
        <v>35727</v>
      </c>
      <c r="R54" s="479">
        <v>10564</v>
      </c>
      <c r="S54" s="479">
        <f t="shared" si="11"/>
        <v>231483.15623000002</v>
      </c>
      <c r="T54" s="480">
        <f t="shared" si="6"/>
        <v>2760419.4058599998</v>
      </c>
      <c r="U54" s="149" t="s">
        <v>44</v>
      </c>
      <c r="V54" s="708"/>
      <c r="W54" s="127"/>
    </row>
    <row r="55" spans="1:23" s="114" customFormat="1" x14ac:dyDescent="0.2">
      <c r="A55" s="709"/>
      <c r="B55" s="148" t="s">
        <v>45</v>
      </c>
      <c r="C55" s="481">
        <v>1302</v>
      </c>
      <c r="D55" s="482">
        <v>4596.7864799999998</v>
      </c>
      <c r="E55" s="485">
        <f>C55+D55</f>
        <v>5898.7864799999998</v>
      </c>
      <c r="F55" s="482">
        <v>35365</v>
      </c>
      <c r="G55" s="482">
        <v>1340077.6559799998</v>
      </c>
      <c r="H55" s="485">
        <f t="shared" si="8"/>
        <v>1375442.6559799998</v>
      </c>
      <c r="I55" s="482">
        <v>4351</v>
      </c>
      <c r="J55" s="484">
        <v>36428</v>
      </c>
      <c r="K55" s="482">
        <v>29316</v>
      </c>
      <c r="L55" s="485">
        <f t="shared" si="9"/>
        <v>70095</v>
      </c>
      <c r="M55" s="482">
        <v>915673.03829000005</v>
      </c>
      <c r="N55" s="482">
        <v>6256.84</v>
      </c>
      <c r="O55" s="482">
        <f t="shared" si="10"/>
        <v>2373366.32075</v>
      </c>
      <c r="P55" s="482">
        <v>230595.1189</v>
      </c>
      <c r="Q55" s="482">
        <v>29006</v>
      </c>
      <c r="R55" s="482">
        <v>11112</v>
      </c>
      <c r="S55" s="482">
        <f t="shared" si="11"/>
        <v>270713.1189</v>
      </c>
      <c r="T55" s="485">
        <f t="shared" si="6"/>
        <v>2644079.4396500001</v>
      </c>
      <c r="U55" s="151" t="s">
        <v>45</v>
      </c>
      <c r="V55" s="709"/>
      <c r="W55" s="127"/>
    </row>
    <row r="56" spans="1:23" s="114" customFormat="1" x14ac:dyDescent="0.2">
      <c r="A56" s="708">
        <v>2010</v>
      </c>
      <c r="B56" s="147" t="s">
        <v>34</v>
      </c>
      <c r="C56" s="487">
        <v>1298.0014200000001</v>
      </c>
      <c r="D56" s="479">
        <v>4411.5345400000006</v>
      </c>
      <c r="E56" s="530">
        <f t="shared" si="7"/>
        <v>5709.5359600000011</v>
      </c>
      <c r="F56" s="479">
        <v>34619</v>
      </c>
      <c r="G56" s="479">
        <v>1324091.6721300001</v>
      </c>
      <c r="H56" s="530">
        <f t="shared" si="8"/>
        <v>1358710.6721300001</v>
      </c>
      <c r="I56" s="479">
        <v>4342</v>
      </c>
      <c r="J56" s="486">
        <v>36688</v>
      </c>
      <c r="K56" s="479">
        <v>29312</v>
      </c>
      <c r="L56" s="530">
        <f t="shared" si="9"/>
        <v>70342</v>
      </c>
      <c r="M56" s="479">
        <v>911168.05966000003</v>
      </c>
      <c r="N56" s="479">
        <v>6533.02</v>
      </c>
      <c r="O56" s="479">
        <f t="shared" si="10"/>
        <v>2352463.2877500001</v>
      </c>
      <c r="P56" s="479">
        <v>176621.01243</v>
      </c>
      <c r="Q56" s="479">
        <v>28981</v>
      </c>
      <c r="R56" s="479">
        <v>11037</v>
      </c>
      <c r="S56" s="479">
        <f t="shared" si="11"/>
        <v>216639.01243</v>
      </c>
      <c r="T56" s="480">
        <f t="shared" si="6"/>
        <v>2569102.3001800003</v>
      </c>
      <c r="U56" s="150" t="s">
        <v>34</v>
      </c>
      <c r="V56" s="708">
        <v>2010</v>
      </c>
      <c r="W56" s="127"/>
    </row>
    <row r="57" spans="1:23" s="114" customFormat="1" x14ac:dyDescent="0.2">
      <c r="A57" s="708"/>
      <c r="B57" s="147" t="s">
        <v>35</v>
      </c>
      <c r="C57" s="487">
        <v>1268</v>
      </c>
      <c r="D57" s="479">
        <v>8391.480599999999</v>
      </c>
      <c r="E57" s="530">
        <f t="shared" si="7"/>
        <v>9659.480599999999</v>
      </c>
      <c r="F57" s="479">
        <v>34149.510370000004</v>
      </c>
      <c r="G57" s="479">
        <v>1320647.5626600001</v>
      </c>
      <c r="H57" s="530">
        <f t="shared" si="8"/>
        <v>1354797.0730300001</v>
      </c>
      <c r="I57" s="479">
        <v>10334</v>
      </c>
      <c r="J57" s="486">
        <v>37122</v>
      </c>
      <c r="K57" s="479">
        <v>29306</v>
      </c>
      <c r="L57" s="530">
        <f t="shared" si="9"/>
        <v>76762</v>
      </c>
      <c r="M57" s="479">
        <v>904113.08094000001</v>
      </c>
      <c r="N57" s="479">
        <v>6528.0665999999992</v>
      </c>
      <c r="O57" s="479">
        <f t="shared" si="10"/>
        <v>2351859.7011699998</v>
      </c>
      <c r="P57" s="479">
        <v>177208.4705</v>
      </c>
      <c r="Q57" s="479">
        <v>28656</v>
      </c>
      <c r="R57" s="479">
        <v>11128</v>
      </c>
      <c r="S57" s="479">
        <f t="shared" si="11"/>
        <v>216992.4705</v>
      </c>
      <c r="T57" s="480">
        <f t="shared" si="6"/>
        <v>2568852.1716699996</v>
      </c>
      <c r="U57" s="147" t="s">
        <v>35</v>
      </c>
      <c r="V57" s="708"/>
      <c r="W57" s="127"/>
    </row>
    <row r="58" spans="1:23" s="114" customFormat="1" x14ac:dyDescent="0.2">
      <c r="A58" s="708"/>
      <c r="B58" s="147" t="s">
        <v>36</v>
      </c>
      <c r="C58" s="487">
        <v>1278</v>
      </c>
      <c r="D58" s="479">
        <v>8380.0262700000003</v>
      </c>
      <c r="E58" s="530">
        <f t="shared" si="7"/>
        <v>9658.0262700000003</v>
      </c>
      <c r="F58" s="479">
        <v>34126.318780000001</v>
      </c>
      <c r="G58" s="479">
        <v>1308838.1982200001</v>
      </c>
      <c r="H58" s="530">
        <f t="shared" si="8"/>
        <v>1342964.5170000002</v>
      </c>
      <c r="I58" s="479">
        <v>10584</v>
      </c>
      <c r="J58" s="486">
        <v>37529</v>
      </c>
      <c r="K58" s="479">
        <v>25350</v>
      </c>
      <c r="L58" s="530">
        <f t="shared" si="9"/>
        <v>73463</v>
      </c>
      <c r="M58" s="479">
        <v>896260.09701999999</v>
      </c>
      <c r="N58" s="479">
        <v>6502.38</v>
      </c>
      <c r="O58" s="479">
        <f t="shared" si="10"/>
        <v>2328848.0202900004</v>
      </c>
      <c r="P58" s="479">
        <v>186867.14061</v>
      </c>
      <c r="Q58" s="479">
        <v>31656</v>
      </c>
      <c r="R58" s="479">
        <v>11449</v>
      </c>
      <c r="S58" s="479">
        <f t="shared" si="11"/>
        <v>229972.14061</v>
      </c>
      <c r="T58" s="480">
        <f t="shared" si="6"/>
        <v>2558820.1609000005</v>
      </c>
      <c r="U58" s="147" t="s">
        <v>36</v>
      </c>
      <c r="V58" s="708"/>
      <c r="W58" s="127"/>
    </row>
    <row r="59" spans="1:23" s="114" customFormat="1" x14ac:dyDescent="0.2">
      <c r="A59" s="708"/>
      <c r="B59" s="147" t="s">
        <v>37</v>
      </c>
      <c r="C59" s="487">
        <v>3054</v>
      </c>
      <c r="D59" s="479">
        <v>8096.4113500000003</v>
      </c>
      <c r="E59" s="530">
        <f t="shared" si="7"/>
        <v>11150.41135</v>
      </c>
      <c r="F59" s="479">
        <v>35811.651259999999</v>
      </c>
      <c r="G59" s="479">
        <v>1304718.6582599999</v>
      </c>
      <c r="H59" s="530">
        <f t="shared" si="8"/>
        <v>1340530.3095199999</v>
      </c>
      <c r="I59" s="479">
        <v>15573</v>
      </c>
      <c r="J59" s="486">
        <v>38897</v>
      </c>
      <c r="K59" s="479">
        <v>10008</v>
      </c>
      <c r="L59" s="530">
        <f t="shared" si="9"/>
        <v>64478</v>
      </c>
      <c r="M59" s="479">
        <v>892849.11809999996</v>
      </c>
      <c r="N59" s="479">
        <v>6428.56</v>
      </c>
      <c r="O59" s="479">
        <f t="shared" si="10"/>
        <v>2315436.39897</v>
      </c>
      <c r="P59" s="479">
        <v>199525.35594000001</v>
      </c>
      <c r="Q59" s="479">
        <v>37069</v>
      </c>
      <c r="R59" s="479">
        <v>11463</v>
      </c>
      <c r="S59" s="479">
        <f t="shared" si="11"/>
        <v>248057.35594000001</v>
      </c>
      <c r="T59" s="480">
        <f t="shared" si="6"/>
        <v>2563493.7549100001</v>
      </c>
      <c r="U59" s="147" t="s">
        <v>37</v>
      </c>
      <c r="V59" s="708"/>
      <c r="W59" s="127"/>
    </row>
    <row r="60" spans="1:23" s="114" customFormat="1" x14ac:dyDescent="0.2">
      <c r="A60" s="708"/>
      <c r="B60" s="147" t="s">
        <v>46</v>
      </c>
      <c r="C60" s="487">
        <v>1312</v>
      </c>
      <c r="D60" s="479">
        <v>7160.5011300000006</v>
      </c>
      <c r="E60" s="530">
        <f t="shared" si="7"/>
        <v>8472.5011300000006</v>
      </c>
      <c r="F60" s="479">
        <v>35571.360220000002</v>
      </c>
      <c r="G60" s="479">
        <v>1299004.1845199999</v>
      </c>
      <c r="H60" s="530">
        <f t="shared" si="8"/>
        <v>1334575.5447399998</v>
      </c>
      <c r="I60" s="479">
        <v>15656</v>
      </c>
      <c r="J60" s="479">
        <v>39782</v>
      </c>
      <c r="K60" s="479">
        <v>10006</v>
      </c>
      <c r="L60" s="530">
        <f t="shared" si="9"/>
        <v>65444</v>
      </c>
      <c r="M60" s="479">
        <v>883758.13737999997</v>
      </c>
      <c r="N60" s="479">
        <v>6792.74</v>
      </c>
      <c r="O60" s="479">
        <f t="shared" si="10"/>
        <v>2299042.92325</v>
      </c>
      <c r="P60" s="479">
        <v>235014.58537000002</v>
      </c>
      <c r="Q60" s="479">
        <v>37892</v>
      </c>
      <c r="R60" s="479">
        <v>10760</v>
      </c>
      <c r="S60" s="479">
        <f t="shared" si="11"/>
        <v>283666.58536999999</v>
      </c>
      <c r="T60" s="480">
        <f t="shared" si="6"/>
        <v>2582709.50862</v>
      </c>
      <c r="U60" s="147" t="s">
        <v>46</v>
      </c>
      <c r="V60" s="708"/>
      <c r="W60" s="127"/>
    </row>
    <row r="61" spans="1:23" s="114" customFormat="1" x14ac:dyDescent="0.2">
      <c r="A61" s="708"/>
      <c r="B61" s="147" t="s">
        <v>39</v>
      </c>
      <c r="C61" s="487">
        <v>1340</v>
      </c>
      <c r="D61" s="479">
        <v>6818.3591900000001</v>
      </c>
      <c r="E61" s="530">
        <f t="shared" si="7"/>
        <v>8158.3591900000001</v>
      </c>
      <c r="F61" s="479">
        <v>36195.219510000003</v>
      </c>
      <c r="G61" s="479">
        <v>1304997.64023</v>
      </c>
      <c r="H61" s="530">
        <f t="shared" si="8"/>
        <v>1341192.85974</v>
      </c>
      <c r="I61" s="479">
        <v>15845</v>
      </c>
      <c r="J61" s="486">
        <v>39904</v>
      </c>
      <c r="K61" s="479">
        <v>10004</v>
      </c>
      <c r="L61" s="530">
        <f t="shared" si="9"/>
        <v>65753</v>
      </c>
      <c r="M61" s="479">
        <v>881672.15827000001</v>
      </c>
      <c r="N61" s="479">
        <v>6984.92</v>
      </c>
      <c r="O61" s="479">
        <f t="shared" si="10"/>
        <v>2303761.2971999999</v>
      </c>
      <c r="P61" s="479">
        <v>273124.00189999997</v>
      </c>
      <c r="Q61" s="479">
        <v>36919</v>
      </c>
      <c r="R61" s="479">
        <v>10468</v>
      </c>
      <c r="S61" s="479">
        <f t="shared" si="11"/>
        <v>320511.00189999997</v>
      </c>
      <c r="T61" s="480">
        <f t="shared" si="6"/>
        <v>2624272.2990999999</v>
      </c>
      <c r="U61" s="147" t="s">
        <v>86</v>
      </c>
      <c r="V61" s="708"/>
      <c r="W61" s="127"/>
    </row>
    <row r="62" spans="1:23" s="114" customFormat="1" x14ac:dyDescent="0.2">
      <c r="A62" s="708"/>
      <c r="B62" s="147" t="s">
        <v>40</v>
      </c>
      <c r="C62" s="487">
        <v>1192</v>
      </c>
      <c r="D62" s="479">
        <v>6700.4176399999997</v>
      </c>
      <c r="E62" s="530">
        <f t="shared" si="7"/>
        <v>7892.4176399999997</v>
      </c>
      <c r="F62" s="479">
        <v>34814.067999999999</v>
      </c>
      <c r="G62" s="479">
        <v>1284184.28727</v>
      </c>
      <c r="H62" s="530">
        <f t="shared" si="8"/>
        <v>1318998.3552699999</v>
      </c>
      <c r="I62" s="479">
        <v>15968</v>
      </c>
      <c r="J62" s="486">
        <v>48438</v>
      </c>
      <c r="K62" s="479">
        <v>10002</v>
      </c>
      <c r="L62" s="530">
        <f t="shared" si="9"/>
        <v>74408</v>
      </c>
      <c r="M62" s="479">
        <v>871735.17732999998</v>
      </c>
      <c r="N62" s="479">
        <v>6860.92</v>
      </c>
      <c r="O62" s="479">
        <f t="shared" si="10"/>
        <v>2279894.8702399996</v>
      </c>
      <c r="P62" s="479">
        <v>262494.00451</v>
      </c>
      <c r="Q62" s="479">
        <v>40415</v>
      </c>
      <c r="R62" s="479">
        <v>10411</v>
      </c>
      <c r="S62" s="479">
        <f t="shared" si="11"/>
        <v>313320.00451</v>
      </c>
      <c r="T62" s="480">
        <f t="shared" si="6"/>
        <v>2593214.8747499995</v>
      </c>
      <c r="U62" s="147" t="s">
        <v>77</v>
      </c>
      <c r="V62" s="708"/>
      <c r="W62" s="127"/>
    </row>
    <row r="63" spans="1:23" s="114" customFormat="1" x14ac:dyDescent="0.2">
      <c r="A63" s="708"/>
      <c r="B63" s="147" t="s">
        <v>47</v>
      </c>
      <c r="C63" s="487">
        <v>2120</v>
      </c>
      <c r="D63" s="479">
        <v>6665.55044</v>
      </c>
      <c r="E63" s="530">
        <f t="shared" si="7"/>
        <v>8785.5504399999991</v>
      </c>
      <c r="F63" s="479">
        <v>39757.067499999997</v>
      </c>
      <c r="G63" s="479">
        <v>1255468.7193500001</v>
      </c>
      <c r="H63" s="530">
        <f t="shared" si="8"/>
        <v>1295225.78685</v>
      </c>
      <c r="I63" s="479">
        <v>14524</v>
      </c>
      <c r="J63" s="486">
        <v>49655</v>
      </c>
      <c r="K63" s="479">
        <v>10000</v>
      </c>
      <c r="L63" s="530">
        <f t="shared" si="9"/>
        <v>74179</v>
      </c>
      <c r="M63" s="479">
        <v>864873.22962</v>
      </c>
      <c r="N63" s="479">
        <v>6749.92</v>
      </c>
      <c r="O63" s="479">
        <f t="shared" si="10"/>
        <v>2249813.48691</v>
      </c>
      <c r="P63" s="479">
        <v>332622.00319000002</v>
      </c>
      <c r="Q63" s="479">
        <v>40410</v>
      </c>
      <c r="R63" s="479">
        <v>9770</v>
      </c>
      <c r="S63" s="479">
        <f t="shared" si="11"/>
        <v>382802.00319000002</v>
      </c>
      <c r="T63" s="480">
        <f t="shared" si="6"/>
        <v>2632615.4901000001</v>
      </c>
      <c r="U63" s="147" t="s">
        <v>47</v>
      </c>
      <c r="V63" s="708"/>
      <c r="W63" s="127"/>
    </row>
    <row r="64" spans="1:23" s="114" customFormat="1" x14ac:dyDescent="0.2">
      <c r="A64" s="708"/>
      <c r="B64" s="147" t="s">
        <v>42</v>
      </c>
      <c r="C64" s="487">
        <v>1847</v>
      </c>
      <c r="D64" s="479">
        <v>7399.5385900000001</v>
      </c>
      <c r="E64" s="530">
        <f t="shared" si="7"/>
        <v>9246.5385900000001</v>
      </c>
      <c r="F64" s="479">
        <v>38026.067499999997</v>
      </c>
      <c r="G64" s="479">
        <v>1242029.0610199999</v>
      </c>
      <c r="H64" s="530">
        <f t="shared" si="8"/>
        <v>1280055.1285199998</v>
      </c>
      <c r="I64" s="479">
        <v>14501</v>
      </c>
      <c r="J64" s="486">
        <v>49262</v>
      </c>
      <c r="K64" s="479">
        <v>9998</v>
      </c>
      <c r="L64" s="530">
        <f t="shared" si="9"/>
        <v>73761</v>
      </c>
      <c r="M64" s="479">
        <v>861932.28205000004</v>
      </c>
      <c r="N64" s="479">
        <v>6453.28</v>
      </c>
      <c r="O64" s="479">
        <f t="shared" si="10"/>
        <v>2231448.2291599996</v>
      </c>
      <c r="P64" s="479">
        <v>282608.00448</v>
      </c>
      <c r="Q64" s="479">
        <v>40405</v>
      </c>
      <c r="R64" s="479">
        <v>9707</v>
      </c>
      <c r="S64" s="479">
        <f t="shared" si="11"/>
        <v>332720.00448</v>
      </c>
      <c r="T64" s="480">
        <f t="shared" si="6"/>
        <v>2564168.2336399998</v>
      </c>
      <c r="U64" s="147" t="s">
        <v>42</v>
      </c>
      <c r="V64" s="708"/>
      <c r="W64" s="127"/>
    </row>
    <row r="65" spans="1:25" s="114" customFormat="1" x14ac:dyDescent="0.2">
      <c r="A65" s="708"/>
      <c r="B65" s="147" t="s">
        <v>43</v>
      </c>
      <c r="C65" s="487">
        <v>1780</v>
      </c>
      <c r="D65" s="479">
        <v>7742.007810000001</v>
      </c>
      <c r="E65" s="530">
        <f t="shared" si="7"/>
        <v>9522.007810000001</v>
      </c>
      <c r="F65" s="479">
        <v>40098.067499999997</v>
      </c>
      <c r="G65" s="479">
        <v>1239001.7639500001</v>
      </c>
      <c r="H65" s="530">
        <f t="shared" si="8"/>
        <v>1279099.8314499999</v>
      </c>
      <c r="I65" s="479">
        <v>14478</v>
      </c>
      <c r="J65" s="486">
        <v>49301</v>
      </c>
      <c r="K65" s="479">
        <v>9996</v>
      </c>
      <c r="L65" s="530">
        <f t="shared" si="9"/>
        <v>73775</v>
      </c>
      <c r="M65" s="479">
        <v>855380.33291</v>
      </c>
      <c r="N65" s="479">
        <v>6444.28</v>
      </c>
      <c r="O65" s="479">
        <f t="shared" si="10"/>
        <v>2224221.4521699999</v>
      </c>
      <c r="P65" s="479">
        <v>283180.00445000001</v>
      </c>
      <c r="Q65" s="479">
        <v>39593</v>
      </c>
      <c r="R65" s="479">
        <v>9685</v>
      </c>
      <c r="S65" s="479">
        <f t="shared" si="11"/>
        <v>332458.00445000001</v>
      </c>
      <c r="T65" s="480">
        <f t="shared" si="6"/>
        <v>2556679.4566199998</v>
      </c>
      <c r="U65" s="149" t="s">
        <v>48</v>
      </c>
      <c r="V65" s="708"/>
      <c r="W65" s="127"/>
    </row>
    <row r="66" spans="1:25" s="114" customFormat="1" x14ac:dyDescent="0.2">
      <c r="A66" s="708"/>
      <c r="B66" s="147" t="s">
        <v>44</v>
      </c>
      <c r="C66" s="487">
        <v>1783</v>
      </c>
      <c r="D66" s="479">
        <v>9341.7080000000005</v>
      </c>
      <c r="E66" s="530">
        <f t="shared" si="7"/>
        <v>11124.708000000001</v>
      </c>
      <c r="F66" s="479">
        <v>39871.067499999997</v>
      </c>
      <c r="G66" s="479">
        <v>1209782.6566999999</v>
      </c>
      <c r="H66" s="530">
        <f t="shared" si="8"/>
        <v>1249653.7241999998</v>
      </c>
      <c r="I66" s="479">
        <v>14310</v>
      </c>
      <c r="J66" s="486">
        <v>50426</v>
      </c>
      <c r="K66" s="479">
        <v>9993</v>
      </c>
      <c r="L66" s="530">
        <f t="shared" si="9"/>
        <v>74729</v>
      </c>
      <c r="M66" s="479">
        <v>853580.38560000004</v>
      </c>
      <c r="N66" s="479">
        <v>6324.28</v>
      </c>
      <c r="O66" s="479">
        <f t="shared" si="10"/>
        <v>2195412.0977999996</v>
      </c>
      <c r="P66" s="479">
        <v>300482.00455000001</v>
      </c>
      <c r="Q66" s="479">
        <v>38579</v>
      </c>
      <c r="R66" s="479">
        <v>9664</v>
      </c>
      <c r="S66" s="479">
        <f t="shared" si="11"/>
        <v>348725.00455000001</v>
      </c>
      <c r="T66" s="480">
        <f t="shared" si="6"/>
        <v>2544137.1023499998</v>
      </c>
      <c r="U66" s="149" t="s">
        <v>44</v>
      </c>
      <c r="V66" s="708"/>
      <c r="W66" s="127"/>
    </row>
    <row r="67" spans="1:25" s="114" customFormat="1" x14ac:dyDescent="0.2">
      <c r="A67" s="708"/>
      <c r="B67" s="147" t="s">
        <v>45</v>
      </c>
      <c r="C67" s="481">
        <v>1057</v>
      </c>
      <c r="D67" s="482">
        <v>9010.4379499999995</v>
      </c>
      <c r="E67" s="485">
        <f t="shared" si="7"/>
        <v>10067.43795</v>
      </c>
      <c r="F67" s="482">
        <v>39986.067499999997</v>
      </c>
      <c r="G67" s="482">
        <v>1181988.2312399999</v>
      </c>
      <c r="H67" s="485">
        <f t="shared" si="8"/>
        <v>1221974.2987399998</v>
      </c>
      <c r="I67" s="482">
        <v>14288</v>
      </c>
      <c r="J67" s="484">
        <v>52987</v>
      </c>
      <c r="K67" s="482">
        <v>992</v>
      </c>
      <c r="L67" s="485">
        <f t="shared" si="9"/>
        <v>68267</v>
      </c>
      <c r="M67" s="482">
        <v>860162.43671000004</v>
      </c>
      <c r="N67" s="482">
        <v>6165.28</v>
      </c>
      <c r="O67" s="482">
        <f t="shared" si="10"/>
        <v>2166636.4533999995</v>
      </c>
      <c r="P67" s="482">
        <v>295990.04835</v>
      </c>
      <c r="Q67" s="482">
        <v>45615</v>
      </c>
      <c r="R67" s="482">
        <v>9669</v>
      </c>
      <c r="S67" s="482">
        <f t="shared" si="11"/>
        <v>351274.04835</v>
      </c>
      <c r="T67" s="485">
        <f t="shared" si="6"/>
        <v>2517910.5017499994</v>
      </c>
      <c r="U67" s="228" t="s">
        <v>45</v>
      </c>
      <c r="V67" s="708"/>
      <c r="W67" s="127"/>
    </row>
    <row r="68" spans="1:25" s="114" customFormat="1" x14ac:dyDescent="0.2">
      <c r="A68" s="707">
        <v>2011</v>
      </c>
      <c r="B68" s="146" t="s">
        <v>34</v>
      </c>
      <c r="C68" s="487">
        <v>1099</v>
      </c>
      <c r="D68" s="479">
        <v>8248.9088300000003</v>
      </c>
      <c r="E68" s="530">
        <f t="shared" si="7"/>
        <v>9347.9088300000003</v>
      </c>
      <c r="F68" s="410">
        <v>39289.067499999997</v>
      </c>
      <c r="G68" s="410">
        <v>1158108.46331</v>
      </c>
      <c r="H68" s="530">
        <f t="shared" si="8"/>
        <v>1197397.5308099999</v>
      </c>
      <c r="I68" s="410">
        <v>14268</v>
      </c>
      <c r="J68" s="417">
        <v>50279</v>
      </c>
      <c r="K68" s="410">
        <v>991</v>
      </c>
      <c r="L68" s="530">
        <f t="shared" si="9"/>
        <v>65538</v>
      </c>
      <c r="M68" s="410">
        <v>838241</v>
      </c>
      <c r="N68" s="410">
        <v>5782.28</v>
      </c>
      <c r="O68" s="479">
        <f t="shared" si="10"/>
        <v>2116306.7196399998</v>
      </c>
      <c r="P68" s="479">
        <v>300659.04829000001</v>
      </c>
      <c r="Q68" s="479">
        <v>38266</v>
      </c>
      <c r="R68" s="479">
        <v>9506</v>
      </c>
      <c r="S68" s="479">
        <f t="shared" si="11"/>
        <v>348431.04829000001</v>
      </c>
      <c r="T68" s="480">
        <f t="shared" si="6"/>
        <v>2464737.7679299996</v>
      </c>
      <c r="U68" s="224" t="s">
        <v>34</v>
      </c>
      <c r="V68" s="707">
        <v>2011</v>
      </c>
      <c r="W68" s="127"/>
    </row>
    <row r="69" spans="1:25" s="114" customFormat="1" x14ac:dyDescent="0.2">
      <c r="A69" s="708"/>
      <c r="B69" s="147" t="s">
        <v>35</v>
      </c>
      <c r="C69" s="487">
        <v>1079</v>
      </c>
      <c r="D69" s="479">
        <v>7065.1631200000011</v>
      </c>
      <c r="E69" s="530">
        <f t="shared" si="7"/>
        <v>8144.1631200000011</v>
      </c>
      <c r="F69" s="410">
        <v>43234.067499999997</v>
      </c>
      <c r="G69" s="410">
        <v>1154929.1780099999</v>
      </c>
      <c r="H69" s="530">
        <f t="shared" si="8"/>
        <v>1198163.2455099998</v>
      </c>
      <c r="I69" s="410">
        <v>14252</v>
      </c>
      <c r="J69" s="417">
        <v>51340</v>
      </c>
      <c r="K69" s="410">
        <v>990</v>
      </c>
      <c r="L69" s="530">
        <f t="shared" si="9"/>
        <v>66582</v>
      </c>
      <c r="M69" s="410">
        <v>836475</v>
      </c>
      <c r="N69" s="410">
        <v>5647.28</v>
      </c>
      <c r="O69" s="479">
        <f t="shared" si="10"/>
        <v>2115011.6886299993</v>
      </c>
      <c r="P69" s="479">
        <v>297408.08604999998</v>
      </c>
      <c r="Q69" s="479">
        <v>40455</v>
      </c>
      <c r="R69" s="479">
        <v>9438</v>
      </c>
      <c r="S69" s="479">
        <f t="shared" si="11"/>
        <v>347301.08604999998</v>
      </c>
      <c r="T69" s="480">
        <f t="shared" si="6"/>
        <v>2462312.7746799993</v>
      </c>
      <c r="U69" s="147" t="s">
        <v>35</v>
      </c>
      <c r="V69" s="708"/>
      <c r="W69" s="127"/>
    </row>
    <row r="70" spans="1:25" s="114" customFormat="1" x14ac:dyDescent="0.2">
      <c r="A70" s="708"/>
      <c r="B70" s="147" t="s">
        <v>36</v>
      </c>
      <c r="C70" s="487">
        <v>2582</v>
      </c>
      <c r="D70" s="479">
        <v>8560.1740500000014</v>
      </c>
      <c r="E70" s="530">
        <f t="shared" si="7"/>
        <v>11142.174050000001</v>
      </c>
      <c r="F70" s="410">
        <v>53214.962679999997</v>
      </c>
      <c r="G70" s="410">
        <v>1100580.7495199998</v>
      </c>
      <c r="H70" s="530">
        <f t="shared" si="8"/>
        <v>1153795.7122</v>
      </c>
      <c r="I70" s="410">
        <v>14239</v>
      </c>
      <c r="J70" s="410">
        <v>56008.6</v>
      </c>
      <c r="K70" s="410">
        <v>1016</v>
      </c>
      <c r="L70" s="530">
        <f t="shared" si="9"/>
        <v>71263.600000000006</v>
      </c>
      <c r="M70" s="410">
        <v>835076</v>
      </c>
      <c r="N70" s="410">
        <v>5946.3770599999998</v>
      </c>
      <c r="O70" s="479">
        <f t="shared" si="10"/>
        <v>2077223.8633100002</v>
      </c>
      <c r="P70" s="479">
        <v>347137.05093999999</v>
      </c>
      <c r="Q70" s="479">
        <v>40479</v>
      </c>
      <c r="R70" s="479">
        <v>9461</v>
      </c>
      <c r="S70" s="479">
        <f t="shared" si="11"/>
        <v>397077.05093999999</v>
      </c>
      <c r="T70" s="480">
        <f t="shared" si="6"/>
        <v>2474300.9142500004</v>
      </c>
      <c r="U70" s="147" t="s">
        <v>36</v>
      </c>
      <c r="V70" s="708"/>
      <c r="W70" s="127"/>
      <c r="Y70" s="126"/>
    </row>
    <row r="71" spans="1:25" s="114" customFormat="1" x14ac:dyDescent="0.2">
      <c r="A71" s="708"/>
      <c r="B71" s="147" t="s">
        <v>37</v>
      </c>
      <c r="C71" s="487">
        <v>2632</v>
      </c>
      <c r="D71" s="479">
        <v>8535.8485000000001</v>
      </c>
      <c r="E71" s="530">
        <f t="shared" si="7"/>
        <v>11167.8485</v>
      </c>
      <c r="F71" s="410">
        <v>54058.962679999997</v>
      </c>
      <c r="G71" s="410">
        <v>1101609.5243299999</v>
      </c>
      <c r="H71" s="530">
        <f t="shared" si="8"/>
        <v>1155668.4870099998</v>
      </c>
      <c r="I71" s="410">
        <v>14422</v>
      </c>
      <c r="J71" s="410">
        <v>55897.599999999999</v>
      </c>
      <c r="K71" s="410">
        <v>827</v>
      </c>
      <c r="L71" s="530">
        <f t="shared" si="9"/>
        <v>71146.600000000006</v>
      </c>
      <c r="M71" s="410">
        <v>832682</v>
      </c>
      <c r="N71" s="410">
        <v>5923.3770599999998</v>
      </c>
      <c r="O71" s="479">
        <f t="shared" si="10"/>
        <v>2076588.3125700001</v>
      </c>
      <c r="P71" s="479">
        <v>347175.05226999999</v>
      </c>
      <c r="Q71" s="479">
        <v>40472</v>
      </c>
      <c r="R71" s="479">
        <v>9682</v>
      </c>
      <c r="S71" s="479">
        <f t="shared" si="11"/>
        <v>397329.05226999999</v>
      </c>
      <c r="T71" s="480">
        <f t="shared" si="6"/>
        <v>2473917.3648399999</v>
      </c>
      <c r="U71" s="147" t="s">
        <v>37</v>
      </c>
      <c r="V71" s="708"/>
      <c r="W71" s="127"/>
      <c r="Y71" s="126"/>
    </row>
    <row r="72" spans="1:25" s="114" customFormat="1" x14ac:dyDescent="0.2">
      <c r="A72" s="708"/>
      <c r="B72" s="147" t="s">
        <v>46</v>
      </c>
      <c r="C72" s="487">
        <v>2582</v>
      </c>
      <c r="D72" s="479">
        <v>8330.5510900000008</v>
      </c>
      <c r="E72" s="530">
        <f t="shared" si="7"/>
        <v>10912.551090000001</v>
      </c>
      <c r="F72" s="410">
        <v>54074.962679999997</v>
      </c>
      <c r="G72" s="410">
        <v>1101059.7035299998</v>
      </c>
      <c r="H72" s="530">
        <f t="shared" si="8"/>
        <v>1155134.6662099999</v>
      </c>
      <c r="I72" s="410">
        <v>14128</v>
      </c>
      <c r="J72" s="410">
        <v>56382.6</v>
      </c>
      <c r="K72" s="410">
        <v>825</v>
      </c>
      <c r="L72" s="530">
        <f t="shared" si="9"/>
        <v>71335.600000000006</v>
      </c>
      <c r="M72" s="410">
        <v>839359</v>
      </c>
      <c r="N72" s="410">
        <v>5714.3770599999998</v>
      </c>
      <c r="O72" s="479">
        <f t="shared" si="10"/>
        <v>2082456.1943600001</v>
      </c>
      <c r="P72" s="479">
        <v>351845.05233999999</v>
      </c>
      <c r="Q72" s="479">
        <v>43408.2</v>
      </c>
      <c r="R72" s="479">
        <v>9863</v>
      </c>
      <c r="S72" s="479">
        <f t="shared" si="11"/>
        <v>405116.25234000001</v>
      </c>
      <c r="T72" s="480">
        <f t="shared" si="6"/>
        <v>2487572.4467000002</v>
      </c>
      <c r="U72" s="147" t="s">
        <v>46</v>
      </c>
      <c r="V72" s="708"/>
      <c r="W72" s="127"/>
      <c r="Y72" s="126"/>
    </row>
    <row r="73" spans="1:25" s="114" customFormat="1" x14ac:dyDescent="0.2">
      <c r="A73" s="708"/>
      <c r="B73" s="147" t="s">
        <v>39</v>
      </c>
      <c r="C73" s="487">
        <v>4004</v>
      </c>
      <c r="D73" s="479">
        <v>8075.5949000000001</v>
      </c>
      <c r="E73" s="530">
        <f t="shared" si="7"/>
        <v>12079.5949</v>
      </c>
      <c r="F73" s="410">
        <v>51724.962679999997</v>
      </c>
      <c r="G73" s="410">
        <v>1036941.31316</v>
      </c>
      <c r="H73" s="530">
        <f t="shared" si="8"/>
        <v>1088666.27584</v>
      </c>
      <c r="I73" s="410">
        <v>26365</v>
      </c>
      <c r="J73" s="410">
        <v>56926.6</v>
      </c>
      <c r="K73" s="410">
        <v>822</v>
      </c>
      <c r="L73" s="530">
        <f t="shared" si="9"/>
        <v>84113.600000000006</v>
      </c>
      <c r="M73" s="410">
        <v>852313</v>
      </c>
      <c r="N73" s="410">
        <v>5655.3770599999998</v>
      </c>
      <c r="O73" s="479">
        <f t="shared" si="10"/>
        <v>2042827.8478000001</v>
      </c>
      <c r="P73" s="479">
        <v>335313.05232000002</v>
      </c>
      <c r="Q73" s="479">
        <v>43297.2</v>
      </c>
      <c r="R73" s="479">
        <v>9770</v>
      </c>
      <c r="S73" s="479">
        <f t="shared" si="11"/>
        <v>388380.25232000003</v>
      </c>
      <c r="T73" s="480">
        <f t="shared" si="6"/>
        <v>2431208.1001200001</v>
      </c>
      <c r="U73" s="147" t="s">
        <v>86</v>
      </c>
      <c r="V73" s="708"/>
      <c r="W73" s="127"/>
      <c r="Y73" s="126"/>
    </row>
    <row r="74" spans="1:25" s="114" customFormat="1" x14ac:dyDescent="0.2">
      <c r="A74" s="708"/>
      <c r="B74" s="147" t="s">
        <v>40</v>
      </c>
      <c r="C74" s="487">
        <v>4852</v>
      </c>
      <c r="D74" s="479">
        <v>8209.9138800000001</v>
      </c>
      <c r="E74" s="530">
        <f t="shared" si="7"/>
        <v>13061.91388</v>
      </c>
      <c r="F74" s="410">
        <v>50699.067499999997</v>
      </c>
      <c r="G74" s="410">
        <v>1028804.1317500001</v>
      </c>
      <c r="H74" s="530">
        <f t="shared" si="8"/>
        <v>1079503.1992500001</v>
      </c>
      <c r="I74" s="410">
        <v>25350</v>
      </c>
      <c r="J74" s="410">
        <v>56570.6</v>
      </c>
      <c r="K74" s="410">
        <v>820</v>
      </c>
      <c r="L74" s="530">
        <f t="shared" si="9"/>
        <v>82740.600000000006</v>
      </c>
      <c r="M74" s="410">
        <v>851016</v>
      </c>
      <c r="N74" s="410">
        <v>5485.3770599999998</v>
      </c>
      <c r="O74" s="479">
        <f t="shared" si="10"/>
        <v>2031807.0901900001</v>
      </c>
      <c r="P74" s="479">
        <v>353315.05233999999</v>
      </c>
      <c r="Q74" s="479">
        <v>43437.2</v>
      </c>
      <c r="R74" s="479">
        <v>9699</v>
      </c>
      <c r="S74" s="479">
        <f t="shared" si="11"/>
        <v>406451.25234000001</v>
      </c>
      <c r="T74" s="480">
        <f t="shared" si="6"/>
        <v>2438258.34253</v>
      </c>
      <c r="U74" s="147" t="s">
        <v>77</v>
      </c>
      <c r="V74" s="708"/>
      <c r="W74" s="127"/>
      <c r="Y74" s="126"/>
    </row>
    <row r="75" spans="1:25" s="114" customFormat="1" x14ac:dyDescent="0.2">
      <c r="A75" s="708"/>
      <c r="B75" s="147" t="s">
        <v>47</v>
      </c>
      <c r="C75" s="487">
        <v>4261</v>
      </c>
      <c r="D75" s="479">
        <v>7497.5530500000004</v>
      </c>
      <c r="E75" s="530">
        <f t="shared" si="7"/>
        <v>11758.55305</v>
      </c>
      <c r="F75" s="410">
        <v>46425.067499999997</v>
      </c>
      <c r="G75" s="410">
        <v>1005940.78044</v>
      </c>
      <c r="H75" s="530">
        <f t="shared" si="8"/>
        <v>1052365.84794</v>
      </c>
      <c r="I75" s="410">
        <v>38441</v>
      </c>
      <c r="J75" s="410">
        <v>49695.6</v>
      </c>
      <c r="K75" s="410">
        <v>817</v>
      </c>
      <c r="L75" s="530">
        <f t="shared" si="9"/>
        <v>88953.600000000006</v>
      </c>
      <c r="M75" s="410">
        <v>844890</v>
      </c>
      <c r="N75" s="410">
        <v>6009.3770599999998</v>
      </c>
      <c r="O75" s="479">
        <f t="shared" si="10"/>
        <v>2003977.3780500002</v>
      </c>
      <c r="P75" s="479">
        <v>430564.05374</v>
      </c>
      <c r="Q75" s="479">
        <v>44897.2</v>
      </c>
      <c r="R75" s="479">
        <v>8819</v>
      </c>
      <c r="S75" s="479">
        <f t="shared" si="11"/>
        <v>484280.25374000001</v>
      </c>
      <c r="T75" s="480">
        <f t="shared" si="6"/>
        <v>2488257.63179</v>
      </c>
      <c r="U75" s="147" t="s">
        <v>47</v>
      </c>
      <c r="V75" s="708"/>
      <c r="W75" s="127"/>
      <c r="Y75" s="126"/>
    </row>
    <row r="76" spans="1:25" s="114" customFormat="1" x14ac:dyDescent="0.2">
      <c r="A76" s="708"/>
      <c r="B76" s="147" t="s">
        <v>42</v>
      </c>
      <c r="C76" s="487">
        <v>7176</v>
      </c>
      <c r="D76" s="479">
        <v>7609.8549000000003</v>
      </c>
      <c r="E76" s="530">
        <f t="shared" si="7"/>
        <v>14785.8549</v>
      </c>
      <c r="F76" s="410">
        <v>45708</v>
      </c>
      <c r="G76" s="410">
        <v>960914.90007000009</v>
      </c>
      <c r="H76" s="530">
        <f t="shared" si="8"/>
        <v>1006622.9000700001</v>
      </c>
      <c r="I76" s="410">
        <v>38423</v>
      </c>
      <c r="J76" s="410">
        <v>48523.6</v>
      </c>
      <c r="K76" s="410">
        <v>815</v>
      </c>
      <c r="L76" s="530">
        <f t="shared" si="9"/>
        <v>87761.600000000006</v>
      </c>
      <c r="M76" s="410">
        <v>841128</v>
      </c>
      <c r="N76" s="410">
        <v>6210.4052499999998</v>
      </c>
      <c r="O76" s="479">
        <f t="shared" si="10"/>
        <v>1956508.7602200003</v>
      </c>
      <c r="P76" s="479">
        <v>440596.00448</v>
      </c>
      <c r="Q76" s="479">
        <v>47639.199999999997</v>
      </c>
      <c r="R76" s="479">
        <v>8980</v>
      </c>
      <c r="S76" s="479">
        <f t="shared" si="11"/>
        <v>497215.20448000001</v>
      </c>
      <c r="T76" s="480">
        <f t="shared" ref="T76:T107" si="12">O76+S76</f>
        <v>2453723.9647000004</v>
      </c>
      <c r="U76" s="147" t="s">
        <v>42</v>
      </c>
      <c r="V76" s="708"/>
      <c r="W76" s="127"/>
      <c r="Y76" s="126"/>
    </row>
    <row r="77" spans="1:25" s="114" customFormat="1" x14ac:dyDescent="0.2">
      <c r="A77" s="708"/>
      <c r="B77" s="147" t="s">
        <v>43</v>
      </c>
      <c r="C77" s="487">
        <v>4265</v>
      </c>
      <c r="D77" s="479">
        <v>7635.089750000001</v>
      </c>
      <c r="E77" s="530">
        <f t="shared" si="7"/>
        <v>11900.089750000001</v>
      </c>
      <c r="F77" s="410">
        <v>45519</v>
      </c>
      <c r="G77" s="410">
        <v>944438.82145000005</v>
      </c>
      <c r="H77" s="530">
        <f t="shared" si="8"/>
        <v>989957.82145000005</v>
      </c>
      <c r="I77" s="410">
        <v>37324</v>
      </c>
      <c r="J77" s="410">
        <v>47307.6</v>
      </c>
      <c r="K77" s="410">
        <v>812</v>
      </c>
      <c r="L77" s="530">
        <f t="shared" si="9"/>
        <v>85443.6</v>
      </c>
      <c r="M77" s="410">
        <v>838583</v>
      </c>
      <c r="N77" s="410">
        <v>6058.461150000001</v>
      </c>
      <c r="O77" s="479">
        <f t="shared" si="10"/>
        <v>1931942.9723500002</v>
      </c>
      <c r="P77" s="479">
        <v>429483.00440999999</v>
      </c>
      <c r="Q77" s="479">
        <v>52282.2</v>
      </c>
      <c r="R77" s="479">
        <v>9107</v>
      </c>
      <c r="S77" s="479">
        <f t="shared" si="11"/>
        <v>490872.20441000001</v>
      </c>
      <c r="T77" s="480">
        <f t="shared" si="12"/>
        <v>2422815.1767600002</v>
      </c>
      <c r="U77" s="149" t="s">
        <v>48</v>
      </c>
      <c r="V77" s="708"/>
      <c r="W77" s="127"/>
      <c r="Y77" s="126"/>
    </row>
    <row r="78" spans="1:25" s="114" customFormat="1" x14ac:dyDescent="0.2">
      <c r="A78" s="708"/>
      <c r="B78" s="147" t="s">
        <v>44</v>
      </c>
      <c r="C78" s="487">
        <v>4319</v>
      </c>
      <c r="D78" s="479">
        <v>7496.04205</v>
      </c>
      <c r="E78" s="530">
        <f t="shared" si="7"/>
        <v>11815.04205</v>
      </c>
      <c r="F78" s="410">
        <v>42600</v>
      </c>
      <c r="G78" s="410">
        <v>955058.70790000004</v>
      </c>
      <c r="H78" s="530">
        <f t="shared" si="8"/>
        <v>997658.70790000004</v>
      </c>
      <c r="I78" s="410">
        <v>36853</v>
      </c>
      <c r="J78" s="410">
        <v>51421.599999999999</v>
      </c>
      <c r="K78" s="410">
        <v>810</v>
      </c>
      <c r="L78" s="530">
        <f t="shared" si="9"/>
        <v>89084.6</v>
      </c>
      <c r="M78" s="410">
        <v>837629</v>
      </c>
      <c r="N78" s="410">
        <v>5806.461150000001</v>
      </c>
      <c r="O78" s="479">
        <f t="shared" si="10"/>
        <v>1941993.8111000003</v>
      </c>
      <c r="P78" s="479">
        <v>394086.00452000002</v>
      </c>
      <c r="Q78" s="479">
        <v>52470.2</v>
      </c>
      <c r="R78" s="479">
        <v>9087</v>
      </c>
      <c r="S78" s="479">
        <f t="shared" si="11"/>
        <v>455643.20452000003</v>
      </c>
      <c r="T78" s="480">
        <f t="shared" si="12"/>
        <v>2397637.0156200002</v>
      </c>
      <c r="U78" s="149" t="s">
        <v>44</v>
      </c>
      <c r="V78" s="708"/>
      <c r="W78" s="127"/>
      <c r="Y78" s="126"/>
    </row>
    <row r="79" spans="1:25" s="114" customFormat="1" x14ac:dyDescent="0.2">
      <c r="A79" s="709"/>
      <c r="B79" s="148" t="s">
        <v>45</v>
      </c>
      <c r="C79" s="481">
        <v>6552</v>
      </c>
      <c r="D79" s="482">
        <v>10440.31114</v>
      </c>
      <c r="E79" s="485">
        <f t="shared" si="7"/>
        <v>16992.311139999998</v>
      </c>
      <c r="F79" s="414">
        <v>47207</v>
      </c>
      <c r="G79" s="414">
        <v>926570.13788000005</v>
      </c>
      <c r="H79" s="485">
        <f t="shared" si="8"/>
        <v>973777.13788000005</v>
      </c>
      <c r="I79" s="414">
        <v>57239</v>
      </c>
      <c r="J79" s="414">
        <v>58264.6</v>
      </c>
      <c r="K79" s="414">
        <v>9807</v>
      </c>
      <c r="L79" s="485">
        <f t="shared" si="9"/>
        <v>125310.6</v>
      </c>
      <c r="M79" s="414">
        <v>829721</v>
      </c>
      <c r="N79" s="414">
        <v>5845.4892</v>
      </c>
      <c r="O79" s="482">
        <f t="shared" si="10"/>
        <v>1951646.53822</v>
      </c>
      <c r="P79" s="482">
        <v>347490.00458000001</v>
      </c>
      <c r="Q79" s="482">
        <v>49696.2</v>
      </c>
      <c r="R79" s="482">
        <v>10286</v>
      </c>
      <c r="S79" s="482">
        <f t="shared" si="11"/>
        <v>407472.20458000002</v>
      </c>
      <c r="T79" s="485">
        <f t="shared" si="12"/>
        <v>2359118.7428000001</v>
      </c>
      <c r="U79" s="151" t="s">
        <v>45</v>
      </c>
      <c r="V79" s="709"/>
      <c r="W79" s="127"/>
      <c r="Y79" s="126"/>
    </row>
    <row r="80" spans="1:25" s="114" customFormat="1" x14ac:dyDescent="0.2">
      <c r="A80" s="707">
        <v>2012</v>
      </c>
      <c r="B80" s="146" t="s">
        <v>34</v>
      </c>
      <c r="C80" s="487">
        <v>6673.3289999999997</v>
      </c>
      <c r="D80" s="479">
        <v>3302.2650699999999</v>
      </c>
      <c r="E80" s="530">
        <f t="shared" si="7"/>
        <v>9975.5940699999992</v>
      </c>
      <c r="F80" s="479">
        <v>46779</v>
      </c>
      <c r="G80" s="479">
        <v>913267.06965999992</v>
      </c>
      <c r="H80" s="530">
        <f t="shared" si="8"/>
        <v>960046.06965999992</v>
      </c>
      <c r="I80" s="479">
        <v>62563</v>
      </c>
      <c r="J80" s="410">
        <v>59407.6</v>
      </c>
      <c r="K80" s="479">
        <v>9805</v>
      </c>
      <c r="L80" s="530">
        <f t="shared" si="9"/>
        <v>131775.6</v>
      </c>
      <c r="M80" s="479">
        <v>828060</v>
      </c>
      <c r="N80" s="479">
        <v>5796.68174</v>
      </c>
      <c r="O80" s="479">
        <f t="shared" si="10"/>
        <v>1935653.9454699999</v>
      </c>
      <c r="P80" s="479">
        <v>336047.00455000001</v>
      </c>
      <c r="Q80" s="479">
        <v>54568.2</v>
      </c>
      <c r="R80" s="479">
        <v>10378</v>
      </c>
      <c r="S80" s="479">
        <f t="shared" si="11"/>
        <v>400993.20455000002</v>
      </c>
      <c r="T80" s="480">
        <f t="shared" si="12"/>
        <v>2336647.1500200001</v>
      </c>
      <c r="U80" s="150" t="s">
        <v>34</v>
      </c>
      <c r="V80" s="707">
        <v>2012</v>
      </c>
      <c r="W80" s="127"/>
      <c r="Y80" s="126"/>
    </row>
    <row r="81" spans="1:25" s="114" customFormat="1" x14ac:dyDescent="0.2">
      <c r="A81" s="708"/>
      <c r="B81" s="147" t="s">
        <v>35</v>
      </c>
      <c r="C81" s="487">
        <v>6554</v>
      </c>
      <c r="D81" s="479">
        <v>3570.5083</v>
      </c>
      <c r="E81" s="530">
        <f t="shared" si="7"/>
        <v>10124.5083</v>
      </c>
      <c r="F81" s="479">
        <v>49192</v>
      </c>
      <c r="G81" s="479">
        <v>914185.35537999996</v>
      </c>
      <c r="H81" s="530">
        <f t="shared" si="8"/>
        <v>963377.35537999996</v>
      </c>
      <c r="I81" s="479">
        <v>61666.925000000003</v>
      </c>
      <c r="J81" s="410">
        <v>58425.599999999999</v>
      </c>
      <c r="K81" s="479">
        <v>9802</v>
      </c>
      <c r="L81" s="530">
        <f t="shared" si="9"/>
        <v>129894.52499999999</v>
      </c>
      <c r="M81" s="479">
        <v>821911</v>
      </c>
      <c r="N81" s="479">
        <v>5617.938689999999</v>
      </c>
      <c r="O81" s="479">
        <f t="shared" si="10"/>
        <v>1930925.3273699998</v>
      </c>
      <c r="P81" s="479">
        <v>338194.00449999998</v>
      </c>
      <c r="Q81" s="479">
        <v>56153.2</v>
      </c>
      <c r="R81" s="479">
        <v>10308</v>
      </c>
      <c r="S81" s="479">
        <f t="shared" si="11"/>
        <v>404655.20449999999</v>
      </c>
      <c r="T81" s="480">
        <f t="shared" si="12"/>
        <v>2335580.5318700001</v>
      </c>
      <c r="U81" s="147" t="s">
        <v>35</v>
      </c>
      <c r="V81" s="708"/>
      <c r="W81" s="127"/>
      <c r="Y81" s="126"/>
    </row>
    <row r="82" spans="1:25" s="114" customFormat="1" x14ac:dyDescent="0.2">
      <c r="A82" s="708"/>
      <c r="B82" s="147" t="s">
        <v>36</v>
      </c>
      <c r="C82" s="487">
        <v>6513.9875000000002</v>
      </c>
      <c r="D82" s="479">
        <v>10647.013940000001</v>
      </c>
      <c r="E82" s="530">
        <f t="shared" si="7"/>
        <v>17161.00144</v>
      </c>
      <c r="F82" s="479">
        <v>53166</v>
      </c>
      <c r="G82" s="479">
        <v>920993.1368199999</v>
      </c>
      <c r="H82" s="530">
        <f t="shared" si="8"/>
        <v>974159.1368199999</v>
      </c>
      <c r="I82" s="479">
        <v>69015.752999999997</v>
      </c>
      <c r="J82" s="410">
        <v>57556.6</v>
      </c>
      <c r="K82" s="479">
        <v>9800</v>
      </c>
      <c r="L82" s="530">
        <f t="shared" si="9"/>
        <v>136372.353</v>
      </c>
      <c r="M82" s="479">
        <v>824336</v>
      </c>
      <c r="N82" s="479">
        <v>5476.9769499999984</v>
      </c>
      <c r="O82" s="479">
        <f t="shared" si="10"/>
        <v>1957505.4682100001</v>
      </c>
      <c r="P82" s="479">
        <v>331611.00452000002</v>
      </c>
      <c r="Q82" s="479">
        <v>50085.2</v>
      </c>
      <c r="R82" s="479">
        <v>10350</v>
      </c>
      <c r="S82" s="479">
        <f t="shared" si="11"/>
        <v>392046.20452000003</v>
      </c>
      <c r="T82" s="480">
        <f t="shared" si="12"/>
        <v>2349551.6727300002</v>
      </c>
      <c r="U82" s="147" t="s">
        <v>36</v>
      </c>
      <c r="V82" s="708"/>
      <c r="W82" s="127"/>
      <c r="Y82" s="126"/>
    </row>
    <row r="83" spans="1:25" s="114" customFormat="1" x14ac:dyDescent="0.2">
      <c r="A83" s="708"/>
      <c r="B83" s="147" t="s">
        <v>37</v>
      </c>
      <c r="C83" s="487">
        <v>6810.7109499999997</v>
      </c>
      <c r="D83" s="479">
        <v>3406.3928499999997</v>
      </c>
      <c r="E83" s="530">
        <f t="shared" si="7"/>
        <v>10217.103799999999</v>
      </c>
      <c r="F83" s="479">
        <v>54509.991000000002</v>
      </c>
      <c r="G83" s="479">
        <v>924885.02382999996</v>
      </c>
      <c r="H83" s="530">
        <f t="shared" si="8"/>
        <v>979395.01483</v>
      </c>
      <c r="I83" s="479">
        <v>72735.087010000003</v>
      </c>
      <c r="J83" s="410">
        <v>57170.6</v>
      </c>
      <c r="K83" s="479">
        <v>9797</v>
      </c>
      <c r="L83" s="530">
        <f t="shared" si="9"/>
        <v>139702.68700999999</v>
      </c>
      <c r="M83" s="479">
        <v>824532</v>
      </c>
      <c r="N83" s="479">
        <v>5498.2155700000003</v>
      </c>
      <c r="O83" s="479">
        <f t="shared" si="10"/>
        <v>1959345.0212099999</v>
      </c>
      <c r="P83" s="479">
        <v>302730.00452999998</v>
      </c>
      <c r="Q83" s="479">
        <v>54653.2</v>
      </c>
      <c r="R83" s="479">
        <v>10808</v>
      </c>
      <c r="S83" s="479">
        <f t="shared" si="11"/>
        <v>368191.20452999999</v>
      </c>
      <c r="T83" s="480">
        <f t="shared" si="12"/>
        <v>2327536.2257399997</v>
      </c>
      <c r="U83" s="147" t="s">
        <v>37</v>
      </c>
      <c r="V83" s="708"/>
      <c r="W83" s="127"/>
      <c r="Y83" s="126"/>
    </row>
    <row r="84" spans="1:25" s="114" customFormat="1" x14ac:dyDescent="0.2">
      <c r="A84" s="708"/>
      <c r="B84" s="147" t="s">
        <v>46</v>
      </c>
      <c r="C84" s="487">
        <v>6758.2502899999999</v>
      </c>
      <c r="D84" s="479">
        <v>3405.4713400000001</v>
      </c>
      <c r="E84" s="530">
        <f t="shared" si="7"/>
        <v>10163.72163</v>
      </c>
      <c r="F84" s="479">
        <v>51967</v>
      </c>
      <c r="G84" s="479">
        <v>925232.44820999994</v>
      </c>
      <c r="H84" s="530">
        <f t="shared" si="8"/>
        <v>977199.44820999994</v>
      </c>
      <c r="I84" s="479">
        <v>64354</v>
      </c>
      <c r="J84" s="410">
        <v>57661.599999999999</v>
      </c>
      <c r="K84" s="479">
        <v>9796</v>
      </c>
      <c r="L84" s="530">
        <f t="shared" si="9"/>
        <v>131811.6</v>
      </c>
      <c r="M84" s="479">
        <v>824991</v>
      </c>
      <c r="N84" s="479">
        <v>5405.3362400000005</v>
      </c>
      <c r="O84" s="479">
        <f t="shared" si="10"/>
        <v>1949571.1060800001</v>
      </c>
      <c r="P84" s="479">
        <v>310553.00465000002</v>
      </c>
      <c r="Q84" s="479">
        <v>56316.2</v>
      </c>
      <c r="R84" s="479">
        <v>11072</v>
      </c>
      <c r="S84" s="479">
        <f t="shared" si="11"/>
        <v>377941.20465000003</v>
      </c>
      <c r="T84" s="480">
        <f t="shared" si="12"/>
        <v>2327512.31073</v>
      </c>
      <c r="U84" s="147" t="s">
        <v>46</v>
      </c>
      <c r="V84" s="708"/>
      <c r="W84" s="127"/>
      <c r="Y84" s="126"/>
    </row>
    <row r="85" spans="1:25" s="114" customFormat="1" x14ac:dyDescent="0.2">
      <c r="A85" s="708"/>
      <c r="B85" s="147" t="s">
        <v>39</v>
      </c>
      <c r="C85" s="487">
        <v>6571.2502899999999</v>
      </c>
      <c r="D85" s="479">
        <v>10016.97703</v>
      </c>
      <c r="E85" s="530">
        <f t="shared" si="7"/>
        <v>16588.227319999998</v>
      </c>
      <c r="F85" s="479">
        <v>50735</v>
      </c>
      <c r="G85" s="479">
        <v>919600.02558000002</v>
      </c>
      <c r="H85" s="530">
        <f t="shared" si="8"/>
        <v>970335.02558000002</v>
      </c>
      <c r="I85" s="479">
        <v>60904</v>
      </c>
      <c r="J85" s="410">
        <v>58262.6</v>
      </c>
      <c r="K85" s="479">
        <v>9794</v>
      </c>
      <c r="L85" s="530">
        <f t="shared" si="9"/>
        <v>128960.6</v>
      </c>
      <c r="M85" s="479">
        <v>826014</v>
      </c>
      <c r="N85" s="479">
        <v>5260.5469499999999</v>
      </c>
      <c r="O85" s="479">
        <f t="shared" si="10"/>
        <v>1947158.3998500002</v>
      </c>
      <c r="P85" s="479">
        <v>334538.00462999998</v>
      </c>
      <c r="Q85" s="479">
        <v>52138.2</v>
      </c>
      <c r="R85" s="479">
        <v>11354</v>
      </c>
      <c r="S85" s="479">
        <f t="shared" si="11"/>
        <v>398030.20462999999</v>
      </c>
      <c r="T85" s="480">
        <f t="shared" si="12"/>
        <v>2345188.6044800002</v>
      </c>
      <c r="U85" s="147" t="s">
        <v>86</v>
      </c>
      <c r="V85" s="708"/>
      <c r="W85" s="127"/>
      <c r="Y85" s="126"/>
    </row>
    <row r="86" spans="1:25" s="114" customFormat="1" x14ac:dyDescent="0.2">
      <c r="A86" s="708"/>
      <c r="B86" s="147" t="s">
        <v>40</v>
      </c>
      <c r="C86" s="487">
        <v>8669.375</v>
      </c>
      <c r="D86" s="479">
        <v>3007.2942499999999</v>
      </c>
      <c r="E86" s="530">
        <f t="shared" si="7"/>
        <v>11676.669249999999</v>
      </c>
      <c r="F86" s="479">
        <v>50379</v>
      </c>
      <c r="G86" s="479">
        <v>915743.40518999996</v>
      </c>
      <c r="H86" s="530">
        <f t="shared" si="8"/>
        <v>966122.40518999996</v>
      </c>
      <c r="I86" s="479">
        <v>60205</v>
      </c>
      <c r="J86" s="410">
        <v>59114.6</v>
      </c>
      <c r="K86" s="479">
        <v>9792</v>
      </c>
      <c r="L86" s="530">
        <f t="shared" si="9"/>
        <v>129111.6</v>
      </c>
      <c r="M86" s="479">
        <v>820943</v>
      </c>
      <c r="N86" s="479">
        <v>5032.64048</v>
      </c>
      <c r="O86" s="479">
        <f t="shared" si="10"/>
        <v>1932886.31492</v>
      </c>
      <c r="P86" s="479">
        <v>371574.00468999997</v>
      </c>
      <c r="Q86" s="479">
        <v>57842.2</v>
      </c>
      <c r="R86" s="479">
        <v>12317</v>
      </c>
      <c r="S86" s="479">
        <f t="shared" si="11"/>
        <v>441733.20468999998</v>
      </c>
      <c r="T86" s="480">
        <f t="shared" si="12"/>
        <v>2374619.5196099998</v>
      </c>
      <c r="U86" s="147" t="s">
        <v>77</v>
      </c>
      <c r="V86" s="708"/>
      <c r="W86" s="127"/>
      <c r="Y86" s="126"/>
    </row>
    <row r="87" spans="1:25" s="114" customFormat="1" x14ac:dyDescent="0.2">
      <c r="A87" s="708"/>
      <c r="B87" s="147" t="s">
        <v>47</v>
      </c>
      <c r="C87" s="487">
        <v>6883</v>
      </c>
      <c r="D87" s="479">
        <v>2516.4648499999994</v>
      </c>
      <c r="E87" s="530">
        <f t="shared" si="7"/>
        <v>9399.4648500000003</v>
      </c>
      <c r="F87" s="479">
        <v>48780</v>
      </c>
      <c r="G87" s="479">
        <v>896567.85751999984</v>
      </c>
      <c r="H87" s="530">
        <f t="shared" si="8"/>
        <v>945347.85751999984</v>
      </c>
      <c r="I87" s="479">
        <v>44249</v>
      </c>
      <c r="J87" s="410">
        <v>59126.6</v>
      </c>
      <c r="K87" s="479">
        <v>5790</v>
      </c>
      <c r="L87" s="530">
        <f t="shared" ref="L87:L92" si="13">+SUM(I87:K87)</f>
        <v>109165.6</v>
      </c>
      <c r="M87" s="479">
        <v>817845</v>
      </c>
      <c r="N87" s="479">
        <v>4845.8230100000001</v>
      </c>
      <c r="O87" s="479">
        <f t="shared" si="10"/>
        <v>1886603.7453799997</v>
      </c>
      <c r="P87" s="479">
        <v>445165.00464</v>
      </c>
      <c r="Q87" s="479">
        <v>57386.2</v>
      </c>
      <c r="R87" s="479">
        <v>12174</v>
      </c>
      <c r="S87" s="479">
        <f t="shared" si="11"/>
        <v>514725.20464000001</v>
      </c>
      <c r="T87" s="480">
        <f t="shared" si="12"/>
        <v>2401328.9500199999</v>
      </c>
      <c r="U87" s="147" t="s">
        <v>47</v>
      </c>
      <c r="V87" s="708"/>
      <c r="W87" s="127"/>
      <c r="Y87" s="126"/>
    </row>
    <row r="88" spans="1:25" s="114" customFormat="1" x14ac:dyDescent="0.2">
      <c r="A88" s="708"/>
      <c r="B88" s="147" t="s">
        <v>42</v>
      </c>
      <c r="C88" s="487">
        <v>7306</v>
      </c>
      <c r="D88" s="479">
        <v>9464.9823299999989</v>
      </c>
      <c r="E88" s="530">
        <f t="shared" si="7"/>
        <v>16770.982329999999</v>
      </c>
      <c r="F88" s="479">
        <v>48416</v>
      </c>
      <c r="G88" s="479">
        <v>887897.12386999989</v>
      </c>
      <c r="H88" s="530">
        <f t="shared" si="8"/>
        <v>936313.12386999989</v>
      </c>
      <c r="I88" s="479">
        <v>40010</v>
      </c>
      <c r="J88" s="410">
        <v>58454.6</v>
      </c>
      <c r="K88" s="479">
        <v>2789</v>
      </c>
      <c r="L88" s="530">
        <f t="shared" si="13"/>
        <v>101253.6</v>
      </c>
      <c r="M88" s="479">
        <v>817836</v>
      </c>
      <c r="N88" s="479">
        <v>4842.8230100000001</v>
      </c>
      <c r="O88" s="479">
        <f t="shared" si="10"/>
        <v>1877016.5292099998</v>
      </c>
      <c r="P88" s="479">
        <v>482599.00458000001</v>
      </c>
      <c r="Q88" s="479">
        <v>53225.2</v>
      </c>
      <c r="R88" s="479">
        <v>12427</v>
      </c>
      <c r="S88" s="479">
        <f t="shared" si="11"/>
        <v>548251.20458000002</v>
      </c>
      <c r="T88" s="480">
        <f t="shared" si="12"/>
        <v>2425267.73379</v>
      </c>
      <c r="U88" s="147" t="s">
        <v>42</v>
      </c>
      <c r="V88" s="708"/>
      <c r="W88" s="127"/>
      <c r="Y88" s="126"/>
    </row>
    <row r="89" spans="1:25" s="114" customFormat="1" x14ac:dyDescent="0.2">
      <c r="A89" s="708"/>
      <c r="B89" s="147" t="s">
        <v>43</v>
      </c>
      <c r="C89" s="487">
        <v>7085</v>
      </c>
      <c r="D89" s="479">
        <v>2407.1741099999999</v>
      </c>
      <c r="E89" s="530">
        <f t="shared" ref="E89:E97" si="14">C89+D89</f>
        <v>9492.1741099999999</v>
      </c>
      <c r="F89" s="479">
        <v>48949</v>
      </c>
      <c r="G89" s="479">
        <v>869831.11338999995</v>
      </c>
      <c r="H89" s="530">
        <f t="shared" ref="H89:H107" si="15">+SUM(F89:G89)</f>
        <v>918780.11338999995</v>
      </c>
      <c r="I89" s="479">
        <v>38186</v>
      </c>
      <c r="J89" s="410">
        <v>52842.6</v>
      </c>
      <c r="K89" s="479">
        <v>3346.0550899999998</v>
      </c>
      <c r="L89" s="530">
        <f t="shared" si="13"/>
        <v>94374.65509</v>
      </c>
      <c r="M89" s="479">
        <v>814133</v>
      </c>
      <c r="N89" s="479">
        <v>3408.7037700000001</v>
      </c>
      <c r="O89" s="479">
        <f t="shared" si="10"/>
        <v>1840188.6463600001</v>
      </c>
      <c r="P89" s="479">
        <v>446564.00456999999</v>
      </c>
      <c r="Q89" s="479">
        <v>62280.2</v>
      </c>
      <c r="R89" s="479">
        <v>12473</v>
      </c>
      <c r="S89" s="479">
        <f t="shared" si="11"/>
        <v>521317.20457</v>
      </c>
      <c r="T89" s="480">
        <f t="shared" si="12"/>
        <v>2361505.8509300002</v>
      </c>
      <c r="U89" s="149" t="s">
        <v>48</v>
      </c>
      <c r="V89" s="708"/>
      <c r="W89" s="127"/>
      <c r="Y89" s="126"/>
    </row>
    <row r="90" spans="1:25" s="114" customFormat="1" x14ac:dyDescent="0.2">
      <c r="A90" s="708"/>
      <c r="B90" s="147" t="s">
        <v>44</v>
      </c>
      <c r="C90" s="487">
        <v>7076</v>
      </c>
      <c r="D90" s="479">
        <v>2318.71342</v>
      </c>
      <c r="E90" s="530">
        <f t="shared" si="14"/>
        <v>9394.71342</v>
      </c>
      <c r="F90" s="479">
        <v>48222</v>
      </c>
      <c r="G90" s="479">
        <v>883863.54566000006</v>
      </c>
      <c r="H90" s="530">
        <f t="shared" si="15"/>
        <v>932085.54566000006</v>
      </c>
      <c r="I90" s="479">
        <v>37492</v>
      </c>
      <c r="J90" s="410">
        <v>52388.6</v>
      </c>
      <c r="K90" s="479">
        <v>3184.0550899999998</v>
      </c>
      <c r="L90" s="530">
        <f t="shared" si="13"/>
        <v>93064.65509</v>
      </c>
      <c r="M90" s="479">
        <v>810651</v>
      </c>
      <c r="N90" s="479">
        <v>2925.750109999999</v>
      </c>
      <c r="O90" s="479">
        <f t="shared" si="10"/>
        <v>1848121.6642800001</v>
      </c>
      <c r="P90" s="479">
        <v>417964.00456999999</v>
      </c>
      <c r="Q90" s="479">
        <v>59815.199999999997</v>
      </c>
      <c r="R90" s="479">
        <v>12163</v>
      </c>
      <c r="S90" s="479">
        <f t="shared" si="11"/>
        <v>489942.20457</v>
      </c>
      <c r="T90" s="480">
        <f t="shared" si="12"/>
        <v>2338063.8688500002</v>
      </c>
      <c r="U90" s="149" t="s">
        <v>44</v>
      </c>
      <c r="V90" s="708"/>
      <c r="W90" s="127"/>
      <c r="Y90" s="126"/>
    </row>
    <row r="91" spans="1:25" s="128" customFormat="1" x14ac:dyDescent="0.2">
      <c r="A91" s="709"/>
      <c r="B91" s="148" t="s">
        <v>45</v>
      </c>
      <c r="C91" s="481">
        <v>7017</v>
      </c>
      <c r="D91" s="482">
        <v>2047.1173599999997</v>
      </c>
      <c r="E91" s="485">
        <f t="shared" si="14"/>
        <v>9064.1173600000002</v>
      </c>
      <c r="F91" s="482">
        <v>47558.14286</v>
      </c>
      <c r="G91" s="482">
        <v>878382.46973000001</v>
      </c>
      <c r="H91" s="485">
        <f t="shared" si="15"/>
        <v>925940.61259000003</v>
      </c>
      <c r="I91" s="482">
        <v>54621.381999999998</v>
      </c>
      <c r="J91" s="414">
        <v>52030.6</v>
      </c>
      <c r="K91" s="482">
        <v>3165.9513400000001</v>
      </c>
      <c r="L91" s="485">
        <f t="shared" si="13"/>
        <v>109817.93333999999</v>
      </c>
      <c r="M91" s="482">
        <v>801635</v>
      </c>
      <c r="N91" s="482">
        <v>2843.7549999999992</v>
      </c>
      <c r="O91" s="482">
        <f t="shared" si="10"/>
        <v>1849301.4182899999</v>
      </c>
      <c r="P91" s="482">
        <v>423053.00368999998</v>
      </c>
      <c r="Q91" s="482">
        <v>57354.2</v>
      </c>
      <c r="R91" s="482">
        <v>12233</v>
      </c>
      <c r="S91" s="482">
        <f t="shared" si="11"/>
        <v>492640.20368999999</v>
      </c>
      <c r="T91" s="485">
        <f t="shared" si="12"/>
        <v>2341941.6219799998</v>
      </c>
      <c r="U91" s="151" t="s">
        <v>45</v>
      </c>
      <c r="V91" s="709"/>
      <c r="W91" s="127"/>
      <c r="Y91" s="126"/>
    </row>
    <row r="92" spans="1:25" s="30" customFormat="1" x14ac:dyDescent="0.2">
      <c r="A92" s="707">
        <v>2013</v>
      </c>
      <c r="B92" s="154" t="s">
        <v>34</v>
      </c>
      <c r="C92" s="356">
        <v>8538</v>
      </c>
      <c r="D92" s="489">
        <v>1600.8396700000001</v>
      </c>
      <c r="E92" s="530">
        <f t="shared" si="14"/>
        <v>10138.839669999999</v>
      </c>
      <c r="F92" s="489">
        <v>52717</v>
      </c>
      <c r="G92" s="353">
        <v>954743.14800000004</v>
      </c>
      <c r="H92" s="530">
        <f>+SUM(F92:G92)</f>
        <v>1007460.148</v>
      </c>
      <c r="I92" s="353">
        <v>51142.71529</v>
      </c>
      <c r="J92" s="353">
        <v>52254.6</v>
      </c>
      <c r="K92" s="353">
        <v>485.60392999999999</v>
      </c>
      <c r="L92" s="530">
        <f t="shared" si="13"/>
        <v>103882.91922</v>
      </c>
      <c r="M92" s="353">
        <v>849657.06383</v>
      </c>
      <c r="N92" s="353">
        <v>3133</v>
      </c>
      <c r="O92" s="479">
        <f>+E92+H92+L92+M92+N92</f>
        <v>1974271.9707200001</v>
      </c>
      <c r="P92" s="479">
        <v>432428</v>
      </c>
      <c r="Q92" s="479">
        <v>62591.199999999997</v>
      </c>
      <c r="R92" s="479">
        <v>13508</v>
      </c>
      <c r="S92" s="479">
        <f t="shared" si="11"/>
        <v>508527.2</v>
      </c>
      <c r="T92" s="480">
        <f t="shared" si="12"/>
        <v>2482799.1707200003</v>
      </c>
      <c r="U92" s="150" t="s">
        <v>34</v>
      </c>
      <c r="V92" s="707">
        <v>2013</v>
      </c>
      <c r="W92" s="127"/>
      <c r="Y92" s="126"/>
    </row>
    <row r="93" spans="1:25" s="30" customFormat="1" x14ac:dyDescent="0.2">
      <c r="A93" s="708"/>
      <c r="B93" s="155" t="s">
        <v>35</v>
      </c>
      <c r="C93" s="356">
        <v>7966</v>
      </c>
      <c r="D93" s="489">
        <v>1814.8396700000001</v>
      </c>
      <c r="E93" s="530">
        <f t="shared" si="14"/>
        <v>9780.8396699999994</v>
      </c>
      <c r="F93" s="489">
        <v>55802</v>
      </c>
      <c r="G93" s="353">
        <v>957470.01399999997</v>
      </c>
      <c r="H93" s="530">
        <f t="shared" si="15"/>
        <v>1013272.014</v>
      </c>
      <c r="I93" s="353">
        <v>51534.71529</v>
      </c>
      <c r="J93" s="353">
        <v>51932.6</v>
      </c>
      <c r="K93" s="353">
        <v>286.49089000000004</v>
      </c>
      <c r="L93" s="530">
        <f t="shared" ref="L93:L107" si="16">I93+J93+K93</f>
        <v>103753.80618</v>
      </c>
      <c r="M93" s="353">
        <v>852638</v>
      </c>
      <c r="N93" s="353">
        <v>3472</v>
      </c>
      <c r="O93" s="479">
        <f t="shared" ref="O93:O108" si="17">+E93+H93+L93+M93+N93</f>
        <v>1982916.6598499999</v>
      </c>
      <c r="P93" s="479">
        <v>447864</v>
      </c>
      <c r="Q93" s="479">
        <v>62652.2</v>
      </c>
      <c r="R93" s="479">
        <v>14162</v>
      </c>
      <c r="S93" s="479">
        <f t="shared" si="11"/>
        <v>524678.19999999995</v>
      </c>
      <c r="T93" s="480">
        <f t="shared" si="12"/>
        <v>2507594.8598499997</v>
      </c>
      <c r="U93" s="147" t="s">
        <v>35</v>
      </c>
      <c r="V93" s="708"/>
      <c r="W93" s="127"/>
      <c r="Y93" s="126"/>
    </row>
    <row r="94" spans="1:25" s="30" customFormat="1" x14ac:dyDescent="0.2">
      <c r="A94" s="708"/>
      <c r="B94" s="155" t="s">
        <v>36</v>
      </c>
      <c r="C94" s="356">
        <v>8590</v>
      </c>
      <c r="D94" s="489">
        <v>1512.8396700000001</v>
      </c>
      <c r="E94" s="589">
        <f t="shared" si="14"/>
        <v>10102.839669999999</v>
      </c>
      <c r="F94" s="489">
        <v>57002</v>
      </c>
      <c r="G94" s="353">
        <v>963732.054</v>
      </c>
      <c r="H94" s="589">
        <f t="shared" si="15"/>
        <v>1020734.054</v>
      </c>
      <c r="I94" s="353">
        <v>60366.096389999999</v>
      </c>
      <c r="J94" s="353">
        <v>52639.6</v>
      </c>
      <c r="K94" s="353">
        <v>270.37511000000001</v>
      </c>
      <c r="L94" s="589">
        <f t="shared" si="16"/>
        <v>113276.07149999999</v>
      </c>
      <c r="M94" s="353">
        <v>857007.15356000001</v>
      </c>
      <c r="N94" s="353">
        <v>3510</v>
      </c>
      <c r="O94" s="479">
        <f t="shared" si="17"/>
        <v>2004630.11873</v>
      </c>
      <c r="P94" s="479">
        <v>415510</v>
      </c>
      <c r="Q94" s="479">
        <v>55749.2</v>
      </c>
      <c r="R94" s="479">
        <v>14330</v>
      </c>
      <c r="S94" s="479">
        <f t="shared" si="11"/>
        <v>485589.2</v>
      </c>
      <c r="T94" s="480">
        <f t="shared" si="12"/>
        <v>2490219.3187299999</v>
      </c>
      <c r="U94" s="147" t="s">
        <v>36</v>
      </c>
      <c r="V94" s="708"/>
      <c r="W94" s="127"/>
      <c r="Y94" s="126"/>
    </row>
    <row r="95" spans="1:25" s="30" customFormat="1" x14ac:dyDescent="0.2">
      <c r="A95" s="708"/>
      <c r="B95" s="155" t="s">
        <v>37</v>
      </c>
      <c r="C95" s="356">
        <v>9217</v>
      </c>
      <c r="D95" s="489">
        <v>1405.8396700000001</v>
      </c>
      <c r="E95" s="589">
        <f t="shared" si="14"/>
        <v>10622.839669999999</v>
      </c>
      <c r="F95" s="489">
        <v>55537</v>
      </c>
      <c r="G95" s="353">
        <v>967752.79799999995</v>
      </c>
      <c r="H95" s="589">
        <f t="shared" si="15"/>
        <v>1023289.798</v>
      </c>
      <c r="I95" s="353">
        <v>68603.01109</v>
      </c>
      <c r="J95" s="353">
        <v>52626.6</v>
      </c>
      <c r="K95" s="353">
        <v>1163.28764</v>
      </c>
      <c r="L95" s="589">
        <f t="shared" si="16"/>
        <v>122392.89872999999</v>
      </c>
      <c r="M95" s="353">
        <v>863734.10337000003</v>
      </c>
      <c r="N95" s="353">
        <v>4480</v>
      </c>
      <c r="O95" s="479">
        <f t="shared" si="17"/>
        <v>2024519.6397699998</v>
      </c>
      <c r="P95" s="479">
        <v>365057</v>
      </c>
      <c r="Q95" s="479">
        <v>62525.2</v>
      </c>
      <c r="R95" s="479">
        <v>14552</v>
      </c>
      <c r="S95" s="479">
        <f t="shared" si="11"/>
        <v>442134.2</v>
      </c>
      <c r="T95" s="480">
        <f t="shared" si="12"/>
        <v>2466653.83977</v>
      </c>
      <c r="U95" s="147" t="s">
        <v>37</v>
      </c>
      <c r="V95" s="708"/>
      <c r="W95" s="127"/>
      <c r="Y95" s="126"/>
    </row>
    <row r="96" spans="1:25" s="30" customFormat="1" x14ac:dyDescent="0.2">
      <c r="A96" s="708"/>
      <c r="B96" s="155" t="s">
        <v>38</v>
      </c>
      <c r="C96" s="356">
        <v>9879</v>
      </c>
      <c r="D96" s="489">
        <v>1163.8396700000001</v>
      </c>
      <c r="E96" s="589">
        <f t="shared" si="14"/>
        <v>11042.839669999999</v>
      </c>
      <c r="F96" s="489">
        <v>55419</v>
      </c>
      <c r="G96" s="353">
        <v>966701.94099999999</v>
      </c>
      <c r="H96" s="589">
        <f t="shared" si="15"/>
        <v>1022120.941</v>
      </c>
      <c r="I96" s="353">
        <v>68845.14155</v>
      </c>
      <c r="J96" s="353">
        <v>52383.6</v>
      </c>
      <c r="K96" s="353">
        <v>1058.4035200000001</v>
      </c>
      <c r="L96" s="589">
        <f t="shared" si="16"/>
        <v>122287.14507000001</v>
      </c>
      <c r="M96" s="353">
        <v>866618.88000999996</v>
      </c>
      <c r="N96" s="353">
        <v>3640</v>
      </c>
      <c r="O96" s="479">
        <f t="shared" si="17"/>
        <v>2025709.8057500001</v>
      </c>
      <c r="P96" s="479">
        <v>374925</v>
      </c>
      <c r="Q96" s="479">
        <v>62672.2</v>
      </c>
      <c r="R96" s="479">
        <v>14335</v>
      </c>
      <c r="S96" s="479">
        <f t="shared" si="11"/>
        <v>451932.2</v>
      </c>
      <c r="T96" s="480">
        <f t="shared" si="12"/>
        <v>2477642.00575</v>
      </c>
      <c r="U96" s="147" t="s">
        <v>46</v>
      </c>
      <c r="V96" s="708"/>
      <c r="W96" s="127"/>
      <c r="Y96" s="126"/>
    </row>
    <row r="97" spans="1:25" s="30" customFormat="1" x14ac:dyDescent="0.2">
      <c r="A97" s="708"/>
      <c r="B97" s="155" t="s">
        <v>39</v>
      </c>
      <c r="C97" s="356">
        <v>9703</v>
      </c>
      <c r="D97" s="490">
        <v>1075.8396700000001</v>
      </c>
      <c r="E97" s="589">
        <f t="shared" si="14"/>
        <v>10778.839669999999</v>
      </c>
      <c r="F97" s="489">
        <v>54070</v>
      </c>
      <c r="G97" s="489">
        <v>930662</v>
      </c>
      <c r="H97" s="589">
        <f t="shared" si="15"/>
        <v>984732</v>
      </c>
      <c r="I97" s="489">
        <v>74257</v>
      </c>
      <c r="J97" s="353">
        <v>52859</v>
      </c>
      <c r="K97" s="489">
        <v>1040</v>
      </c>
      <c r="L97" s="589">
        <f t="shared" si="16"/>
        <v>128156</v>
      </c>
      <c r="M97" s="353">
        <v>871957.11126000003</v>
      </c>
      <c r="N97" s="353">
        <v>3543</v>
      </c>
      <c r="O97" s="479">
        <f t="shared" si="17"/>
        <v>1999166.9509300003</v>
      </c>
      <c r="P97" s="479">
        <v>383358</v>
      </c>
      <c r="Q97" s="479">
        <v>60202</v>
      </c>
      <c r="R97" s="479">
        <v>14743</v>
      </c>
      <c r="S97" s="479">
        <f t="shared" si="11"/>
        <v>458303</v>
      </c>
      <c r="T97" s="480">
        <f t="shared" si="12"/>
        <v>2457469.9509300003</v>
      </c>
      <c r="U97" s="147" t="s">
        <v>86</v>
      </c>
      <c r="V97" s="708"/>
      <c r="W97" s="127"/>
      <c r="Y97" s="126"/>
    </row>
    <row r="98" spans="1:25" s="30" customFormat="1" x14ac:dyDescent="0.2">
      <c r="A98" s="708"/>
      <c r="B98" s="155" t="s">
        <v>40</v>
      </c>
      <c r="C98" s="356">
        <v>9901</v>
      </c>
      <c r="D98" s="489">
        <v>1068.8396700000001</v>
      </c>
      <c r="E98" s="589">
        <f t="shared" ref="E98:E103" si="18">C98+D98</f>
        <v>10969.839669999999</v>
      </c>
      <c r="F98" s="489">
        <v>51898</v>
      </c>
      <c r="G98" s="489">
        <v>912698</v>
      </c>
      <c r="H98" s="589">
        <f t="shared" si="15"/>
        <v>964596</v>
      </c>
      <c r="I98" s="489">
        <v>83678</v>
      </c>
      <c r="J98" s="489">
        <v>53135</v>
      </c>
      <c r="K98" s="489">
        <v>957</v>
      </c>
      <c r="L98" s="589">
        <f t="shared" si="16"/>
        <v>137770</v>
      </c>
      <c r="M98" s="353">
        <v>873419.11126000003</v>
      </c>
      <c r="N98" s="353">
        <v>4297</v>
      </c>
      <c r="O98" s="479">
        <f t="shared" si="17"/>
        <v>1991051.9509300003</v>
      </c>
      <c r="P98" s="479">
        <v>435525</v>
      </c>
      <c r="Q98" s="479">
        <v>64520</v>
      </c>
      <c r="R98" s="479">
        <v>14687</v>
      </c>
      <c r="S98" s="479">
        <f t="shared" si="11"/>
        <v>514732</v>
      </c>
      <c r="T98" s="480">
        <f t="shared" si="12"/>
        <v>2505783.9509300003</v>
      </c>
      <c r="U98" s="147" t="s">
        <v>77</v>
      </c>
      <c r="V98" s="708"/>
      <c r="W98" s="127"/>
      <c r="Y98" s="126"/>
    </row>
    <row r="99" spans="1:25" s="30" customFormat="1" x14ac:dyDescent="0.2">
      <c r="A99" s="708"/>
      <c r="B99" s="147" t="s">
        <v>41</v>
      </c>
      <c r="C99" s="356">
        <v>9335</v>
      </c>
      <c r="D99" s="489">
        <v>1053.5000399999999</v>
      </c>
      <c r="E99" s="589">
        <f t="shared" si="18"/>
        <v>10388.500039999999</v>
      </c>
      <c r="F99" s="489">
        <v>51485</v>
      </c>
      <c r="G99" s="489">
        <v>890590</v>
      </c>
      <c r="H99" s="589">
        <f t="shared" si="15"/>
        <v>942075</v>
      </c>
      <c r="I99" s="489">
        <v>116255</v>
      </c>
      <c r="J99" s="489">
        <v>52278</v>
      </c>
      <c r="K99" s="489">
        <v>6011</v>
      </c>
      <c r="L99" s="589">
        <f t="shared" si="16"/>
        <v>174544</v>
      </c>
      <c r="M99" s="353">
        <v>871413.11126000003</v>
      </c>
      <c r="N99" s="353">
        <v>4043</v>
      </c>
      <c r="O99" s="479">
        <f t="shared" si="17"/>
        <v>2002463.6113</v>
      </c>
      <c r="P99" s="479">
        <v>456960</v>
      </c>
      <c r="Q99" s="479">
        <v>64120</v>
      </c>
      <c r="R99" s="479">
        <v>14708</v>
      </c>
      <c r="S99" s="479">
        <f t="shared" si="11"/>
        <v>535788</v>
      </c>
      <c r="T99" s="480">
        <f t="shared" si="12"/>
        <v>2538251.6113</v>
      </c>
      <c r="U99" s="147" t="s">
        <v>47</v>
      </c>
      <c r="V99" s="708"/>
      <c r="W99" s="127"/>
      <c r="Y99" s="126"/>
    </row>
    <row r="100" spans="1:25" s="30" customFormat="1" x14ac:dyDescent="0.2">
      <c r="A100" s="708"/>
      <c r="B100" s="147" t="s">
        <v>42</v>
      </c>
      <c r="C100" s="356">
        <v>8984</v>
      </c>
      <c r="D100" s="489">
        <v>1454.74332</v>
      </c>
      <c r="E100" s="589">
        <f t="shared" si="18"/>
        <v>10438.74332</v>
      </c>
      <c r="F100" s="489">
        <v>49560</v>
      </c>
      <c r="G100" s="489">
        <v>893915</v>
      </c>
      <c r="H100" s="589">
        <f t="shared" si="15"/>
        <v>943475</v>
      </c>
      <c r="I100" s="489">
        <v>121121</v>
      </c>
      <c r="J100" s="489">
        <v>51885</v>
      </c>
      <c r="K100" s="489">
        <v>3552</v>
      </c>
      <c r="L100" s="589">
        <f t="shared" si="16"/>
        <v>176558</v>
      </c>
      <c r="M100" s="353">
        <v>875465.11126000003</v>
      </c>
      <c r="N100" s="353">
        <v>4366</v>
      </c>
      <c r="O100" s="479">
        <f t="shared" si="17"/>
        <v>2010302.85458</v>
      </c>
      <c r="P100" s="479">
        <v>446042</v>
      </c>
      <c r="Q100" s="479">
        <v>63011</v>
      </c>
      <c r="R100" s="479">
        <v>16878</v>
      </c>
      <c r="S100" s="479">
        <f t="shared" si="11"/>
        <v>525931</v>
      </c>
      <c r="T100" s="480">
        <f t="shared" si="12"/>
        <v>2536233.85458</v>
      </c>
      <c r="U100" s="147" t="s">
        <v>42</v>
      </c>
      <c r="V100" s="708"/>
      <c r="W100" s="127"/>
      <c r="Y100" s="126"/>
    </row>
    <row r="101" spans="1:25" s="30" customFormat="1" x14ac:dyDescent="0.2">
      <c r="A101" s="708"/>
      <c r="B101" s="155" t="s">
        <v>43</v>
      </c>
      <c r="C101" s="494">
        <v>8470</v>
      </c>
      <c r="D101" s="489">
        <v>1008.74332</v>
      </c>
      <c r="E101" s="589">
        <f t="shared" si="18"/>
        <v>9478.7433199999996</v>
      </c>
      <c r="F101" s="489">
        <v>49389</v>
      </c>
      <c r="G101" s="489">
        <v>896330</v>
      </c>
      <c r="H101" s="589">
        <f t="shared" si="15"/>
        <v>945719</v>
      </c>
      <c r="I101" s="489">
        <v>116467</v>
      </c>
      <c r="J101" s="489">
        <v>50706</v>
      </c>
      <c r="K101" s="489">
        <v>4266</v>
      </c>
      <c r="L101" s="589">
        <f t="shared" si="16"/>
        <v>171439</v>
      </c>
      <c r="M101" s="353">
        <v>876832.11126000003</v>
      </c>
      <c r="N101" s="353">
        <v>4280</v>
      </c>
      <c r="O101" s="479">
        <f t="shared" si="17"/>
        <v>2007748.85458</v>
      </c>
      <c r="P101" s="479">
        <v>383488</v>
      </c>
      <c r="Q101" s="479">
        <v>67954</v>
      </c>
      <c r="R101" s="479">
        <v>15353</v>
      </c>
      <c r="S101" s="479">
        <f t="shared" si="11"/>
        <v>466795</v>
      </c>
      <c r="T101" s="480">
        <f t="shared" si="12"/>
        <v>2474543.85458</v>
      </c>
      <c r="U101" s="149" t="s">
        <v>48</v>
      </c>
      <c r="V101" s="708"/>
      <c r="W101" s="127"/>
      <c r="Y101" s="126"/>
    </row>
    <row r="102" spans="1:25" s="30" customFormat="1" x14ac:dyDescent="0.2">
      <c r="A102" s="708"/>
      <c r="B102" s="147" t="s">
        <v>44</v>
      </c>
      <c r="C102" s="494">
        <v>9124</v>
      </c>
      <c r="D102" s="489">
        <v>984.81740000000002</v>
      </c>
      <c r="E102" s="589">
        <f t="shared" si="18"/>
        <v>10108.8174</v>
      </c>
      <c r="F102" s="489">
        <v>49208</v>
      </c>
      <c r="G102" s="489">
        <v>900861</v>
      </c>
      <c r="H102" s="589">
        <f t="shared" si="15"/>
        <v>950069</v>
      </c>
      <c r="I102" s="489">
        <v>115518</v>
      </c>
      <c r="J102" s="489">
        <v>49655</v>
      </c>
      <c r="K102" s="489">
        <v>4215</v>
      </c>
      <c r="L102" s="589">
        <f t="shared" si="16"/>
        <v>169388</v>
      </c>
      <c r="M102" s="353">
        <v>877368.11126000003</v>
      </c>
      <c r="N102" s="353">
        <v>4277</v>
      </c>
      <c r="O102" s="479">
        <f t="shared" si="17"/>
        <v>2011210.9286600002</v>
      </c>
      <c r="P102" s="479">
        <v>365562</v>
      </c>
      <c r="Q102" s="479">
        <v>72198</v>
      </c>
      <c r="R102" s="479">
        <v>14890</v>
      </c>
      <c r="S102" s="479">
        <f t="shared" si="11"/>
        <v>452650</v>
      </c>
      <c r="T102" s="480">
        <f t="shared" si="12"/>
        <v>2463860.9286600002</v>
      </c>
      <c r="U102" s="149" t="s">
        <v>44</v>
      </c>
      <c r="V102" s="708"/>
      <c r="W102" s="127"/>
      <c r="Y102" s="126"/>
    </row>
    <row r="103" spans="1:25" s="30" customFormat="1" x14ac:dyDescent="0.2">
      <c r="A103" s="709"/>
      <c r="B103" s="148" t="s">
        <v>45</v>
      </c>
      <c r="C103" s="495">
        <v>8376</v>
      </c>
      <c r="D103" s="491">
        <v>1569.24371</v>
      </c>
      <c r="E103" s="412">
        <f t="shared" si="18"/>
        <v>9945.2437100000006</v>
      </c>
      <c r="F103" s="492">
        <v>46789</v>
      </c>
      <c r="G103" s="492">
        <v>898651</v>
      </c>
      <c r="H103" s="412">
        <f t="shared" si="15"/>
        <v>945440</v>
      </c>
      <c r="I103" s="492">
        <v>108642</v>
      </c>
      <c r="J103" s="492">
        <v>48513</v>
      </c>
      <c r="K103" s="492">
        <v>4214</v>
      </c>
      <c r="L103" s="412">
        <f t="shared" si="16"/>
        <v>161369</v>
      </c>
      <c r="M103" s="359">
        <v>872118</v>
      </c>
      <c r="N103" s="359">
        <v>4056</v>
      </c>
      <c r="O103" s="482">
        <f t="shared" si="17"/>
        <v>1992928.2437100001</v>
      </c>
      <c r="P103" s="482">
        <v>350055</v>
      </c>
      <c r="Q103" s="482">
        <v>56746</v>
      </c>
      <c r="R103" s="482">
        <v>14250</v>
      </c>
      <c r="S103" s="482">
        <f t="shared" si="11"/>
        <v>421051</v>
      </c>
      <c r="T103" s="485">
        <f t="shared" si="12"/>
        <v>2413979.2437100001</v>
      </c>
      <c r="U103" s="151" t="s">
        <v>45</v>
      </c>
      <c r="V103" s="709"/>
      <c r="W103" s="127"/>
      <c r="Y103" s="126"/>
    </row>
    <row r="104" spans="1:25" s="30" customFormat="1" x14ac:dyDescent="0.2">
      <c r="A104" s="707">
        <v>2014</v>
      </c>
      <c r="B104" s="154" t="s">
        <v>34</v>
      </c>
      <c r="C104" s="499">
        <v>8523</v>
      </c>
      <c r="D104" s="490">
        <v>1270.4021299999999</v>
      </c>
      <c r="E104" s="590">
        <f>C104+D104</f>
        <v>9793.4021300000004</v>
      </c>
      <c r="F104" s="493">
        <v>47331</v>
      </c>
      <c r="G104" s="493">
        <v>890196</v>
      </c>
      <c r="H104" s="590">
        <f t="shared" si="15"/>
        <v>937527</v>
      </c>
      <c r="I104" s="493">
        <v>108890</v>
      </c>
      <c r="J104" s="493">
        <v>47659</v>
      </c>
      <c r="K104" s="493">
        <v>4214</v>
      </c>
      <c r="L104" s="590">
        <f t="shared" si="16"/>
        <v>160763</v>
      </c>
      <c r="M104" s="353">
        <v>871773</v>
      </c>
      <c r="N104" s="490">
        <v>3981</v>
      </c>
      <c r="O104" s="479">
        <f t="shared" si="17"/>
        <v>1983837.4021299998</v>
      </c>
      <c r="P104" s="479">
        <v>344342</v>
      </c>
      <c r="Q104" s="479">
        <v>65256</v>
      </c>
      <c r="R104" s="479">
        <v>14425</v>
      </c>
      <c r="S104" s="479">
        <f t="shared" si="11"/>
        <v>424023</v>
      </c>
      <c r="T104" s="480">
        <f t="shared" si="12"/>
        <v>2407860.4021299998</v>
      </c>
      <c r="U104" s="150" t="s">
        <v>34</v>
      </c>
      <c r="V104" s="707">
        <v>2014</v>
      </c>
      <c r="W104" s="127"/>
    </row>
    <row r="105" spans="1:25" s="30" customFormat="1" x14ac:dyDescent="0.2">
      <c r="A105" s="708"/>
      <c r="B105" s="155" t="s">
        <v>35</v>
      </c>
      <c r="C105" s="499">
        <v>8570</v>
      </c>
      <c r="D105" s="490">
        <v>2022.4021299999999</v>
      </c>
      <c r="E105" s="589">
        <f>C105+D105</f>
        <v>10592.40213</v>
      </c>
      <c r="F105" s="490">
        <v>47916</v>
      </c>
      <c r="G105" s="490">
        <v>898582</v>
      </c>
      <c r="H105" s="589">
        <f t="shared" si="15"/>
        <v>946498</v>
      </c>
      <c r="I105" s="490">
        <v>107974</v>
      </c>
      <c r="J105" s="490">
        <v>47147</v>
      </c>
      <c r="K105" s="490">
        <v>4214</v>
      </c>
      <c r="L105" s="589">
        <f t="shared" si="16"/>
        <v>159335</v>
      </c>
      <c r="M105" s="353">
        <v>873027</v>
      </c>
      <c r="N105" s="490">
        <v>4002</v>
      </c>
      <c r="O105" s="479">
        <f t="shared" si="17"/>
        <v>1993454.4021299998</v>
      </c>
      <c r="P105" s="479">
        <v>341796</v>
      </c>
      <c r="Q105" s="479">
        <v>65188</v>
      </c>
      <c r="R105" s="479">
        <v>14583</v>
      </c>
      <c r="S105" s="479">
        <f t="shared" si="11"/>
        <v>421567</v>
      </c>
      <c r="T105" s="480">
        <f t="shared" si="12"/>
        <v>2415021.4021299998</v>
      </c>
      <c r="U105" s="149" t="s">
        <v>35</v>
      </c>
      <c r="V105" s="708"/>
      <c r="W105" s="127"/>
    </row>
    <row r="106" spans="1:25" s="30" customFormat="1" x14ac:dyDescent="0.2">
      <c r="A106" s="708"/>
      <c r="B106" s="155" t="s">
        <v>36</v>
      </c>
      <c r="C106" s="499">
        <v>8655</v>
      </c>
      <c r="D106" s="490">
        <v>1831.4021299999999</v>
      </c>
      <c r="E106" s="589">
        <f>C106+D106</f>
        <v>10486.40213</v>
      </c>
      <c r="F106" s="490">
        <v>48292</v>
      </c>
      <c r="G106" s="490">
        <v>894270</v>
      </c>
      <c r="H106" s="589">
        <f t="shared" si="15"/>
        <v>942562</v>
      </c>
      <c r="I106" s="490">
        <v>105910</v>
      </c>
      <c r="J106" s="490">
        <v>46710</v>
      </c>
      <c r="K106" s="490">
        <v>4213</v>
      </c>
      <c r="L106" s="589">
        <f t="shared" si="16"/>
        <v>156833</v>
      </c>
      <c r="M106" s="427">
        <v>877770</v>
      </c>
      <c r="N106" s="490">
        <v>4004</v>
      </c>
      <c r="O106" s="479">
        <f t="shared" si="17"/>
        <v>1991655.4021299998</v>
      </c>
      <c r="P106" s="479">
        <v>342490</v>
      </c>
      <c r="Q106" s="479">
        <v>56402</v>
      </c>
      <c r="R106" s="479">
        <v>14458</v>
      </c>
      <c r="S106" s="479">
        <f t="shared" si="11"/>
        <v>413350</v>
      </c>
      <c r="T106" s="480">
        <f t="shared" si="12"/>
        <v>2405005.4021299998</v>
      </c>
      <c r="U106" s="149" t="s">
        <v>36</v>
      </c>
      <c r="V106" s="708"/>
      <c r="W106" s="127"/>
    </row>
    <row r="107" spans="1:25" s="30" customFormat="1" x14ac:dyDescent="0.2">
      <c r="A107" s="708"/>
      <c r="B107" s="155" t="s">
        <v>37</v>
      </c>
      <c r="C107" s="499">
        <v>8665</v>
      </c>
      <c r="D107" s="490">
        <v>1170.4021299999999</v>
      </c>
      <c r="E107" s="589">
        <f>C107+D107</f>
        <v>9835.4021300000004</v>
      </c>
      <c r="F107" s="490">
        <v>48464</v>
      </c>
      <c r="G107" s="490">
        <v>904784</v>
      </c>
      <c r="H107" s="589">
        <f t="shared" si="15"/>
        <v>953248</v>
      </c>
      <c r="I107" s="490">
        <v>119121</v>
      </c>
      <c r="J107" s="490">
        <v>45689</v>
      </c>
      <c r="K107" s="490">
        <v>4213</v>
      </c>
      <c r="L107" s="589">
        <f t="shared" si="16"/>
        <v>169023</v>
      </c>
      <c r="M107" s="427">
        <v>878158</v>
      </c>
      <c r="N107" s="490">
        <v>3895</v>
      </c>
      <c r="O107" s="479">
        <f t="shared" si="17"/>
        <v>2014159.4021299998</v>
      </c>
      <c r="P107" s="479">
        <v>293143</v>
      </c>
      <c r="Q107" s="479">
        <v>64828</v>
      </c>
      <c r="R107" s="479">
        <v>14442</v>
      </c>
      <c r="S107" s="479">
        <f t="shared" si="11"/>
        <v>372413</v>
      </c>
      <c r="T107" s="480">
        <f t="shared" si="12"/>
        <v>2386572.4021299998</v>
      </c>
      <c r="U107" s="149" t="s">
        <v>37</v>
      </c>
      <c r="V107" s="708"/>
      <c r="W107" s="127"/>
    </row>
    <row r="108" spans="1:25" s="30" customFormat="1" x14ac:dyDescent="0.2">
      <c r="A108" s="708"/>
      <c r="B108" s="155" t="s">
        <v>38</v>
      </c>
      <c r="C108" s="499">
        <v>8864</v>
      </c>
      <c r="D108" s="490">
        <v>872.40213000000006</v>
      </c>
      <c r="E108" s="591">
        <f t="shared" ref="E108:E115" si="19">+D108+C108</f>
        <v>9736.4021300000004</v>
      </c>
      <c r="F108" s="490">
        <v>48334</v>
      </c>
      <c r="G108" s="490">
        <v>906172</v>
      </c>
      <c r="H108" s="591">
        <f t="shared" ref="H108:H115" si="20">G108+F108</f>
        <v>954506</v>
      </c>
      <c r="I108" s="490">
        <v>114296</v>
      </c>
      <c r="J108" s="490">
        <v>44786</v>
      </c>
      <c r="K108" s="490">
        <v>4213</v>
      </c>
      <c r="L108" s="591">
        <f>+I108+J108+K108</f>
        <v>163295</v>
      </c>
      <c r="M108" s="427">
        <v>881788</v>
      </c>
      <c r="N108" s="490">
        <v>3921</v>
      </c>
      <c r="O108" s="479">
        <f t="shared" si="17"/>
        <v>2013246.4021299998</v>
      </c>
      <c r="P108" s="479">
        <v>290828</v>
      </c>
      <c r="Q108" s="479">
        <v>64764</v>
      </c>
      <c r="R108" s="479">
        <v>14254</v>
      </c>
      <c r="S108" s="479">
        <f t="shared" si="11"/>
        <v>369846</v>
      </c>
      <c r="T108" s="480">
        <f t="shared" ref="T108:T139" si="21">O108+S108</f>
        <v>2383092.4021299998</v>
      </c>
      <c r="U108" s="149" t="s">
        <v>46</v>
      </c>
      <c r="V108" s="708"/>
      <c r="W108" s="127"/>
    </row>
    <row r="109" spans="1:25" s="30" customFormat="1" x14ac:dyDescent="0.2">
      <c r="A109" s="748"/>
      <c r="B109" s="147" t="s">
        <v>39</v>
      </c>
      <c r="C109" s="499">
        <v>5064</v>
      </c>
      <c r="D109" s="490">
        <v>1072.9021299999999</v>
      </c>
      <c r="E109" s="591">
        <f t="shared" si="19"/>
        <v>6136.9021300000004</v>
      </c>
      <c r="F109" s="490">
        <v>48295</v>
      </c>
      <c r="G109" s="490">
        <v>896793</v>
      </c>
      <c r="H109" s="591">
        <f t="shared" si="20"/>
        <v>945088</v>
      </c>
      <c r="I109" s="490">
        <v>97857</v>
      </c>
      <c r="J109" s="490">
        <v>44334</v>
      </c>
      <c r="K109" s="490">
        <v>4212</v>
      </c>
      <c r="L109" s="591">
        <f t="shared" ref="L109:L115" si="22">K109+J109+I109</f>
        <v>146403</v>
      </c>
      <c r="M109" s="427">
        <v>882560</v>
      </c>
      <c r="N109" s="490">
        <v>3880</v>
      </c>
      <c r="O109" s="479">
        <f t="shared" ref="O109:O150" si="23">+E109+H109+L109+M109+N109</f>
        <v>1984067.9021299998</v>
      </c>
      <c r="P109" s="479">
        <v>321789.36858000001</v>
      </c>
      <c r="Q109" s="479">
        <v>56098</v>
      </c>
      <c r="R109" s="479">
        <v>14266</v>
      </c>
      <c r="S109" s="479">
        <f t="shared" ref="S109:S163" si="24">+P109+Q109+R109</f>
        <v>392153.36858000001</v>
      </c>
      <c r="T109" s="480">
        <f t="shared" si="21"/>
        <v>2376221.2707099998</v>
      </c>
      <c r="U109" s="147" t="s">
        <v>86</v>
      </c>
      <c r="V109" s="715"/>
      <c r="W109" s="127"/>
    </row>
    <row r="110" spans="1:25" s="30" customFormat="1" x14ac:dyDescent="0.2">
      <c r="A110" s="748"/>
      <c r="B110" s="147" t="s">
        <v>40</v>
      </c>
      <c r="C110" s="499">
        <v>4964</v>
      </c>
      <c r="D110" s="490">
        <v>1663.9021299999999</v>
      </c>
      <c r="E110" s="591">
        <f t="shared" si="19"/>
        <v>6627.9021300000004</v>
      </c>
      <c r="F110" s="490">
        <v>46324</v>
      </c>
      <c r="G110" s="490">
        <v>880485</v>
      </c>
      <c r="H110" s="591">
        <f t="shared" si="20"/>
        <v>926809</v>
      </c>
      <c r="I110" s="490">
        <v>97270</v>
      </c>
      <c r="J110" s="490">
        <v>43687</v>
      </c>
      <c r="K110" s="490">
        <v>4212</v>
      </c>
      <c r="L110" s="591">
        <f t="shared" si="22"/>
        <v>145169</v>
      </c>
      <c r="M110" s="427">
        <v>884828.26578000002</v>
      </c>
      <c r="N110" s="490">
        <v>4922</v>
      </c>
      <c r="O110" s="479">
        <f t="shared" si="23"/>
        <v>1968356.1679099998</v>
      </c>
      <c r="P110" s="479">
        <v>354374.84852</v>
      </c>
      <c r="Q110" s="479">
        <v>65658</v>
      </c>
      <c r="R110" s="479">
        <v>14265</v>
      </c>
      <c r="S110" s="479">
        <f t="shared" si="24"/>
        <v>434297.84852</v>
      </c>
      <c r="T110" s="480">
        <f t="shared" si="21"/>
        <v>2402654.0164299998</v>
      </c>
      <c r="U110" s="147" t="s">
        <v>77</v>
      </c>
      <c r="V110" s="715"/>
      <c r="W110" s="127"/>
    </row>
    <row r="111" spans="1:25" s="30" customFormat="1" x14ac:dyDescent="0.2">
      <c r="A111" s="748"/>
      <c r="B111" s="147" t="s">
        <v>41</v>
      </c>
      <c r="C111" s="499">
        <v>4632</v>
      </c>
      <c r="D111" s="490">
        <v>885.97109</v>
      </c>
      <c r="E111" s="591">
        <f t="shared" si="19"/>
        <v>5517.97109</v>
      </c>
      <c r="F111" s="490">
        <v>44331</v>
      </c>
      <c r="G111" s="490">
        <v>861574</v>
      </c>
      <c r="H111" s="591">
        <f t="shared" si="20"/>
        <v>905905</v>
      </c>
      <c r="I111" s="490">
        <v>96528</v>
      </c>
      <c r="J111" s="490">
        <v>43094</v>
      </c>
      <c r="K111" s="490">
        <v>4224</v>
      </c>
      <c r="L111" s="591">
        <f t="shared" si="22"/>
        <v>143846</v>
      </c>
      <c r="M111" s="427">
        <v>884933.53729000001</v>
      </c>
      <c r="N111" s="490">
        <v>4798</v>
      </c>
      <c r="O111" s="479">
        <f t="shared" si="23"/>
        <v>1945000.50838</v>
      </c>
      <c r="P111" s="479">
        <v>428130.33059999999</v>
      </c>
      <c r="Q111" s="479">
        <v>65660</v>
      </c>
      <c r="R111" s="479">
        <v>14229</v>
      </c>
      <c r="S111" s="479">
        <f t="shared" si="24"/>
        <v>508019.33059999999</v>
      </c>
      <c r="T111" s="480">
        <f t="shared" si="21"/>
        <v>2453019.83898</v>
      </c>
      <c r="U111" s="147" t="s">
        <v>47</v>
      </c>
      <c r="V111" s="715"/>
      <c r="W111" s="127"/>
    </row>
    <row r="112" spans="1:25" s="30" customFormat="1" x14ac:dyDescent="0.2">
      <c r="A112" s="748"/>
      <c r="B112" s="147" t="s">
        <v>42</v>
      </c>
      <c r="C112" s="499">
        <v>4633</v>
      </c>
      <c r="D112" s="490">
        <v>899.04004999999995</v>
      </c>
      <c r="E112" s="591">
        <f t="shared" si="19"/>
        <v>5532.0400499999996</v>
      </c>
      <c r="F112" s="490">
        <v>38803</v>
      </c>
      <c r="G112" s="490">
        <v>856636</v>
      </c>
      <c r="H112" s="591">
        <f t="shared" si="20"/>
        <v>895439</v>
      </c>
      <c r="I112" s="490">
        <v>90515</v>
      </c>
      <c r="J112" s="490">
        <v>43247</v>
      </c>
      <c r="K112" s="490">
        <v>4223</v>
      </c>
      <c r="L112" s="591">
        <f t="shared" si="22"/>
        <v>137985</v>
      </c>
      <c r="M112" s="427">
        <v>884688</v>
      </c>
      <c r="N112" s="490">
        <v>5331</v>
      </c>
      <c r="O112" s="479">
        <f t="shared" si="23"/>
        <v>1928975.04005</v>
      </c>
      <c r="P112" s="479">
        <v>447034.49358000001</v>
      </c>
      <c r="Q112" s="479">
        <v>53759</v>
      </c>
      <c r="R112" s="479">
        <v>13518</v>
      </c>
      <c r="S112" s="479">
        <f t="shared" si="24"/>
        <v>514311.49358000001</v>
      </c>
      <c r="T112" s="480">
        <f t="shared" si="21"/>
        <v>2443286.53363</v>
      </c>
      <c r="U112" s="147" t="s">
        <v>42</v>
      </c>
      <c r="V112" s="715"/>
      <c r="W112" s="127"/>
    </row>
    <row r="113" spans="1:25" s="30" customFormat="1" x14ac:dyDescent="0.2">
      <c r="A113" s="748"/>
      <c r="B113" s="147" t="s">
        <v>43</v>
      </c>
      <c r="C113" s="499">
        <v>4463</v>
      </c>
      <c r="D113" s="490">
        <v>709.50557000000003</v>
      </c>
      <c r="E113" s="591">
        <f t="shared" si="19"/>
        <v>5172.5055700000003</v>
      </c>
      <c r="F113" s="490">
        <v>38493</v>
      </c>
      <c r="G113" s="490">
        <v>846517</v>
      </c>
      <c r="H113" s="591">
        <f t="shared" si="20"/>
        <v>885010</v>
      </c>
      <c r="I113" s="490">
        <v>89636</v>
      </c>
      <c r="J113" s="490">
        <v>42586</v>
      </c>
      <c r="K113" s="490">
        <v>2822</v>
      </c>
      <c r="L113" s="591">
        <f t="shared" si="22"/>
        <v>135044</v>
      </c>
      <c r="M113" s="427">
        <v>884356.74393999996</v>
      </c>
      <c r="N113" s="490">
        <v>5328</v>
      </c>
      <c r="O113" s="479">
        <f t="shared" si="23"/>
        <v>1914911.24951</v>
      </c>
      <c r="P113" s="479">
        <v>431656.75107</v>
      </c>
      <c r="Q113" s="479">
        <v>63448</v>
      </c>
      <c r="R113" s="479">
        <v>14042</v>
      </c>
      <c r="S113" s="479">
        <f t="shared" si="24"/>
        <v>509146.75107</v>
      </c>
      <c r="T113" s="480">
        <f t="shared" si="21"/>
        <v>2424058.0005799998</v>
      </c>
      <c r="U113" s="147" t="s">
        <v>48</v>
      </c>
      <c r="V113" s="715"/>
      <c r="W113" s="127"/>
    </row>
    <row r="114" spans="1:25" s="30" customFormat="1" x14ac:dyDescent="0.2">
      <c r="A114" s="748"/>
      <c r="B114" s="147" t="s">
        <v>44</v>
      </c>
      <c r="C114" s="499">
        <v>4062</v>
      </c>
      <c r="D114" s="490">
        <v>1203.55915</v>
      </c>
      <c r="E114" s="591">
        <f t="shared" si="19"/>
        <v>5265.55915</v>
      </c>
      <c r="F114" s="490">
        <v>39638</v>
      </c>
      <c r="G114" s="490">
        <v>852956</v>
      </c>
      <c r="H114" s="591">
        <f t="shared" si="20"/>
        <v>892594</v>
      </c>
      <c r="I114" s="490">
        <v>87637</v>
      </c>
      <c r="J114" s="490">
        <v>41606</v>
      </c>
      <c r="K114" s="490">
        <v>4222</v>
      </c>
      <c r="L114" s="591">
        <f t="shared" si="22"/>
        <v>133465</v>
      </c>
      <c r="M114" s="427">
        <v>886550</v>
      </c>
      <c r="N114" s="490">
        <v>5172</v>
      </c>
      <c r="O114" s="479">
        <f t="shared" si="23"/>
        <v>1923046.5591500001</v>
      </c>
      <c r="P114" s="479">
        <v>427713.04358</v>
      </c>
      <c r="Q114" s="479">
        <v>61418</v>
      </c>
      <c r="R114" s="479">
        <v>14344</v>
      </c>
      <c r="S114" s="479">
        <f t="shared" si="24"/>
        <v>503475.04358</v>
      </c>
      <c r="T114" s="480">
        <f t="shared" si="21"/>
        <v>2426521.6027299999</v>
      </c>
      <c r="U114" s="147" t="s">
        <v>44</v>
      </c>
      <c r="V114" s="715"/>
      <c r="W114" s="127"/>
    </row>
    <row r="115" spans="1:25" s="30" customFormat="1" x14ac:dyDescent="0.2">
      <c r="A115" s="802"/>
      <c r="B115" s="148" t="s">
        <v>45</v>
      </c>
      <c r="C115" s="495">
        <v>4535</v>
      </c>
      <c r="D115" s="491">
        <v>1672.55915</v>
      </c>
      <c r="E115" s="592">
        <f t="shared" si="19"/>
        <v>6207.55915</v>
      </c>
      <c r="F115" s="491">
        <v>39843</v>
      </c>
      <c r="G115" s="491">
        <v>872548</v>
      </c>
      <c r="H115" s="592">
        <f t="shared" si="20"/>
        <v>912391</v>
      </c>
      <c r="I115" s="491">
        <v>78265</v>
      </c>
      <c r="J115" s="491">
        <v>42287</v>
      </c>
      <c r="K115" s="491">
        <v>3721</v>
      </c>
      <c r="L115" s="592">
        <f t="shared" si="22"/>
        <v>124273</v>
      </c>
      <c r="M115" s="359">
        <v>885509</v>
      </c>
      <c r="N115" s="491">
        <v>5078</v>
      </c>
      <c r="O115" s="482">
        <f t="shared" si="23"/>
        <v>1933458.5591500001</v>
      </c>
      <c r="P115" s="482">
        <v>371596.89474000002</v>
      </c>
      <c r="Q115" s="482">
        <v>48308</v>
      </c>
      <c r="R115" s="482">
        <v>13816</v>
      </c>
      <c r="S115" s="482">
        <f t="shared" si="24"/>
        <v>433720.89474000002</v>
      </c>
      <c r="T115" s="485">
        <f t="shared" si="21"/>
        <v>2367179.45389</v>
      </c>
      <c r="U115" s="148" t="s">
        <v>45</v>
      </c>
      <c r="V115" s="746"/>
      <c r="W115" s="127"/>
    </row>
    <row r="116" spans="1:25" s="30" customFormat="1" x14ac:dyDescent="0.2">
      <c r="A116" s="707">
        <v>2015</v>
      </c>
      <c r="B116" s="146" t="s">
        <v>34</v>
      </c>
      <c r="C116" s="494">
        <v>3585.7974599999998</v>
      </c>
      <c r="D116" s="489">
        <v>1505.5</v>
      </c>
      <c r="E116" s="527">
        <f t="shared" ref="E116:E132" si="25">SUM(C116:D116)</f>
        <v>5091.2974599999998</v>
      </c>
      <c r="F116" s="489">
        <v>41055</v>
      </c>
      <c r="G116" s="489">
        <v>871195</v>
      </c>
      <c r="H116" s="527">
        <f t="shared" ref="H116:H158" si="26">SUM(F116:G116)</f>
        <v>912250</v>
      </c>
      <c r="I116" s="489">
        <v>77462</v>
      </c>
      <c r="J116" s="489">
        <v>43001</v>
      </c>
      <c r="K116" s="489">
        <v>4221</v>
      </c>
      <c r="L116" s="527">
        <f t="shared" ref="L116:L158" si="27">SUM(I116:K116)</f>
        <v>124684</v>
      </c>
      <c r="M116" s="353">
        <v>888631</v>
      </c>
      <c r="N116" s="489">
        <v>5086</v>
      </c>
      <c r="O116" s="479">
        <f t="shared" si="23"/>
        <v>1935742.29746</v>
      </c>
      <c r="P116" s="479">
        <v>349321.38257000002</v>
      </c>
      <c r="Q116" s="479">
        <v>55897.358520000002</v>
      </c>
      <c r="R116" s="479">
        <v>14333</v>
      </c>
      <c r="S116" s="479">
        <f t="shared" si="24"/>
        <v>419551.74109000002</v>
      </c>
      <c r="T116" s="480">
        <f t="shared" si="21"/>
        <v>2355294.0385500002</v>
      </c>
      <c r="U116" s="149" t="s">
        <v>34</v>
      </c>
      <c r="V116" s="707">
        <v>2015</v>
      </c>
      <c r="W116" s="127"/>
      <c r="Y116" s="126"/>
    </row>
    <row r="117" spans="1:25" s="30" customFormat="1" x14ac:dyDescent="0.2">
      <c r="A117" s="708"/>
      <c r="B117" s="147" t="s">
        <v>35</v>
      </c>
      <c r="C117" s="494">
        <v>3376.7974599999998</v>
      </c>
      <c r="D117" s="489">
        <v>2321.5</v>
      </c>
      <c r="E117" s="527">
        <f t="shared" si="25"/>
        <v>5698.2974599999998</v>
      </c>
      <c r="F117" s="489">
        <v>41298</v>
      </c>
      <c r="G117" s="489">
        <v>878609</v>
      </c>
      <c r="H117" s="527">
        <f t="shared" si="26"/>
        <v>919907</v>
      </c>
      <c r="I117" s="489">
        <v>76525</v>
      </c>
      <c r="J117" s="489">
        <v>42529</v>
      </c>
      <c r="K117" s="489">
        <v>4220</v>
      </c>
      <c r="L117" s="527">
        <f t="shared" si="27"/>
        <v>123274</v>
      </c>
      <c r="M117" s="353">
        <v>891088</v>
      </c>
      <c r="N117" s="489">
        <v>4935</v>
      </c>
      <c r="O117" s="479">
        <f t="shared" si="23"/>
        <v>1944902.29746</v>
      </c>
      <c r="P117" s="479">
        <v>355185.58718999999</v>
      </c>
      <c r="Q117" s="479">
        <v>61356.709589999999</v>
      </c>
      <c r="R117" s="479">
        <v>13758</v>
      </c>
      <c r="S117" s="479">
        <f t="shared" si="24"/>
        <v>430300.29677999998</v>
      </c>
      <c r="T117" s="480">
        <f t="shared" si="21"/>
        <v>2375202.59424</v>
      </c>
      <c r="U117" s="149" t="s">
        <v>35</v>
      </c>
      <c r="V117" s="708"/>
      <c r="W117" s="127"/>
      <c r="Y117" s="126"/>
    </row>
    <row r="118" spans="1:25" s="30" customFormat="1" x14ac:dyDescent="0.2">
      <c r="A118" s="708"/>
      <c r="B118" s="147" t="s">
        <v>36</v>
      </c>
      <c r="C118" s="494">
        <v>3944.7974599999998</v>
      </c>
      <c r="D118" s="489">
        <v>2404.5</v>
      </c>
      <c r="E118" s="527">
        <f t="shared" si="25"/>
        <v>6349.2974599999998</v>
      </c>
      <c r="F118" s="489">
        <v>41639</v>
      </c>
      <c r="G118" s="489">
        <v>890518</v>
      </c>
      <c r="H118" s="527">
        <f t="shared" si="26"/>
        <v>932157</v>
      </c>
      <c r="I118" s="489">
        <v>68781</v>
      </c>
      <c r="J118" s="489">
        <v>41107</v>
      </c>
      <c r="K118" s="489">
        <v>4220</v>
      </c>
      <c r="L118" s="527">
        <f t="shared" si="27"/>
        <v>114108</v>
      </c>
      <c r="M118" s="353">
        <v>896692</v>
      </c>
      <c r="N118" s="489">
        <v>4949</v>
      </c>
      <c r="O118" s="479">
        <f>+E118+H118+L118+M118+N118</f>
        <v>1954255.29746</v>
      </c>
      <c r="P118" s="479">
        <v>325228.88335999998</v>
      </c>
      <c r="Q118" s="479">
        <v>47574.709589999999</v>
      </c>
      <c r="R118" s="479">
        <v>13694</v>
      </c>
      <c r="S118" s="479">
        <f t="shared" si="24"/>
        <v>386497.59294999996</v>
      </c>
      <c r="T118" s="480">
        <f t="shared" si="21"/>
        <v>2340752.89041</v>
      </c>
      <c r="U118" s="149" t="s">
        <v>36</v>
      </c>
      <c r="V118" s="708"/>
      <c r="W118" s="127"/>
      <c r="Y118" s="126"/>
    </row>
    <row r="119" spans="1:25" s="30" customFormat="1" x14ac:dyDescent="0.2">
      <c r="A119" s="708"/>
      <c r="B119" s="147" t="s">
        <v>37</v>
      </c>
      <c r="C119" s="494">
        <v>4378.7974599999998</v>
      </c>
      <c r="D119" s="489">
        <v>3066.5</v>
      </c>
      <c r="E119" s="527">
        <f t="shared" si="25"/>
        <v>7445.2974599999998</v>
      </c>
      <c r="F119" s="489">
        <v>41121</v>
      </c>
      <c r="G119" s="489">
        <v>906542</v>
      </c>
      <c r="H119" s="527">
        <f t="shared" si="26"/>
        <v>947663</v>
      </c>
      <c r="I119" s="489">
        <v>68924</v>
      </c>
      <c r="J119" s="489">
        <v>39866</v>
      </c>
      <c r="K119" s="489">
        <v>4219</v>
      </c>
      <c r="L119" s="527">
        <f t="shared" si="27"/>
        <v>113009</v>
      </c>
      <c r="M119" s="353">
        <v>901170</v>
      </c>
      <c r="N119" s="489">
        <v>4942</v>
      </c>
      <c r="O119" s="479">
        <f t="shared" si="23"/>
        <v>1974229.29746</v>
      </c>
      <c r="P119" s="479">
        <v>320098.35703000001</v>
      </c>
      <c r="Q119" s="479">
        <v>59640.829890000001</v>
      </c>
      <c r="R119" s="479">
        <v>12780</v>
      </c>
      <c r="S119" s="479">
        <f t="shared" si="24"/>
        <v>392519.18692000001</v>
      </c>
      <c r="T119" s="480">
        <f t="shared" si="21"/>
        <v>2366748.4843800003</v>
      </c>
      <c r="U119" s="149" t="s">
        <v>37</v>
      </c>
      <c r="V119" s="708"/>
      <c r="W119" s="127"/>
      <c r="Y119" s="126"/>
    </row>
    <row r="120" spans="1:25" s="30" customFormat="1" x14ac:dyDescent="0.2">
      <c r="A120" s="708"/>
      <c r="B120" s="147" t="s">
        <v>38</v>
      </c>
      <c r="C120" s="494">
        <v>3184.7974599999998</v>
      </c>
      <c r="D120" s="489">
        <v>1765.5</v>
      </c>
      <c r="E120" s="527">
        <f t="shared" si="25"/>
        <v>4950.2974599999998</v>
      </c>
      <c r="F120" s="489">
        <v>40107</v>
      </c>
      <c r="G120" s="489">
        <v>921401</v>
      </c>
      <c r="H120" s="527">
        <f t="shared" si="26"/>
        <v>961508</v>
      </c>
      <c r="I120" s="489">
        <v>67578</v>
      </c>
      <c r="J120" s="489">
        <v>38892</v>
      </c>
      <c r="K120" s="489">
        <v>4218</v>
      </c>
      <c r="L120" s="527">
        <f t="shared" si="27"/>
        <v>110688</v>
      </c>
      <c r="M120" s="353">
        <v>905177</v>
      </c>
      <c r="N120" s="489">
        <v>4846</v>
      </c>
      <c r="O120" s="479">
        <f t="shared" si="23"/>
        <v>1987169.29746</v>
      </c>
      <c r="P120" s="479">
        <v>346677.46308000002</v>
      </c>
      <c r="Q120" s="479">
        <v>60277.829890000001</v>
      </c>
      <c r="R120" s="479">
        <v>13992</v>
      </c>
      <c r="S120" s="479">
        <f t="shared" si="24"/>
        <v>420947.29297000001</v>
      </c>
      <c r="T120" s="480">
        <f t="shared" si="21"/>
        <v>2408116.5904299999</v>
      </c>
      <c r="U120" s="149" t="s">
        <v>46</v>
      </c>
      <c r="V120" s="708"/>
      <c r="W120" s="127"/>
      <c r="Y120" s="126"/>
    </row>
    <row r="121" spans="1:25" s="30" customFormat="1" x14ac:dyDescent="0.2">
      <c r="A121" s="708"/>
      <c r="B121" s="147" t="s">
        <v>39</v>
      </c>
      <c r="C121" s="494">
        <v>3080.7974599999998</v>
      </c>
      <c r="D121" s="489">
        <v>1723.7740899999999</v>
      </c>
      <c r="E121" s="527">
        <f t="shared" si="25"/>
        <v>4804.5715499999997</v>
      </c>
      <c r="F121" s="489">
        <v>39739</v>
      </c>
      <c r="G121" s="489">
        <v>912094</v>
      </c>
      <c r="H121" s="527">
        <f t="shared" si="26"/>
        <v>951833</v>
      </c>
      <c r="I121" s="489">
        <v>59887</v>
      </c>
      <c r="J121" s="489">
        <v>37064</v>
      </c>
      <c r="K121" s="489">
        <v>18</v>
      </c>
      <c r="L121" s="527">
        <f t="shared" si="27"/>
        <v>96969</v>
      </c>
      <c r="M121" s="353">
        <v>909757</v>
      </c>
      <c r="N121" s="489">
        <v>4593</v>
      </c>
      <c r="O121" s="479">
        <f t="shared" si="23"/>
        <v>1967956.57155</v>
      </c>
      <c r="P121" s="479">
        <v>344639.92921999999</v>
      </c>
      <c r="Q121" s="479">
        <v>55613.829890000001</v>
      </c>
      <c r="R121" s="479">
        <v>13068</v>
      </c>
      <c r="S121" s="479">
        <f t="shared" si="24"/>
        <v>413321.75910999998</v>
      </c>
      <c r="T121" s="480">
        <f t="shared" si="21"/>
        <v>2381278.33066</v>
      </c>
      <c r="U121" s="149" t="s">
        <v>86</v>
      </c>
      <c r="V121" s="708"/>
      <c r="W121" s="127"/>
      <c r="Y121" s="126"/>
    </row>
    <row r="122" spans="1:25" s="30" customFormat="1" x14ac:dyDescent="0.2">
      <c r="A122" s="708"/>
      <c r="B122" s="147" t="s">
        <v>40</v>
      </c>
      <c r="C122" s="494">
        <v>3043.7974599999998</v>
      </c>
      <c r="D122" s="489">
        <v>1503.71714</v>
      </c>
      <c r="E122" s="527">
        <f t="shared" si="25"/>
        <v>4547.5145999999995</v>
      </c>
      <c r="F122" s="489">
        <v>39121</v>
      </c>
      <c r="G122" s="489">
        <v>898015</v>
      </c>
      <c r="H122" s="527">
        <f t="shared" si="26"/>
        <v>937136</v>
      </c>
      <c r="I122" s="489">
        <v>59409</v>
      </c>
      <c r="J122" s="489">
        <v>36970</v>
      </c>
      <c r="K122" s="489">
        <v>17</v>
      </c>
      <c r="L122" s="527">
        <f t="shared" si="27"/>
        <v>96396</v>
      </c>
      <c r="M122" s="353">
        <v>907818</v>
      </c>
      <c r="N122" s="489">
        <v>4391</v>
      </c>
      <c r="O122" s="479">
        <f t="shared" si="23"/>
        <v>1950288.5145999999</v>
      </c>
      <c r="P122" s="479">
        <v>385265.51301</v>
      </c>
      <c r="Q122" s="479">
        <v>59719.247280000003</v>
      </c>
      <c r="R122" s="479">
        <v>12890</v>
      </c>
      <c r="S122" s="479">
        <f t="shared" si="24"/>
        <v>457874.76029000001</v>
      </c>
      <c r="T122" s="480">
        <f t="shared" si="21"/>
        <v>2408163.27489</v>
      </c>
      <c r="U122" s="149" t="s">
        <v>77</v>
      </c>
      <c r="V122" s="708"/>
      <c r="W122" s="127"/>
    </row>
    <row r="123" spans="1:25" s="30" customFormat="1" x14ac:dyDescent="0.2">
      <c r="A123" s="708"/>
      <c r="B123" s="147" t="s">
        <v>41</v>
      </c>
      <c r="C123" s="494">
        <v>3008.7974599999998</v>
      </c>
      <c r="D123" s="489">
        <v>1396.71714</v>
      </c>
      <c r="E123" s="527">
        <f t="shared" si="25"/>
        <v>4405.5145999999995</v>
      </c>
      <c r="F123" s="489">
        <v>37725</v>
      </c>
      <c r="G123" s="489">
        <v>893912</v>
      </c>
      <c r="H123" s="527">
        <f t="shared" si="26"/>
        <v>931637</v>
      </c>
      <c r="I123" s="489">
        <v>59436</v>
      </c>
      <c r="J123" s="489">
        <v>39534</v>
      </c>
      <c r="K123" s="489">
        <v>1817</v>
      </c>
      <c r="L123" s="527">
        <f t="shared" si="27"/>
        <v>100787</v>
      </c>
      <c r="M123" s="353">
        <v>902876</v>
      </c>
      <c r="N123" s="489">
        <v>4265</v>
      </c>
      <c r="O123" s="479">
        <f t="shared" si="23"/>
        <v>1943970.5145999999</v>
      </c>
      <c r="P123" s="479">
        <v>457047.49875999999</v>
      </c>
      <c r="Q123" s="479">
        <v>60058.797279999999</v>
      </c>
      <c r="R123" s="479">
        <v>12797</v>
      </c>
      <c r="S123" s="479">
        <f t="shared" si="24"/>
        <v>529903.29603999993</v>
      </c>
      <c r="T123" s="480">
        <f t="shared" si="21"/>
        <v>2473873.8106399998</v>
      </c>
      <c r="U123" s="149" t="s">
        <v>47</v>
      </c>
      <c r="V123" s="708"/>
      <c r="W123" s="127"/>
    </row>
    <row r="124" spans="1:25" s="30" customFormat="1" x14ac:dyDescent="0.2">
      <c r="A124" s="708"/>
      <c r="B124" s="147" t="s">
        <v>42</v>
      </c>
      <c r="C124" s="494">
        <v>2965.7974599999998</v>
      </c>
      <c r="D124" s="489">
        <v>1635.71714</v>
      </c>
      <c r="E124" s="527">
        <f t="shared" si="25"/>
        <v>4601.5145999999995</v>
      </c>
      <c r="F124" s="489">
        <v>35479</v>
      </c>
      <c r="G124" s="489">
        <v>890591</v>
      </c>
      <c r="H124" s="527">
        <f t="shared" si="26"/>
        <v>926070</v>
      </c>
      <c r="I124" s="489">
        <v>51221</v>
      </c>
      <c r="J124" s="489">
        <v>39387</v>
      </c>
      <c r="K124" s="489">
        <v>1816</v>
      </c>
      <c r="L124" s="527">
        <f t="shared" si="27"/>
        <v>92424</v>
      </c>
      <c r="M124" s="353">
        <v>905554</v>
      </c>
      <c r="N124" s="489">
        <v>4535</v>
      </c>
      <c r="O124" s="479">
        <f t="shared" si="23"/>
        <v>1933184.5145999999</v>
      </c>
      <c r="P124" s="479">
        <v>544682.70154000004</v>
      </c>
      <c r="Q124" s="479">
        <v>51445.797279999999</v>
      </c>
      <c r="R124" s="479">
        <v>14292</v>
      </c>
      <c r="S124" s="479">
        <f t="shared" si="24"/>
        <v>610420.4988200001</v>
      </c>
      <c r="T124" s="480">
        <f t="shared" si="21"/>
        <v>2543605.0134199997</v>
      </c>
      <c r="U124" s="149" t="s">
        <v>42</v>
      </c>
      <c r="V124" s="708"/>
      <c r="W124" s="127"/>
    </row>
    <row r="125" spans="1:25" s="30" customFormat="1" x14ac:dyDescent="0.2">
      <c r="A125" s="708"/>
      <c r="B125" s="147" t="s">
        <v>43</v>
      </c>
      <c r="C125" s="494">
        <v>2912.7974599999998</v>
      </c>
      <c r="D125" s="489">
        <v>1311.71714</v>
      </c>
      <c r="E125" s="527">
        <f t="shared" si="25"/>
        <v>4224.5145999999995</v>
      </c>
      <c r="F125" s="489">
        <v>40338</v>
      </c>
      <c r="G125" s="489">
        <v>900551</v>
      </c>
      <c r="H125" s="527">
        <f t="shared" si="26"/>
        <v>940889</v>
      </c>
      <c r="I125" s="489">
        <v>50896</v>
      </c>
      <c r="J125" s="489">
        <v>38651</v>
      </c>
      <c r="K125" s="489">
        <v>1815</v>
      </c>
      <c r="L125" s="527">
        <f t="shared" si="27"/>
        <v>91362</v>
      </c>
      <c r="M125" s="353">
        <v>908898</v>
      </c>
      <c r="N125" s="489">
        <v>4494</v>
      </c>
      <c r="O125" s="479">
        <f t="shared" si="23"/>
        <v>1949867.5145999999</v>
      </c>
      <c r="P125" s="479">
        <v>512161.30751999997</v>
      </c>
      <c r="Q125" s="479">
        <v>63516.851289999999</v>
      </c>
      <c r="R125" s="479">
        <v>13953</v>
      </c>
      <c r="S125" s="479">
        <f t="shared" si="24"/>
        <v>589631.15880999994</v>
      </c>
      <c r="T125" s="480">
        <f t="shared" si="21"/>
        <v>2539498.6734099998</v>
      </c>
      <c r="U125" s="149" t="s">
        <v>43</v>
      </c>
      <c r="V125" s="708"/>
      <c r="W125" s="127"/>
    </row>
    <row r="126" spans="1:25" s="30" customFormat="1" x14ac:dyDescent="0.2">
      <c r="A126" s="708"/>
      <c r="B126" s="147" t="s">
        <v>44</v>
      </c>
      <c r="C126" s="494">
        <v>2932.7974599999998</v>
      </c>
      <c r="D126" s="489">
        <v>1324.71714</v>
      </c>
      <c r="E126" s="527">
        <f t="shared" si="25"/>
        <v>4257.5145999999995</v>
      </c>
      <c r="F126" s="489">
        <v>38355</v>
      </c>
      <c r="G126" s="489">
        <v>894910</v>
      </c>
      <c r="H126" s="527">
        <f t="shared" si="26"/>
        <v>933265</v>
      </c>
      <c r="I126" s="489">
        <v>50875</v>
      </c>
      <c r="J126" s="489">
        <v>55274</v>
      </c>
      <c r="K126" s="489">
        <v>1615</v>
      </c>
      <c r="L126" s="527">
        <f t="shared" si="27"/>
        <v>107764</v>
      </c>
      <c r="M126" s="353">
        <v>911455.20184999995</v>
      </c>
      <c r="N126" s="489">
        <v>4489</v>
      </c>
      <c r="O126" s="479">
        <f t="shared" si="23"/>
        <v>1961230.7164499999</v>
      </c>
      <c r="P126" s="479">
        <v>473344.80718</v>
      </c>
      <c r="Q126" s="479">
        <v>62440.851289999999</v>
      </c>
      <c r="R126" s="479">
        <v>15163</v>
      </c>
      <c r="S126" s="479">
        <f t="shared" si="24"/>
        <v>550948.65847000002</v>
      </c>
      <c r="T126" s="480">
        <f t="shared" si="21"/>
        <v>2512179.3749199999</v>
      </c>
      <c r="U126" s="149" t="s">
        <v>44</v>
      </c>
      <c r="V126" s="708"/>
      <c r="W126" s="127"/>
    </row>
    <row r="127" spans="1:25" s="30" customFormat="1" x14ac:dyDescent="0.2">
      <c r="A127" s="708"/>
      <c r="B127" s="147" t="s">
        <v>45</v>
      </c>
      <c r="C127" s="495">
        <v>3727.7974599999998</v>
      </c>
      <c r="D127" s="491">
        <v>1389.15924</v>
      </c>
      <c r="E127" s="528">
        <f t="shared" si="25"/>
        <v>5116.9566999999997</v>
      </c>
      <c r="F127" s="491">
        <v>40387</v>
      </c>
      <c r="G127" s="491">
        <v>889815</v>
      </c>
      <c r="H127" s="528">
        <f t="shared" si="26"/>
        <v>930202</v>
      </c>
      <c r="I127" s="491">
        <v>41009</v>
      </c>
      <c r="J127" s="491">
        <v>65474</v>
      </c>
      <c r="K127" s="491">
        <v>1814</v>
      </c>
      <c r="L127" s="528">
        <f t="shared" si="27"/>
        <v>108297</v>
      </c>
      <c r="M127" s="359">
        <v>911760.00277999998</v>
      </c>
      <c r="N127" s="491">
        <v>4081</v>
      </c>
      <c r="O127" s="482">
        <f t="shared" si="23"/>
        <v>1959456.95948</v>
      </c>
      <c r="P127" s="482">
        <v>354471.60992000002</v>
      </c>
      <c r="Q127" s="482">
        <v>56213.461109999997</v>
      </c>
      <c r="R127" s="482">
        <v>15440</v>
      </c>
      <c r="S127" s="482">
        <f t="shared" si="24"/>
        <v>426125.07102999999</v>
      </c>
      <c r="T127" s="485">
        <f t="shared" si="21"/>
        <v>2385582.03051</v>
      </c>
      <c r="U127" s="147" t="s">
        <v>45</v>
      </c>
      <c r="V127" s="709"/>
      <c r="W127" s="127"/>
    </row>
    <row r="128" spans="1:25" s="4" customFormat="1" x14ac:dyDescent="0.2">
      <c r="A128" s="714">
        <v>2016</v>
      </c>
      <c r="B128" s="154" t="s">
        <v>34</v>
      </c>
      <c r="C128" s="502">
        <v>3428.7974599999998</v>
      </c>
      <c r="D128" s="496">
        <v>1249.9421</v>
      </c>
      <c r="E128" s="527">
        <f t="shared" si="25"/>
        <v>4678.73956</v>
      </c>
      <c r="F128" s="496">
        <v>40649</v>
      </c>
      <c r="G128" s="496">
        <v>884646</v>
      </c>
      <c r="H128" s="527">
        <f t="shared" si="26"/>
        <v>925295</v>
      </c>
      <c r="I128" s="496">
        <v>42649</v>
      </c>
      <c r="J128" s="496">
        <v>65011</v>
      </c>
      <c r="K128" s="496">
        <v>1813</v>
      </c>
      <c r="L128" s="527">
        <f t="shared" si="27"/>
        <v>109473</v>
      </c>
      <c r="M128" s="351">
        <v>911280.00188</v>
      </c>
      <c r="N128" s="496">
        <v>4076</v>
      </c>
      <c r="O128" s="479">
        <f t="shared" si="23"/>
        <v>1954802.74144</v>
      </c>
      <c r="P128" s="479">
        <v>349560.63004000002</v>
      </c>
      <c r="Q128" s="479">
        <v>61302.461109999997</v>
      </c>
      <c r="R128" s="479">
        <v>14961</v>
      </c>
      <c r="S128" s="479">
        <f t="shared" si="24"/>
        <v>425824.09114999999</v>
      </c>
      <c r="T128" s="480">
        <f t="shared" si="21"/>
        <v>2380626.8325899998</v>
      </c>
      <c r="U128" s="150" t="s">
        <v>34</v>
      </c>
      <c r="V128" s="707">
        <v>2016</v>
      </c>
      <c r="W128" s="127"/>
    </row>
    <row r="129" spans="1:23" s="4" customFormat="1" x14ac:dyDescent="0.2">
      <c r="A129" s="715"/>
      <c r="B129" s="155" t="s">
        <v>35</v>
      </c>
      <c r="C129" s="494">
        <v>2925.7974599999998</v>
      </c>
      <c r="D129" s="489">
        <v>1822.9421</v>
      </c>
      <c r="E129" s="527">
        <f t="shared" si="25"/>
        <v>4748.73956</v>
      </c>
      <c r="F129" s="489">
        <v>46283</v>
      </c>
      <c r="G129" s="489">
        <v>873663</v>
      </c>
      <c r="H129" s="527">
        <f t="shared" si="26"/>
        <v>919946</v>
      </c>
      <c r="I129" s="489">
        <v>42642</v>
      </c>
      <c r="J129" s="489">
        <v>65126</v>
      </c>
      <c r="K129" s="489">
        <v>1813</v>
      </c>
      <c r="L129" s="527">
        <f t="shared" si="27"/>
        <v>109581</v>
      </c>
      <c r="M129" s="353">
        <v>916866.30098000076</v>
      </c>
      <c r="N129" s="489">
        <v>3956</v>
      </c>
      <c r="O129" s="479">
        <f t="shared" si="23"/>
        <v>1955098.0405400009</v>
      </c>
      <c r="P129" s="479">
        <v>345748.34380999999</v>
      </c>
      <c r="Q129" s="479">
        <v>59420.461109999997</v>
      </c>
      <c r="R129" s="479">
        <v>14862</v>
      </c>
      <c r="S129" s="479">
        <f t="shared" si="24"/>
        <v>420030.80491999997</v>
      </c>
      <c r="T129" s="480">
        <f t="shared" si="21"/>
        <v>2375128.8454600009</v>
      </c>
      <c r="U129" s="149" t="s">
        <v>35</v>
      </c>
      <c r="V129" s="708"/>
      <c r="W129" s="127"/>
    </row>
    <row r="130" spans="1:23" s="4" customFormat="1" x14ac:dyDescent="0.2">
      <c r="A130" s="715"/>
      <c r="B130" s="155" t="s">
        <v>36</v>
      </c>
      <c r="C130" s="494">
        <v>3876.7974599999998</v>
      </c>
      <c r="D130" s="489">
        <v>1533.9421</v>
      </c>
      <c r="E130" s="527">
        <f t="shared" si="25"/>
        <v>5410.73956</v>
      </c>
      <c r="F130" s="489">
        <v>45053</v>
      </c>
      <c r="G130" s="489">
        <v>888620</v>
      </c>
      <c r="H130" s="527">
        <f t="shared" si="26"/>
        <v>933673</v>
      </c>
      <c r="I130" s="489">
        <v>35011</v>
      </c>
      <c r="J130" s="489">
        <v>68030</v>
      </c>
      <c r="K130" s="489">
        <v>1612</v>
      </c>
      <c r="L130" s="527">
        <f t="shared" si="27"/>
        <v>104653</v>
      </c>
      <c r="M130" s="353">
        <v>926238.30127999885</v>
      </c>
      <c r="N130" s="489">
        <v>3963</v>
      </c>
      <c r="O130" s="479">
        <f t="shared" si="23"/>
        <v>1973938.040839999</v>
      </c>
      <c r="P130" s="479">
        <v>323852.32321</v>
      </c>
      <c r="Q130" s="479">
        <v>61821.461109999997</v>
      </c>
      <c r="R130" s="479">
        <v>14953</v>
      </c>
      <c r="S130" s="479">
        <f t="shared" si="24"/>
        <v>400626.78431999998</v>
      </c>
      <c r="T130" s="480">
        <f t="shared" si="21"/>
        <v>2374564.8251599991</v>
      </c>
      <c r="U130" s="149" t="s">
        <v>36</v>
      </c>
      <c r="V130" s="708"/>
      <c r="W130" s="127"/>
    </row>
    <row r="131" spans="1:23" s="4" customFormat="1" x14ac:dyDescent="0.2">
      <c r="A131" s="715"/>
      <c r="B131" s="155" t="s">
        <v>37</v>
      </c>
      <c r="C131" s="494">
        <v>3758.7974599999998</v>
      </c>
      <c r="D131" s="489">
        <v>1807.9421</v>
      </c>
      <c r="E131" s="527">
        <f t="shared" si="25"/>
        <v>5566.73956</v>
      </c>
      <c r="F131" s="489">
        <v>40135</v>
      </c>
      <c r="G131" s="489">
        <v>900977</v>
      </c>
      <c r="H131" s="527">
        <f t="shared" si="26"/>
        <v>941112</v>
      </c>
      <c r="I131" s="489">
        <v>34839</v>
      </c>
      <c r="J131" s="489">
        <v>66181</v>
      </c>
      <c r="K131" s="489">
        <v>4235</v>
      </c>
      <c r="L131" s="527">
        <f t="shared" si="27"/>
        <v>105255</v>
      </c>
      <c r="M131" s="353">
        <v>938595.10976000002</v>
      </c>
      <c r="N131" s="489">
        <v>3866</v>
      </c>
      <c r="O131" s="479">
        <f t="shared" si="23"/>
        <v>1994394.84932</v>
      </c>
      <c r="P131" s="479">
        <v>285662.21746999997</v>
      </c>
      <c r="Q131" s="479">
        <v>66078.461110000004</v>
      </c>
      <c r="R131" s="479">
        <v>14894</v>
      </c>
      <c r="S131" s="479">
        <f t="shared" si="24"/>
        <v>366634.67857999995</v>
      </c>
      <c r="T131" s="480">
        <f t="shared" si="21"/>
        <v>2361029.5279000001</v>
      </c>
      <c r="U131" s="149" t="s">
        <v>37</v>
      </c>
      <c r="V131" s="708"/>
      <c r="W131" s="127"/>
    </row>
    <row r="132" spans="1:23" s="4" customFormat="1" x14ac:dyDescent="0.2">
      <c r="A132" s="715"/>
      <c r="B132" s="155" t="s">
        <v>38</v>
      </c>
      <c r="C132" s="494">
        <v>2833.7974599999998</v>
      </c>
      <c r="D132" s="489">
        <v>1246.9421</v>
      </c>
      <c r="E132" s="527">
        <f t="shared" si="25"/>
        <v>4080.73956</v>
      </c>
      <c r="F132" s="489">
        <v>42919</v>
      </c>
      <c r="G132" s="489">
        <v>913661</v>
      </c>
      <c r="H132" s="527">
        <f t="shared" si="26"/>
        <v>956580</v>
      </c>
      <c r="I132" s="489">
        <v>34656</v>
      </c>
      <c r="J132" s="489">
        <v>66536</v>
      </c>
      <c r="K132" s="489">
        <v>1811</v>
      </c>
      <c r="L132" s="527">
        <f t="shared" si="27"/>
        <v>103003</v>
      </c>
      <c r="M132" s="353">
        <v>945510.09938000003</v>
      </c>
      <c r="N132" s="489">
        <v>3797</v>
      </c>
      <c r="O132" s="479">
        <f t="shared" si="23"/>
        <v>2012970.8389400002</v>
      </c>
      <c r="P132" s="479">
        <v>277765.90986999997</v>
      </c>
      <c r="Q132" s="479">
        <v>66237.461110000004</v>
      </c>
      <c r="R132" s="479">
        <v>15826</v>
      </c>
      <c r="S132" s="479">
        <f t="shared" si="24"/>
        <v>359829.37098000001</v>
      </c>
      <c r="T132" s="480">
        <f t="shared" si="21"/>
        <v>2372800.2099200003</v>
      </c>
      <c r="U132" s="149" t="s">
        <v>46</v>
      </c>
      <c r="V132" s="708"/>
      <c r="W132" s="127"/>
    </row>
    <row r="133" spans="1:23" s="4" customFormat="1" x14ac:dyDescent="0.2">
      <c r="A133" s="715"/>
      <c r="B133" s="155" t="s">
        <v>39</v>
      </c>
      <c r="C133" s="494">
        <v>1849.79746</v>
      </c>
      <c r="D133" s="489">
        <v>1211.9421</v>
      </c>
      <c r="E133" s="527">
        <f t="shared" ref="E133:E138" si="28">SUM(C133:D133)</f>
        <v>3061.73956</v>
      </c>
      <c r="F133" s="489">
        <v>40374</v>
      </c>
      <c r="G133" s="489">
        <v>929981</v>
      </c>
      <c r="H133" s="527">
        <f t="shared" si="26"/>
        <v>970355</v>
      </c>
      <c r="I133" s="489">
        <v>39054</v>
      </c>
      <c r="J133" s="489">
        <v>67649</v>
      </c>
      <c r="K133" s="489">
        <v>1810</v>
      </c>
      <c r="L133" s="527">
        <f t="shared" si="27"/>
        <v>108513</v>
      </c>
      <c r="M133" s="353">
        <v>956712.45038000005</v>
      </c>
      <c r="N133" s="489">
        <v>3717</v>
      </c>
      <c r="O133" s="479">
        <f t="shared" si="23"/>
        <v>2042359.1899400002</v>
      </c>
      <c r="P133" s="479">
        <v>254911.06852999999</v>
      </c>
      <c r="Q133" s="479">
        <v>65311.461109999997</v>
      </c>
      <c r="R133" s="479">
        <v>14929</v>
      </c>
      <c r="S133" s="479">
        <f t="shared" si="24"/>
        <v>335151.52963999996</v>
      </c>
      <c r="T133" s="480">
        <f t="shared" si="21"/>
        <v>2377510.7195800003</v>
      </c>
      <c r="U133" s="149" t="s">
        <v>86</v>
      </c>
      <c r="V133" s="708"/>
      <c r="W133" s="127"/>
    </row>
    <row r="134" spans="1:23" s="4" customFormat="1" x14ac:dyDescent="0.2">
      <c r="A134" s="715"/>
      <c r="B134" s="155" t="s">
        <v>40</v>
      </c>
      <c r="C134" s="494">
        <v>3354.7974599999998</v>
      </c>
      <c r="D134" s="489">
        <v>1718.9421</v>
      </c>
      <c r="E134" s="527">
        <f t="shared" si="28"/>
        <v>5073.73956</v>
      </c>
      <c r="F134" s="489">
        <v>39583</v>
      </c>
      <c r="G134" s="489">
        <v>917047</v>
      </c>
      <c r="H134" s="527">
        <f t="shared" si="26"/>
        <v>956630</v>
      </c>
      <c r="I134" s="489">
        <v>48876</v>
      </c>
      <c r="J134" s="489">
        <v>67360</v>
      </c>
      <c r="K134" s="489">
        <v>1809</v>
      </c>
      <c r="L134" s="527">
        <f t="shared" si="27"/>
        <v>118045</v>
      </c>
      <c r="M134" s="353">
        <v>971561.72118999995</v>
      </c>
      <c r="N134" s="489">
        <v>4803</v>
      </c>
      <c r="O134" s="479">
        <f t="shared" si="23"/>
        <v>2056113.4607500001</v>
      </c>
      <c r="P134" s="479">
        <v>312583.99388000002</v>
      </c>
      <c r="Q134" s="479">
        <v>69027.461110000004</v>
      </c>
      <c r="R134" s="479">
        <v>14668</v>
      </c>
      <c r="S134" s="479">
        <f t="shared" si="24"/>
        <v>396279.45499</v>
      </c>
      <c r="T134" s="480">
        <f t="shared" si="21"/>
        <v>2452392.9157400001</v>
      </c>
      <c r="U134" s="149" t="s">
        <v>77</v>
      </c>
      <c r="V134" s="708"/>
      <c r="W134" s="127"/>
    </row>
    <row r="135" spans="1:23" s="4" customFormat="1" x14ac:dyDescent="0.2">
      <c r="A135" s="715"/>
      <c r="B135" s="155" t="s">
        <v>41</v>
      </c>
      <c r="C135" s="494">
        <v>3347.2974599999998</v>
      </c>
      <c r="D135" s="489">
        <v>1734.9421</v>
      </c>
      <c r="E135" s="527">
        <f t="shared" si="28"/>
        <v>5082.23956</v>
      </c>
      <c r="F135" s="489">
        <v>36535</v>
      </c>
      <c r="G135" s="489">
        <v>896505</v>
      </c>
      <c r="H135" s="527">
        <f t="shared" si="26"/>
        <v>933040</v>
      </c>
      <c r="I135" s="489">
        <v>48703</v>
      </c>
      <c r="J135" s="489">
        <v>66969</v>
      </c>
      <c r="K135" s="489">
        <v>1809</v>
      </c>
      <c r="L135" s="527">
        <f t="shared" si="27"/>
        <v>117481</v>
      </c>
      <c r="M135" s="353">
        <v>982898.63674999995</v>
      </c>
      <c r="N135" s="489">
        <v>4678</v>
      </c>
      <c r="O135" s="479">
        <f t="shared" si="23"/>
        <v>2043179.8763100002</v>
      </c>
      <c r="P135" s="479">
        <v>361033.81662</v>
      </c>
      <c r="Q135" s="479">
        <v>70674.461110000004</v>
      </c>
      <c r="R135" s="479">
        <v>14802</v>
      </c>
      <c r="S135" s="479">
        <f t="shared" si="24"/>
        <v>446510.27772999997</v>
      </c>
      <c r="T135" s="480">
        <f t="shared" si="21"/>
        <v>2489690.1540400004</v>
      </c>
      <c r="U135" s="149" t="s">
        <v>47</v>
      </c>
      <c r="V135" s="708"/>
      <c r="W135" s="127"/>
    </row>
    <row r="136" spans="1:23" s="4" customFormat="1" x14ac:dyDescent="0.2">
      <c r="A136" s="715"/>
      <c r="B136" s="155" t="s">
        <v>42</v>
      </c>
      <c r="C136" s="494">
        <v>1858.7432799999999</v>
      </c>
      <c r="D136" s="489">
        <v>1804.9421</v>
      </c>
      <c r="E136" s="527">
        <f t="shared" si="28"/>
        <v>3663.6853799999999</v>
      </c>
      <c r="F136" s="489">
        <v>35321</v>
      </c>
      <c r="G136" s="489">
        <v>875882</v>
      </c>
      <c r="H136" s="527">
        <f t="shared" si="26"/>
        <v>911203</v>
      </c>
      <c r="I136" s="489">
        <v>44579</v>
      </c>
      <c r="J136" s="489">
        <v>66137</v>
      </c>
      <c r="K136" s="489">
        <v>1608</v>
      </c>
      <c r="L136" s="527">
        <f t="shared" si="27"/>
        <v>112324</v>
      </c>
      <c r="M136" s="353">
        <v>990336.00280000002</v>
      </c>
      <c r="N136" s="489">
        <v>4807</v>
      </c>
      <c r="O136" s="479">
        <f t="shared" si="23"/>
        <v>2022333.6881800001</v>
      </c>
      <c r="P136" s="479">
        <v>406153.64744999999</v>
      </c>
      <c r="Q136" s="479">
        <v>63824.461109999997</v>
      </c>
      <c r="R136" s="479">
        <v>14285</v>
      </c>
      <c r="S136" s="479">
        <f t="shared" si="24"/>
        <v>484263.10855999996</v>
      </c>
      <c r="T136" s="480">
        <f t="shared" si="21"/>
        <v>2506596.7967400001</v>
      </c>
      <c r="U136" s="149" t="s">
        <v>42</v>
      </c>
      <c r="V136" s="708"/>
      <c r="W136" s="127"/>
    </row>
    <row r="137" spans="1:23" s="4" customFormat="1" x14ac:dyDescent="0.2">
      <c r="A137" s="715"/>
      <c r="B137" s="155" t="s">
        <v>43</v>
      </c>
      <c r="C137" s="494">
        <v>5026.7432799999997</v>
      </c>
      <c r="D137" s="489">
        <v>1791.9421</v>
      </c>
      <c r="E137" s="527">
        <f t="shared" si="28"/>
        <v>6818.6853799999999</v>
      </c>
      <c r="F137" s="489">
        <v>33749</v>
      </c>
      <c r="G137" s="489">
        <v>883173</v>
      </c>
      <c r="H137" s="527">
        <f t="shared" si="26"/>
        <v>916922</v>
      </c>
      <c r="I137" s="489">
        <v>44406</v>
      </c>
      <c r="J137" s="489">
        <v>65293</v>
      </c>
      <c r="K137" s="489">
        <v>1807</v>
      </c>
      <c r="L137" s="527">
        <f t="shared" si="27"/>
        <v>111506</v>
      </c>
      <c r="M137" s="353">
        <v>998530.90586000006</v>
      </c>
      <c r="N137" s="489">
        <v>4745</v>
      </c>
      <c r="O137" s="479">
        <f t="shared" si="23"/>
        <v>2038522.59124</v>
      </c>
      <c r="P137" s="479">
        <v>377356.62332999997</v>
      </c>
      <c r="Q137" s="479">
        <v>71523.461110000004</v>
      </c>
      <c r="R137" s="479">
        <v>14108</v>
      </c>
      <c r="S137" s="479">
        <f t="shared" si="24"/>
        <v>462988.08444000001</v>
      </c>
      <c r="T137" s="480">
        <f t="shared" si="21"/>
        <v>2501510.6756799999</v>
      </c>
      <c r="U137" s="149" t="s">
        <v>48</v>
      </c>
      <c r="V137" s="708"/>
      <c r="W137" s="127"/>
    </row>
    <row r="138" spans="1:23" s="4" customFormat="1" x14ac:dyDescent="0.2">
      <c r="A138" s="715"/>
      <c r="B138" s="147" t="s">
        <v>44</v>
      </c>
      <c r="C138" s="494">
        <v>2267.7432800000001</v>
      </c>
      <c r="D138" s="489">
        <v>4497.9421000000002</v>
      </c>
      <c r="E138" s="527">
        <f t="shared" si="28"/>
        <v>6765.6853800000008</v>
      </c>
      <c r="F138" s="489">
        <v>33063</v>
      </c>
      <c r="G138" s="489">
        <v>898370</v>
      </c>
      <c r="H138" s="527">
        <f t="shared" si="26"/>
        <v>931433</v>
      </c>
      <c r="I138" s="489">
        <v>44368</v>
      </c>
      <c r="J138" s="489">
        <v>64983</v>
      </c>
      <c r="K138" s="489">
        <v>1807</v>
      </c>
      <c r="L138" s="527">
        <f t="shared" si="27"/>
        <v>111158</v>
      </c>
      <c r="M138" s="353">
        <v>1004911.00358</v>
      </c>
      <c r="N138" s="489">
        <v>4716</v>
      </c>
      <c r="O138" s="479">
        <f t="shared" si="23"/>
        <v>2058983.6889600002</v>
      </c>
      <c r="P138" s="479">
        <v>298416.82147999998</v>
      </c>
      <c r="Q138" s="479">
        <v>73997.461110000004</v>
      </c>
      <c r="R138" s="479">
        <v>13937</v>
      </c>
      <c r="S138" s="479">
        <f t="shared" si="24"/>
        <v>386351.28258999996</v>
      </c>
      <c r="T138" s="480">
        <f t="shared" si="21"/>
        <v>2445334.9715499999</v>
      </c>
      <c r="U138" s="149" t="s">
        <v>44</v>
      </c>
      <c r="V138" s="708"/>
      <c r="W138" s="127"/>
    </row>
    <row r="139" spans="1:23" s="4" customFormat="1" x14ac:dyDescent="0.2">
      <c r="A139" s="715"/>
      <c r="B139" s="147" t="s">
        <v>45</v>
      </c>
      <c r="C139" s="495">
        <v>2285.7432800000001</v>
      </c>
      <c r="D139" s="491">
        <v>4645.9421000000002</v>
      </c>
      <c r="E139" s="528">
        <f>+C139++D139</f>
        <v>6931.6853800000008</v>
      </c>
      <c r="F139" s="491">
        <v>30879</v>
      </c>
      <c r="G139" s="491">
        <v>900695</v>
      </c>
      <c r="H139" s="528">
        <f t="shared" si="26"/>
        <v>931574</v>
      </c>
      <c r="I139" s="491">
        <v>61316</v>
      </c>
      <c r="J139" s="491">
        <v>63382</v>
      </c>
      <c r="K139" s="491">
        <v>1406</v>
      </c>
      <c r="L139" s="528">
        <f t="shared" si="27"/>
        <v>126104</v>
      </c>
      <c r="M139" s="359">
        <v>1010748.21391</v>
      </c>
      <c r="N139" s="491">
        <v>5280</v>
      </c>
      <c r="O139" s="482">
        <f t="shared" si="23"/>
        <v>2080637.8992900001</v>
      </c>
      <c r="P139" s="482">
        <v>247764.94706000001</v>
      </c>
      <c r="Q139" s="482">
        <v>74206.110860000001</v>
      </c>
      <c r="R139" s="482">
        <v>13210</v>
      </c>
      <c r="S139" s="482">
        <f t="shared" si="24"/>
        <v>335181.05791999999</v>
      </c>
      <c r="T139" s="485">
        <f t="shared" si="21"/>
        <v>2415818.9572100001</v>
      </c>
      <c r="U139" s="147" t="s">
        <v>45</v>
      </c>
      <c r="V139" s="708"/>
      <c r="W139" s="127"/>
    </row>
    <row r="140" spans="1:23" s="4" customFormat="1" x14ac:dyDescent="0.2">
      <c r="A140" s="707">
        <v>2017</v>
      </c>
      <c r="B140" s="154" t="s">
        <v>34</v>
      </c>
      <c r="C140" s="494">
        <v>2261.7432800000001</v>
      </c>
      <c r="D140" s="489">
        <v>4505.9421000000002</v>
      </c>
      <c r="E140" s="527">
        <f>SUM(C140:D140)</f>
        <v>6767.6853800000008</v>
      </c>
      <c r="F140" s="489">
        <v>30339</v>
      </c>
      <c r="G140" s="489">
        <v>904059</v>
      </c>
      <c r="H140" s="527">
        <f t="shared" si="26"/>
        <v>934398</v>
      </c>
      <c r="I140" s="489">
        <v>61106</v>
      </c>
      <c r="J140" s="489">
        <v>62440</v>
      </c>
      <c r="K140" s="489">
        <v>1406</v>
      </c>
      <c r="L140" s="527">
        <f t="shared" si="27"/>
        <v>124952</v>
      </c>
      <c r="M140" s="353">
        <v>1014981.29826</v>
      </c>
      <c r="N140" s="497">
        <v>5222</v>
      </c>
      <c r="O140" s="479">
        <f t="shared" si="23"/>
        <v>2086320.9836400002</v>
      </c>
      <c r="P140" s="479">
        <v>241298.62935</v>
      </c>
      <c r="Q140" s="479">
        <v>75619.110860000001</v>
      </c>
      <c r="R140" s="479">
        <v>13271</v>
      </c>
      <c r="S140" s="479">
        <f t="shared" si="24"/>
        <v>330188.74021000002</v>
      </c>
      <c r="T140" s="480">
        <f t="shared" ref="T140:T162" si="29">O140+S140</f>
        <v>2416509.7238500002</v>
      </c>
      <c r="U140" s="150" t="s">
        <v>34</v>
      </c>
      <c r="V140" s="707">
        <v>2017</v>
      </c>
      <c r="W140" s="127"/>
    </row>
    <row r="141" spans="1:23" s="4" customFormat="1" x14ac:dyDescent="0.2">
      <c r="A141" s="708"/>
      <c r="B141" s="155" t="s">
        <v>35</v>
      </c>
      <c r="C141" s="494">
        <v>2276.7432800000001</v>
      </c>
      <c r="D141" s="489">
        <v>4481.9421000000002</v>
      </c>
      <c r="E141" s="527">
        <f t="shared" ref="E141:E147" si="30">SUM(C141:D141)</f>
        <v>6758.6853800000008</v>
      </c>
      <c r="F141" s="489">
        <v>29942</v>
      </c>
      <c r="G141" s="489">
        <v>908277</v>
      </c>
      <c r="H141" s="527">
        <f t="shared" si="26"/>
        <v>938219</v>
      </c>
      <c r="I141" s="489">
        <v>75990</v>
      </c>
      <c r="J141" s="489">
        <v>61775</v>
      </c>
      <c r="K141" s="489">
        <v>1205</v>
      </c>
      <c r="L141" s="527">
        <f t="shared" si="27"/>
        <v>138970</v>
      </c>
      <c r="M141" s="353">
        <v>1025100.64683</v>
      </c>
      <c r="N141" s="489">
        <v>5257</v>
      </c>
      <c r="O141" s="479">
        <f t="shared" si="23"/>
        <v>2114305.3322100001</v>
      </c>
      <c r="P141" s="479">
        <v>240262.78219</v>
      </c>
      <c r="Q141" s="479">
        <v>67018.554180000006</v>
      </c>
      <c r="R141" s="479">
        <v>11607</v>
      </c>
      <c r="S141" s="479">
        <f t="shared" si="24"/>
        <v>318888.33637000003</v>
      </c>
      <c r="T141" s="480">
        <f t="shared" si="29"/>
        <v>2433193.6685800003</v>
      </c>
      <c r="U141" s="149" t="s">
        <v>35</v>
      </c>
      <c r="V141" s="708"/>
      <c r="W141" s="127"/>
    </row>
    <row r="142" spans="1:23" s="4" customFormat="1" x14ac:dyDescent="0.2">
      <c r="A142" s="708"/>
      <c r="B142" s="155" t="s">
        <v>36</v>
      </c>
      <c r="C142" s="494">
        <v>3751.7432800000001</v>
      </c>
      <c r="D142" s="489">
        <v>4160.9421000000002</v>
      </c>
      <c r="E142" s="527">
        <f t="shared" si="30"/>
        <v>7912.6853800000008</v>
      </c>
      <c r="F142" s="489">
        <v>33049</v>
      </c>
      <c r="G142" s="489">
        <v>935092</v>
      </c>
      <c r="H142" s="527">
        <f t="shared" si="26"/>
        <v>968141</v>
      </c>
      <c r="I142" s="489">
        <v>108970</v>
      </c>
      <c r="J142" s="489">
        <v>61913</v>
      </c>
      <c r="K142" s="489">
        <v>1204</v>
      </c>
      <c r="L142" s="527">
        <f t="shared" si="27"/>
        <v>172087</v>
      </c>
      <c r="M142" s="353">
        <v>1039728.63477</v>
      </c>
      <c r="N142" s="489">
        <v>5220</v>
      </c>
      <c r="O142" s="479">
        <f t="shared" si="23"/>
        <v>2193089.32015</v>
      </c>
      <c r="P142" s="479">
        <v>243234.25435</v>
      </c>
      <c r="Q142" s="479">
        <v>57180.554179999999</v>
      </c>
      <c r="R142" s="479">
        <v>12459</v>
      </c>
      <c r="S142" s="479">
        <f t="shared" si="24"/>
        <v>312873.80852999998</v>
      </c>
      <c r="T142" s="480">
        <f t="shared" si="29"/>
        <v>2505963.1286800001</v>
      </c>
      <c r="U142" s="149" t="s">
        <v>36</v>
      </c>
      <c r="V142" s="708"/>
      <c r="W142" s="127"/>
    </row>
    <row r="143" spans="1:23" s="4" customFormat="1" x14ac:dyDescent="0.2">
      <c r="A143" s="708"/>
      <c r="B143" s="155" t="s">
        <v>37</v>
      </c>
      <c r="C143" s="494">
        <v>2582.05132</v>
      </c>
      <c r="D143" s="489">
        <v>4071.79756</v>
      </c>
      <c r="E143" s="527">
        <f t="shared" si="30"/>
        <v>6653.8488799999996</v>
      </c>
      <c r="F143" s="489">
        <v>38508</v>
      </c>
      <c r="G143" s="489">
        <v>957050</v>
      </c>
      <c r="H143" s="527">
        <f t="shared" si="26"/>
        <v>995558</v>
      </c>
      <c r="I143" s="489">
        <v>123860</v>
      </c>
      <c r="J143" s="489">
        <v>60994</v>
      </c>
      <c r="K143" s="489">
        <v>803</v>
      </c>
      <c r="L143" s="527">
        <f t="shared" si="27"/>
        <v>185657</v>
      </c>
      <c r="M143" s="353">
        <v>1051120.44194</v>
      </c>
      <c r="N143" s="489">
        <v>4405</v>
      </c>
      <c r="O143" s="479">
        <f t="shared" si="23"/>
        <v>2243394.2908199998</v>
      </c>
      <c r="P143" s="479">
        <v>252546.59651999999</v>
      </c>
      <c r="Q143" s="479">
        <v>60486.554179999999</v>
      </c>
      <c r="R143" s="479">
        <v>11642</v>
      </c>
      <c r="S143" s="479">
        <f t="shared" si="24"/>
        <v>324675.1507</v>
      </c>
      <c r="T143" s="480">
        <f t="shared" si="29"/>
        <v>2568069.4415199999</v>
      </c>
      <c r="U143" s="147" t="s">
        <v>37</v>
      </c>
      <c r="V143" s="708"/>
      <c r="W143" s="127"/>
    </row>
    <row r="144" spans="1:23" s="4" customFormat="1" x14ac:dyDescent="0.2">
      <c r="A144" s="708"/>
      <c r="B144" s="155" t="s">
        <v>38</v>
      </c>
      <c r="C144" s="494">
        <v>2542.7432800000001</v>
      </c>
      <c r="D144" s="489">
        <v>3924.79756</v>
      </c>
      <c r="E144" s="527">
        <f t="shared" si="30"/>
        <v>6467.5408399999997</v>
      </c>
      <c r="F144" s="489">
        <v>35027</v>
      </c>
      <c r="G144" s="489">
        <v>950897</v>
      </c>
      <c r="H144" s="527">
        <f t="shared" si="26"/>
        <v>985924</v>
      </c>
      <c r="I144" s="489">
        <v>122843</v>
      </c>
      <c r="J144" s="489">
        <v>60085</v>
      </c>
      <c r="K144" s="489">
        <v>802</v>
      </c>
      <c r="L144" s="527">
        <f t="shared" si="27"/>
        <v>183730</v>
      </c>
      <c r="M144" s="353">
        <v>1063751.99664</v>
      </c>
      <c r="N144" s="489">
        <v>4302</v>
      </c>
      <c r="O144" s="479">
        <f t="shared" si="23"/>
        <v>2244175.5374799999</v>
      </c>
      <c r="P144" s="479">
        <v>311860.80059</v>
      </c>
      <c r="Q144" s="479">
        <v>59703.319649999998</v>
      </c>
      <c r="R144" s="479">
        <v>11013</v>
      </c>
      <c r="S144" s="479">
        <f t="shared" si="24"/>
        <v>382577.12024000002</v>
      </c>
      <c r="T144" s="480">
        <f t="shared" si="29"/>
        <v>2626752.65772</v>
      </c>
      <c r="U144" s="147" t="s">
        <v>46</v>
      </c>
      <c r="V144" s="708"/>
      <c r="W144" s="127"/>
    </row>
    <row r="145" spans="1:23" s="4" customFormat="1" x14ac:dyDescent="0.2">
      <c r="A145" s="708"/>
      <c r="B145" s="155" t="s">
        <v>39</v>
      </c>
      <c r="C145" s="494">
        <v>7416.7432799999997</v>
      </c>
      <c r="D145" s="489">
        <v>6309.79756</v>
      </c>
      <c r="E145" s="527">
        <f t="shared" si="30"/>
        <v>13726.54084</v>
      </c>
      <c r="F145" s="489">
        <v>30308</v>
      </c>
      <c r="G145" s="489">
        <v>951155</v>
      </c>
      <c r="H145" s="527">
        <f t="shared" si="26"/>
        <v>981463</v>
      </c>
      <c r="I145" s="489">
        <v>118835</v>
      </c>
      <c r="J145" s="489">
        <v>59485</v>
      </c>
      <c r="K145" s="489">
        <v>802</v>
      </c>
      <c r="L145" s="527">
        <f t="shared" si="27"/>
        <v>179122</v>
      </c>
      <c r="M145" s="353">
        <v>1076738.30314</v>
      </c>
      <c r="N145" s="489">
        <v>4291</v>
      </c>
      <c r="O145" s="479">
        <f t="shared" si="23"/>
        <v>2255340.8439799999</v>
      </c>
      <c r="P145" s="479">
        <v>275257.04775000003</v>
      </c>
      <c r="Q145" s="479">
        <v>57651.45463</v>
      </c>
      <c r="R145" s="479">
        <v>10982</v>
      </c>
      <c r="S145" s="479">
        <f t="shared" si="24"/>
        <v>343890.50238000002</v>
      </c>
      <c r="T145" s="480">
        <f t="shared" si="29"/>
        <v>2599231.3463599999</v>
      </c>
      <c r="U145" s="147" t="s">
        <v>86</v>
      </c>
      <c r="V145" s="708"/>
      <c r="W145" s="127"/>
    </row>
    <row r="146" spans="1:23" s="4" customFormat="1" x14ac:dyDescent="0.2">
      <c r="A146" s="708"/>
      <c r="B146" s="155" t="s">
        <v>40</v>
      </c>
      <c r="C146" s="494">
        <v>5599.7432799999997</v>
      </c>
      <c r="D146" s="489">
        <v>5258.79756</v>
      </c>
      <c r="E146" s="527">
        <f t="shared" si="30"/>
        <v>10858.54084</v>
      </c>
      <c r="F146" s="489">
        <v>29491</v>
      </c>
      <c r="G146" s="489">
        <v>926608</v>
      </c>
      <c r="H146" s="527">
        <f t="shared" si="26"/>
        <v>956099</v>
      </c>
      <c r="I146" s="489">
        <v>118662</v>
      </c>
      <c r="J146" s="489">
        <v>58527</v>
      </c>
      <c r="K146" s="489">
        <v>401</v>
      </c>
      <c r="L146" s="527">
        <f t="shared" si="27"/>
        <v>177590</v>
      </c>
      <c r="M146" s="353">
        <v>1078356.37057</v>
      </c>
      <c r="N146" s="489">
        <v>4266</v>
      </c>
      <c r="O146" s="479">
        <f t="shared" si="23"/>
        <v>2227169.9114100002</v>
      </c>
      <c r="P146" s="479">
        <v>337662.10350000003</v>
      </c>
      <c r="Q146" s="479">
        <v>57436.467519999998</v>
      </c>
      <c r="R146" s="479">
        <v>10990</v>
      </c>
      <c r="S146" s="479">
        <f t="shared" si="24"/>
        <v>406088.57102000003</v>
      </c>
      <c r="T146" s="480">
        <f t="shared" si="29"/>
        <v>2633258.4824300003</v>
      </c>
      <c r="U146" s="147" t="s">
        <v>77</v>
      </c>
      <c r="V146" s="708"/>
      <c r="W146" s="127"/>
    </row>
    <row r="147" spans="1:23" s="4" customFormat="1" x14ac:dyDescent="0.2">
      <c r="A147" s="708"/>
      <c r="B147" s="155" t="s">
        <v>41</v>
      </c>
      <c r="C147" s="494">
        <v>7278.7432799999997</v>
      </c>
      <c r="D147" s="489">
        <v>6187.79756</v>
      </c>
      <c r="E147" s="527">
        <f t="shared" si="30"/>
        <v>13466.54084</v>
      </c>
      <c r="F147" s="489">
        <v>30426</v>
      </c>
      <c r="G147" s="489">
        <v>901672</v>
      </c>
      <c r="H147" s="527">
        <f t="shared" si="26"/>
        <v>932098</v>
      </c>
      <c r="I147" s="489">
        <v>117393</v>
      </c>
      <c r="J147" s="489">
        <v>57540</v>
      </c>
      <c r="K147" s="489">
        <v>200</v>
      </c>
      <c r="L147" s="527">
        <f t="shared" si="27"/>
        <v>175133</v>
      </c>
      <c r="M147" s="353">
        <v>1084031.65879</v>
      </c>
      <c r="N147" s="489">
        <v>4044</v>
      </c>
      <c r="O147" s="479">
        <f t="shared" si="23"/>
        <v>2208773.1996299997</v>
      </c>
      <c r="P147" s="479">
        <v>405138.56831</v>
      </c>
      <c r="Q147" s="479">
        <v>56979.27594</v>
      </c>
      <c r="R147" s="479">
        <v>11008</v>
      </c>
      <c r="S147" s="479">
        <f t="shared" si="24"/>
        <v>473125.84425000002</v>
      </c>
      <c r="T147" s="480">
        <f t="shared" si="29"/>
        <v>2681899.0438799998</v>
      </c>
      <c r="U147" s="147" t="s">
        <v>47</v>
      </c>
      <c r="V147" s="708"/>
      <c r="W147" s="127"/>
    </row>
    <row r="148" spans="1:23" s="4" customFormat="1" x14ac:dyDescent="0.2">
      <c r="A148" s="708"/>
      <c r="B148" s="155" t="s">
        <v>42</v>
      </c>
      <c r="C148" s="494">
        <v>7302.7432799999997</v>
      </c>
      <c r="D148" s="489">
        <v>5415.79756</v>
      </c>
      <c r="E148" s="527">
        <f t="shared" ref="E148:E158" si="31">SUM(C148:D148)</f>
        <v>12718.54084</v>
      </c>
      <c r="F148" s="489">
        <v>32617</v>
      </c>
      <c r="G148" s="489">
        <v>892537</v>
      </c>
      <c r="H148" s="527">
        <f t="shared" si="26"/>
        <v>925154</v>
      </c>
      <c r="I148" s="489">
        <v>114385</v>
      </c>
      <c r="J148" s="489">
        <v>57684</v>
      </c>
      <c r="K148" s="489">
        <v>0</v>
      </c>
      <c r="L148" s="527">
        <f t="shared" si="27"/>
        <v>172069</v>
      </c>
      <c r="M148" s="353">
        <v>1097914.7403899999</v>
      </c>
      <c r="N148" s="489">
        <v>3965</v>
      </c>
      <c r="O148" s="479">
        <f t="shared" si="23"/>
        <v>2211821.2812299998</v>
      </c>
      <c r="P148" s="479">
        <v>415972.88108000002</v>
      </c>
      <c r="Q148" s="479">
        <v>60927.002509999998</v>
      </c>
      <c r="R148" s="479">
        <v>10958</v>
      </c>
      <c r="S148" s="479">
        <f t="shared" si="24"/>
        <v>487857.88359000004</v>
      </c>
      <c r="T148" s="480">
        <f t="shared" si="29"/>
        <v>2699679.1648200001</v>
      </c>
      <c r="U148" s="147" t="s">
        <v>42</v>
      </c>
      <c r="V148" s="708"/>
      <c r="W148" s="127"/>
    </row>
    <row r="149" spans="1:23" s="4" customFormat="1" x14ac:dyDescent="0.2">
      <c r="A149" s="708"/>
      <c r="B149" s="155" t="s">
        <v>43</v>
      </c>
      <c r="C149" s="494">
        <v>7332.7432799999997</v>
      </c>
      <c r="D149" s="489">
        <v>5500.1288199999999</v>
      </c>
      <c r="E149" s="527">
        <f t="shared" si="31"/>
        <v>12832.872100000001</v>
      </c>
      <c r="F149" s="489">
        <v>31479</v>
      </c>
      <c r="G149" s="489">
        <v>907639</v>
      </c>
      <c r="H149" s="527">
        <f t="shared" si="26"/>
        <v>939118</v>
      </c>
      <c r="I149" s="489">
        <v>112072</v>
      </c>
      <c r="J149" s="489">
        <v>56727</v>
      </c>
      <c r="K149" s="489">
        <v>1116</v>
      </c>
      <c r="L149" s="527">
        <f t="shared" si="27"/>
        <v>169915</v>
      </c>
      <c r="M149" s="353">
        <v>1107253.9358300001</v>
      </c>
      <c r="N149" s="489">
        <v>3857</v>
      </c>
      <c r="O149" s="479">
        <f t="shared" si="23"/>
        <v>2232976.8079300001</v>
      </c>
      <c r="P149" s="479">
        <v>428304.44712000003</v>
      </c>
      <c r="Q149" s="479">
        <v>58126.443010000003</v>
      </c>
      <c r="R149" s="479">
        <v>12283</v>
      </c>
      <c r="S149" s="479">
        <f t="shared" si="24"/>
        <v>498713.89013000001</v>
      </c>
      <c r="T149" s="480">
        <f t="shared" si="29"/>
        <v>2731690.6980600003</v>
      </c>
      <c r="U149" s="147" t="s">
        <v>48</v>
      </c>
      <c r="V149" s="708"/>
      <c r="W149" s="127"/>
    </row>
    <row r="150" spans="1:23" s="4" customFormat="1" x14ac:dyDescent="0.2">
      <c r="A150" s="708"/>
      <c r="B150" s="155" t="s">
        <v>44</v>
      </c>
      <c r="C150" s="494">
        <v>7300.7432799999997</v>
      </c>
      <c r="D150" s="489">
        <v>4466.1288199999999</v>
      </c>
      <c r="E150" s="527">
        <f t="shared" si="31"/>
        <v>11766.872100000001</v>
      </c>
      <c r="F150" s="489">
        <v>30118</v>
      </c>
      <c r="G150" s="489">
        <v>924430</v>
      </c>
      <c r="H150" s="527">
        <f t="shared" si="26"/>
        <v>954548</v>
      </c>
      <c r="I150" s="489">
        <v>111141</v>
      </c>
      <c r="J150" s="489">
        <v>55747</v>
      </c>
      <c r="K150" s="489">
        <v>1167</v>
      </c>
      <c r="L150" s="527">
        <f t="shared" si="27"/>
        <v>168055</v>
      </c>
      <c r="M150" s="353">
        <v>1117229.2450000001</v>
      </c>
      <c r="N150" s="489">
        <v>3719</v>
      </c>
      <c r="O150" s="479">
        <f t="shared" si="23"/>
        <v>2255318.1171000004</v>
      </c>
      <c r="P150" s="479">
        <v>391321.82092000003</v>
      </c>
      <c r="Q150" s="479">
        <v>57872.177660000001</v>
      </c>
      <c r="R150" s="479">
        <v>12319</v>
      </c>
      <c r="S150" s="479">
        <f t="shared" si="24"/>
        <v>461512.99858000001</v>
      </c>
      <c r="T150" s="480">
        <f t="shared" si="29"/>
        <v>2716831.1156800003</v>
      </c>
      <c r="U150" s="147" t="s">
        <v>44</v>
      </c>
      <c r="V150" s="708"/>
      <c r="W150" s="127"/>
    </row>
    <row r="151" spans="1:23" s="4" customFormat="1" x14ac:dyDescent="0.2">
      <c r="A151" s="708"/>
      <c r="B151" s="155" t="s">
        <v>45</v>
      </c>
      <c r="C151" s="501">
        <v>2274.7432800000001</v>
      </c>
      <c r="D151" s="492">
        <v>4455.1288199999999</v>
      </c>
      <c r="E151" s="531">
        <f t="shared" si="31"/>
        <v>6729.8721000000005</v>
      </c>
      <c r="F151" s="492">
        <v>30128</v>
      </c>
      <c r="G151" s="492">
        <v>944143</v>
      </c>
      <c r="H151" s="531">
        <f t="shared" si="26"/>
        <v>974271</v>
      </c>
      <c r="I151" s="492">
        <v>135927</v>
      </c>
      <c r="J151" s="492">
        <v>55697</v>
      </c>
      <c r="K151" s="492">
        <v>1139</v>
      </c>
      <c r="L151" s="531">
        <f t="shared" si="27"/>
        <v>192763</v>
      </c>
      <c r="M151" s="364">
        <v>1116869.4762500001</v>
      </c>
      <c r="N151" s="492">
        <v>3494</v>
      </c>
      <c r="O151" s="482">
        <f t="shared" ref="O151:O158" si="32">+E151+H151+L151+M151+N151</f>
        <v>2294127.3483500001</v>
      </c>
      <c r="P151" s="482">
        <v>337197.35278999998</v>
      </c>
      <c r="Q151" s="480">
        <v>57501.756719999998</v>
      </c>
      <c r="R151" s="480">
        <v>11692</v>
      </c>
      <c r="S151" s="482">
        <f t="shared" si="24"/>
        <v>406391.10950999998</v>
      </c>
      <c r="T151" s="485">
        <f t="shared" si="29"/>
        <v>2700518.45786</v>
      </c>
      <c r="U151" s="147" t="s">
        <v>45</v>
      </c>
      <c r="V151" s="708"/>
      <c r="W151" s="127"/>
    </row>
    <row r="152" spans="1:23" s="4" customFormat="1" x14ac:dyDescent="0.2">
      <c r="A152" s="707">
        <v>2018</v>
      </c>
      <c r="B152" s="154" t="s">
        <v>34</v>
      </c>
      <c r="C152" s="498">
        <v>7225</v>
      </c>
      <c r="D152" s="496">
        <v>4603</v>
      </c>
      <c r="E152" s="526">
        <f t="shared" si="31"/>
        <v>11828</v>
      </c>
      <c r="F152" s="496">
        <v>29408</v>
      </c>
      <c r="G152" s="496">
        <v>935881</v>
      </c>
      <c r="H152" s="526">
        <f t="shared" si="26"/>
        <v>965289</v>
      </c>
      <c r="I152" s="496">
        <v>135823</v>
      </c>
      <c r="J152" s="496">
        <v>54727</v>
      </c>
      <c r="K152" s="496">
        <v>1142</v>
      </c>
      <c r="L152" s="526">
        <f t="shared" si="27"/>
        <v>191692</v>
      </c>
      <c r="M152" s="351">
        <v>1123129</v>
      </c>
      <c r="N152" s="496">
        <v>3438</v>
      </c>
      <c r="O152" s="478">
        <f>+E152+H152+L152+M152+N152</f>
        <v>2295376</v>
      </c>
      <c r="P152" s="479">
        <v>303664</v>
      </c>
      <c r="Q152" s="478">
        <v>56914</v>
      </c>
      <c r="R152" s="478">
        <v>11424</v>
      </c>
      <c r="S152" s="479">
        <f t="shared" si="24"/>
        <v>372002</v>
      </c>
      <c r="T152" s="480">
        <f t="shared" si="29"/>
        <v>2667378</v>
      </c>
      <c r="U152" s="204" t="s">
        <v>34</v>
      </c>
      <c r="V152" s="707">
        <v>2018</v>
      </c>
      <c r="W152" s="127"/>
    </row>
    <row r="153" spans="1:23" s="4" customFormat="1" x14ac:dyDescent="0.2">
      <c r="A153" s="708"/>
      <c r="B153" s="155" t="s">
        <v>35</v>
      </c>
      <c r="C153" s="499">
        <v>7236</v>
      </c>
      <c r="D153" s="489">
        <v>5051</v>
      </c>
      <c r="E153" s="527">
        <f t="shared" si="31"/>
        <v>12287</v>
      </c>
      <c r="F153" s="489">
        <v>28927</v>
      </c>
      <c r="G153" s="489">
        <v>950523</v>
      </c>
      <c r="H153" s="527">
        <f t="shared" si="26"/>
        <v>979450</v>
      </c>
      <c r="I153" s="489">
        <v>134889</v>
      </c>
      <c r="J153" s="489">
        <v>55868</v>
      </c>
      <c r="K153" s="489">
        <v>1135</v>
      </c>
      <c r="L153" s="527">
        <f t="shared" si="27"/>
        <v>191892</v>
      </c>
      <c r="M153" s="353">
        <v>1131819</v>
      </c>
      <c r="N153" s="489">
        <v>3218</v>
      </c>
      <c r="O153" s="479">
        <f t="shared" si="32"/>
        <v>2318666</v>
      </c>
      <c r="P153" s="479">
        <v>298901</v>
      </c>
      <c r="Q153" s="479">
        <v>58825</v>
      </c>
      <c r="R153" s="479">
        <v>11556</v>
      </c>
      <c r="S153" s="479">
        <f t="shared" si="24"/>
        <v>369282</v>
      </c>
      <c r="T153" s="480">
        <f t="shared" si="29"/>
        <v>2687948</v>
      </c>
      <c r="U153" s="225" t="s">
        <v>35</v>
      </c>
      <c r="V153" s="708"/>
      <c r="W153" s="127"/>
    </row>
    <row r="154" spans="1:23" s="4" customFormat="1" x14ac:dyDescent="0.2">
      <c r="A154" s="708"/>
      <c r="B154" s="155" t="s">
        <v>36</v>
      </c>
      <c r="C154" s="499">
        <v>7239</v>
      </c>
      <c r="D154" s="489">
        <v>5073</v>
      </c>
      <c r="E154" s="527">
        <f t="shared" si="31"/>
        <v>12312</v>
      </c>
      <c r="F154" s="489">
        <v>29244</v>
      </c>
      <c r="G154" s="353">
        <v>978963</v>
      </c>
      <c r="H154" s="527">
        <f t="shared" si="26"/>
        <v>1008207</v>
      </c>
      <c r="I154" s="489">
        <v>131197</v>
      </c>
      <c r="J154" s="489">
        <v>55298</v>
      </c>
      <c r="K154" s="489">
        <v>1159</v>
      </c>
      <c r="L154" s="527">
        <f t="shared" si="27"/>
        <v>187654</v>
      </c>
      <c r="M154" s="353">
        <v>1144838</v>
      </c>
      <c r="N154" s="489">
        <v>3212</v>
      </c>
      <c r="O154" s="479">
        <f t="shared" si="32"/>
        <v>2356223</v>
      </c>
      <c r="P154" s="479">
        <v>321931</v>
      </c>
      <c r="Q154" s="479">
        <v>59624</v>
      </c>
      <c r="R154" s="479">
        <v>11265</v>
      </c>
      <c r="S154" s="479">
        <f t="shared" si="24"/>
        <v>392820</v>
      </c>
      <c r="T154" s="480">
        <f t="shared" si="29"/>
        <v>2749043</v>
      </c>
      <c r="U154" s="225" t="s">
        <v>36</v>
      </c>
      <c r="V154" s="708"/>
      <c r="W154" s="127"/>
    </row>
    <row r="155" spans="1:23" s="4" customFormat="1" x14ac:dyDescent="0.2">
      <c r="A155" s="708"/>
      <c r="B155" s="155" t="s">
        <v>37</v>
      </c>
      <c r="C155" s="499">
        <v>7284</v>
      </c>
      <c r="D155" s="489">
        <v>5012</v>
      </c>
      <c r="E155" s="527">
        <f t="shared" si="31"/>
        <v>12296</v>
      </c>
      <c r="F155" s="489">
        <v>28532</v>
      </c>
      <c r="G155" s="489">
        <v>999797</v>
      </c>
      <c r="H155" s="527">
        <f t="shared" si="26"/>
        <v>1028329</v>
      </c>
      <c r="I155" s="489">
        <v>128933</v>
      </c>
      <c r="J155" s="489">
        <v>55195</v>
      </c>
      <c r="K155" s="489">
        <v>1300</v>
      </c>
      <c r="L155" s="527">
        <f t="shared" si="27"/>
        <v>185428</v>
      </c>
      <c r="M155" s="353">
        <v>1159990</v>
      </c>
      <c r="N155" s="489">
        <v>3580</v>
      </c>
      <c r="O155" s="479">
        <f t="shared" si="32"/>
        <v>2389623</v>
      </c>
      <c r="P155" s="479">
        <v>362346</v>
      </c>
      <c r="Q155" s="479">
        <v>59922</v>
      </c>
      <c r="R155" s="479">
        <v>11740</v>
      </c>
      <c r="S155" s="479">
        <f t="shared" si="24"/>
        <v>434008</v>
      </c>
      <c r="T155" s="480">
        <f t="shared" si="29"/>
        <v>2823631</v>
      </c>
      <c r="U155" s="225" t="s">
        <v>37</v>
      </c>
      <c r="V155" s="708"/>
      <c r="W155" s="127"/>
    </row>
    <row r="156" spans="1:23" s="4" customFormat="1" x14ac:dyDescent="0.2">
      <c r="A156" s="708"/>
      <c r="B156" s="223" t="s">
        <v>38</v>
      </c>
      <c r="C156" s="499">
        <v>7346</v>
      </c>
      <c r="D156" s="489">
        <v>5678</v>
      </c>
      <c r="E156" s="527">
        <f t="shared" si="31"/>
        <v>13024</v>
      </c>
      <c r="F156" s="489">
        <v>28148</v>
      </c>
      <c r="G156" s="489">
        <v>1024064</v>
      </c>
      <c r="H156" s="527">
        <f t="shared" si="26"/>
        <v>1052212</v>
      </c>
      <c r="I156" s="489">
        <v>128067</v>
      </c>
      <c r="J156" s="489">
        <v>53900</v>
      </c>
      <c r="K156" s="489">
        <v>1300</v>
      </c>
      <c r="L156" s="527">
        <f t="shared" si="27"/>
        <v>183267</v>
      </c>
      <c r="M156" s="353">
        <v>1175962</v>
      </c>
      <c r="N156" s="489">
        <v>3800</v>
      </c>
      <c r="O156" s="479">
        <f t="shared" si="32"/>
        <v>2428265</v>
      </c>
      <c r="P156" s="479">
        <v>370856</v>
      </c>
      <c r="Q156" s="479">
        <v>84927</v>
      </c>
      <c r="R156" s="479">
        <v>11711</v>
      </c>
      <c r="S156" s="479">
        <f t="shared" si="24"/>
        <v>467494</v>
      </c>
      <c r="T156" s="480">
        <f t="shared" si="29"/>
        <v>2895759</v>
      </c>
      <c r="U156" s="225" t="s">
        <v>46</v>
      </c>
      <c r="V156" s="708"/>
      <c r="W156" s="127"/>
    </row>
    <row r="157" spans="1:23" s="4" customFormat="1" x14ac:dyDescent="0.2">
      <c r="A157" s="708"/>
      <c r="B157" s="226" t="s">
        <v>39</v>
      </c>
      <c r="C157" s="499">
        <v>7579</v>
      </c>
      <c r="D157" s="489">
        <v>5647</v>
      </c>
      <c r="E157" s="527">
        <f t="shared" si="31"/>
        <v>13226</v>
      </c>
      <c r="F157" s="489">
        <v>23815</v>
      </c>
      <c r="G157" s="489">
        <v>1019451</v>
      </c>
      <c r="H157" s="527">
        <f t="shared" si="26"/>
        <v>1043266</v>
      </c>
      <c r="I157" s="489">
        <v>186637</v>
      </c>
      <c r="J157" s="489">
        <v>52841</v>
      </c>
      <c r="K157" s="489">
        <v>1300</v>
      </c>
      <c r="L157" s="527">
        <f t="shared" si="27"/>
        <v>240778</v>
      </c>
      <c r="M157" s="353">
        <v>1188994</v>
      </c>
      <c r="N157" s="489">
        <v>3748</v>
      </c>
      <c r="O157" s="479">
        <f t="shared" si="32"/>
        <v>2490012</v>
      </c>
      <c r="P157" s="479">
        <v>345055</v>
      </c>
      <c r="Q157" s="479">
        <v>84299</v>
      </c>
      <c r="R157" s="479">
        <v>12579</v>
      </c>
      <c r="S157" s="479">
        <f t="shared" si="24"/>
        <v>441933</v>
      </c>
      <c r="T157" s="480">
        <f t="shared" si="29"/>
        <v>2931945</v>
      </c>
      <c r="U157" s="225" t="s">
        <v>86</v>
      </c>
      <c r="V157" s="708"/>
      <c r="W157" s="127"/>
    </row>
    <row r="158" spans="1:23" s="4" customFormat="1" x14ac:dyDescent="0.2">
      <c r="A158" s="708"/>
      <c r="B158" s="233" t="s">
        <v>40</v>
      </c>
      <c r="C158" s="499">
        <v>7536</v>
      </c>
      <c r="D158" s="489">
        <v>5401</v>
      </c>
      <c r="E158" s="527">
        <f t="shared" si="31"/>
        <v>12937</v>
      </c>
      <c r="F158" s="489">
        <v>27026</v>
      </c>
      <c r="G158" s="489">
        <v>996940</v>
      </c>
      <c r="H158" s="527">
        <f t="shared" si="26"/>
        <v>1023966</v>
      </c>
      <c r="I158" s="489">
        <v>184853</v>
      </c>
      <c r="J158" s="489">
        <v>51885</v>
      </c>
      <c r="K158" s="489">
        <v>1300</v>
      </c>
      <c r="L158" s="527">
        <f t="shared" si="27"/>
        <v>238038</v>
      </c>
      <c r="M158" s="353">
        <v>1197933</v>
      </c>
      <c r="N158" s="489">
        <v>3653</v>
      </c>
      <c r="O158" s="479">
        <f t="shared" si="32"/>
        <v>2476527</v>
      </c>
      <c r="P158" s="479">
        <v>356621</v>
      </c>
      <c r="Q158" s="479">
        <v>82865</v>
      </c>
      <c r="R158" s="479">
        <v>28130</v>
      </c>
      <c r="S158" s="479">
        <f t="shared" si="24"/>
        <v>467616</v>
      </c>
      <c r="T158" s="480">
        <f t="shared" si="29"/>
        <v>2944143</v>
      </c>
      <c r="U158" s="232" t="s">
        <v>77</v>
      </c>
      <c r="V158" s="708"/>
      <c r="W158" s="127"/>
    </row>
    <row r="159" spans="1:23" s="4" customFormat="1" x14ac:dyDescent="0.2">
      <c r="A159" s="708"/>
      <c r="B159" s="236" t="s">
        <v>41</v>
      </c>
      <c r="C159" s="499">
        <v>7725</v>
      </c>
      <c r="D159" s="489">
        <v>5354</v>
      </c>
      <c r="E159" s="527">
        <f t="shared" ref="E159:E164" si="33">SUM(C159:D159)</f>
        <v>13079</v>
      </c>
      <c r="F159" s="489">
        <v>25938</v>
      </c>
      <c r="G159" s="489">
        <v>986875</v>
      </c>
      <c r="H159" s="527">
        <f t="shared" ref="H159:H164" si="34">SUM(F159:G159)</f>
        <v>1012813</v>
      </c>
      <c r="I159" s="489">
        <v>185699</v>
      </c>
      <c r="J159" s="489">
        <v>50794</v>
      </c>
      <c r="K159" s="489">
        <v>1365</v>
      </c>
      <c r="L159" s="527">
        <f t="shared" ref="L159:L164" si="35">SUM(I159:K159)</f>
        <v>237858</v>
      </c>
      <c r="M159" s="353">
        <v>1205793</v>
      </c>
      <c r="N159" s="489">
        <v>3860</v>
      </c>
      <c r="O159" s="479">
        <f t="shared" ref="O159:O164" si="36">+E159+H159+L159+M159+N159</f>
        <v>2473403</v>
      </c>
      <c r="P159" s="479">
        <v>460126</v>
      </c>
      <c r="Q159" s="479">
        <v>92320</v>
      </c>
      <c r="R159" s="479">
        <v>28089</v>
      </c>
      <c r="S159" s="479">
        <f t="shared" si="24"/>
        <v>580535</v>
      </c>
      <c r="T159" s="480">
        <f t="shared" si="29"/>
        <v>3053938</v>
      </c>
      <c r="U159" s="235" t="s">
        <v>47</v>
      </c>
      <c r="V159" s="708"/>
      <c r="W159" s="127"/>
    </row>
    <row r="160" spans="1:23" s="4" customFormat="1" x14ac:dyDescent="0.2">
      <c r="A160" s="708"/>
      <c r="B160" s="239" t="s">
        <v>42</v>
      </c>
      <c r="C160" s="499">
        <v>7269</v>
      </c>
      <c r="D160" s="489">
        <v>5513</v>
      </c>
      <c r="E160" s="527">
        <f t="shared" si="33"/>
        <v>12782</v>
      </c>
      <c r="F160" s="489">
        <v>25741</v>
      </c>
      <c r="G160" s="489">
        <v>989075</v>
      </c>
      <c r="H160" s="527">
        <f t="shared" si="34"/>
        <v>1014816</v>
      </c>
      <c r="I160" s="489">
        <v>182071</v>
      </c>
      <c r="J160" s="489">
        <v>51156</v>
      </c>
      <c r="K160" s="489">
        <v>1355</v>
      </c>
      <c r="L160" s="527">
        <f t="shared" si="35"/>
        <v>234582</v>
      </c>
      <c r="M160" s="353">
        <v>1215015</v>
      </c>
      <c r="N160" s="489">
        <v>3547</v>
      </c>
      <c r="O160" s="479">
        <f t="shared" si="36"/>
        <v>2480742</v>
      </c>
      <c r="P160" s="479">
        <v>385219</v>
      </c>
      <c r="Q160" s="479">
        <v>95093</v>
      </c>
      <c r="R160" s="479">
        <v>28533</v>
      </c>
      <c r="S160" s="479">
        <f t="shared" si="24"/>
        <v>508845</v>
      </c>
      <c r="T160" s="480">
        <f t="shared" si="29"/>
        <v>2989587</v>
      </c>
      <c r="U160" s="238" t="s">
        <v>42</v>
      </c>
      <c r="V160" s="708"/>
      <c r="W160" s="127"/>
    </row>
    <row r="161" spans="1:23" s="4" customFormat="1" x14ac:dyDescent="0.2">
      <c r="A161" s="708"/>
      <c r="B161" s="243" t="s">
        <v>43</v>
      </c>
      <c r="C161" s="499">
        <v>6686</v>
      </c>
      <c r="D161" s="489">
        <v>5512</v>
      </c>
      <c r="E161" s="527">
        <f t="shared" si="33"/>
        <v>12198</v>
      </c>
      <c r="F161" s="489">
        <v>25637</v>
      </c>
      <c r="G161" s="489">
        <v>992155</v>
      </c>
      <c r="H161" s="527">
        <f t="shared" si="34"/>
        <v>1017792</v>
      </c>
      <c r="I161" s="489">
        <v>179793</v>
      </c>
      <c r="J161" s="489">
        <v>50970</v>
      </c>
      <c r="K161" s="489">
        <v>1445</v>
      </c>
      <c r="L161" s="527">
        <f t="shared" si="35"/>
        <v>232208</v>
      </c>
      <c r="M161" s="353">
        <v>1226705</v>
      </c>
      <c r="N161" s="489">
        <v>3290</v>
      </c>
      <c r="O161" s="479">
        <f t="shared" si="36"/>
        <v>2492193</v>
      </c>
      <c r="P161" s="479">
        <v>361377</v>
      </c>
      <c r="Q161" s="479">
        <v>100929</v>
      </c>
      <c r="R161" s="479">
        <v>28142</v>
      </c>
      <c r="S161" s="479">
        <f t="shared" si="24"/>
        <v>490448</v>
      </c>
      <c r="T161" s="480">
        <f t="shared" si="29"/>
        <v>2982641</v>
      </c>
      <c r="U161" s="242" t="s">
        <v>48</v>
      </c>
      <c r="V161" s="708"/>
      <c r="W161" s="127"/>
    </row>
    <row r="162" spans="1:23" s="4" customFormat="1" x14ac:dyDescent="0.2">
      <c r="A162" s="708"/>
      <c r="B162" s="246" t="s">
        <v>44</v>
      </c>
      <c r="C162" s="499">
        <v>10135</v>
      </c>
      <c r="D162" s="489">
        <v>5462</v>
      </c>
      <c r="E162" s="527">
        <f t="shared" si="33"/>
        <v>15597</v>
      </c>
      <c r="F162" s="489">
        <v>25992</v>
      </c>
      <c r="G162" s="489">
        <v>1006620</v>
      </c>
      <c r="H162" s="527">
        <f t="shared" si="34"/>
        <v>1032612</v>
      </c>
      <c r="I162" s="489">
        <v>177231</v>
      </c>
      <c r="J162" s="489">
        <v>43512</v>
      </c>
      <c r="K162" s="489">
        <v>1500</v>
      </c>
      <c r="L162" s="527">
        <f t="shared" si="35"/>
        <v>222243</v>
      </c>
      <c r="M162" s="353">
        <v>1238703</v>
      </c>
      <c r="N162" s="489">
        <v>9930</v>
      </c>
      <c r="O162" s="479">
        <f t="shared" si="36"/>
        <v>2519085</v>
      </c>
      <c r="P162" s="479">
        <v>336669</v>
      </c>
      <c r="Q162" s="479">
        <v>102954</v>
      </c>
      <c r="R162" s="479">
        <v>28121</v>
      </c>
      <c r="S162" s="479">
        <f t="shared" si="24"/>
        <v>467744</v>
      </c>
      <c r="T162" s="480">
        <f t="shared" si="29"/>
        <v>2986829</v>
      </c>
      <c r="U162" s="245" t="s">
        <v>44</v>
      </c>
      <c r="V162" s="708"/>
      <c r="W162" s="127"/>
    </row>
    <row r="163" spans="1:23" s="4" customFormat="1" x14ac:dyDescent="0.2">
      <c r="A163" s="709"/>
      <c r="B163" s="148" t="s">
        <v>45</v>
      </c>
      <c r="C163" s="501">
        <v>9031</v>
      </c>
      <c r="D163" s="492">
        <v>8113</v>
      </c>
      <c r="E163" s="531">
        <f t="shared" si="33"/>
        <v>17144</v>
      </c>
      <c r="F163" s="492">
        <v>27673</v>
      </c>
      <c r="G163" s="492">
        <v>1004162</v>
      </c>
      <c r="H163" s="531">
        <f t="shared" si="34"/>
        <v>1031835</v>
      </c>
      <c r="I163" s="492">
        <v>175022</v>
      </c>
      <c r="J163" s="492">
        <v>42200</v>
      </c>
      <c r="K163" s="492">
        <v>1500</v>
      </c>
      <c r="L163" s="531">
        <f t="shared" si="35"/>
        <v>218722</v>
      </c>
      <c r="M163" s="364">
        <v>1250201</v>
      </c>
      <c r="N163" s="492">
        <v>10088</v>
      </c>
      <c r="O163" s="480">
        <f t="shared" si="36"/>
        <v>2527990</v>
      </c>
      <c r="P163" s="480">
        <v>271783</v>
      </c>
      <c r="Q163" s="480">
        <v>101782</v>
      </c>
      <c r="R163" s="492">
        <v>27684</v>
      </c>
      <c r="S163" s="492">
        <f t="shared" si="24"/>
        <v>401249</v>
      </c>
      <c r="T163" s="485">
        <f>O163+S163</f>
        <v>2929239</v>
      </c>
      <c r="U163" s="148" t="s">
        <v>45</v>
      </c>
      <c r="V163" s="708"/>
      <c r="W163" s="127"/>
    </row>
    <row r="164" spans="1:23" s="257" customFormat="1" x14ac:dyDescent="0.2">
      <c r="A164" s="707">
        <v>2019</v>
      </c>
      <c r="B164" s="255" t="s">
        <v>34</v>
      </c>
      <c r="C164" s="502">
        <v>8550</v>
      </c>
      <c r="D164" s="496">
        <v>9863</v>
      </c>
      <c r="E164" s="526">
        <f t="shared" si="33"/>
        <v>18413</v>
      </c>
      <c r="F164" s="496">
        <v>27514</v>
      </c>
      <c r="G164" s="496">
        <v>1007781</v>
      </c>
      <c r="H164" s="526">
        <f t="shared" si="34"/>
        <v>1035295</v>
      </c>
      <c r="I164" s="496">
        <v>171893</v>
      </c>
      <c r="J164" s="496">
        <v>41697</v>
      </c>
      <c r="K164" s="496">
        <v>1500</v>
      </c>
      <c r="L164" s="526">
        <f t="shared" si="35"/>
        <v>215090</v>
      </c>
      <c r="M164" s="351">
        <v>1259341</v>
      </c>
      <c r="N164" s="496">
        <v>9990</v>
      </c>
      <c r="O164" s="478">
        <f t="shared" si="36"/>
        <v>2538129</v>
      </c>
      <c r="P164" s="478">
        <v>271078</v>
      </c>
      <c r="Q164" s="478">
        <v>102893</v>
      </c>
      <c r="R164" s="496">
        <v>27658</v>
      </c>
      <c r="S164" s="496">
        <f>+P164+Q164+R164</f>
        <v>401629</v>
      </c>
      <c r="T164" s="500">
        <f>O164+S164</f>
        <v>2939758</v>
      </c>
      <c r="U164" s="254" t="s">
        <v>34</v>
      </c>
      <c r="V164" s="707">
        <v>2019</v>
      </c>
    </row>
    <row r="165" spans="1:23" s="51" customFormat="1" x14ac:dyDescent="0.2">
      <c r="A165" s="708"/>
      <c r="B165" s="298" t="s">
        <v>35</v>
      </c>
      <c r="C165" s="494">
        <v>9160</v>
      </c>
      <c r="D165" s="489">
        <v>10212</v>
      </c>
      <c r="E165" s="527">
        <f>SUM(C165:D165)</f>
        <v>19372</v>
      </c>
      <c r="F165" s="489">
        <v>27801</v>
      </c>
      <c r="G165" s="489">
        <v>1025257</v>
      </c>
      <c r="H165" s="527">
        <f>SUM(F165:G165)</f>
        <v>1053058</v>
      </c>
      <c r="I165" s="489">
        <v>166045</v>
      </c>
      <c r="J165" s="489">
        <v>41104</v>
      </c>
      <c r="K165" s="489">
        <v>1500</v>
      </c>
      <c r="L165" s="527">
        <f>SUM(I165:K165)</f>
        <v>208649</v>
      </c>
      <c r="M165" s="353">
        <v>1270362</v>
      </c>
      <c r="N165" s="489">
        <v>9836</v>
      </c>
      <c r="O165" s="479">
        <f>+E165+H165+L165+M165+N165</f>
        <v>2561277</v>
      </c>
      <c r="P165" s="479">
        <v>314900</v>
      </c>
      <c r="Q165" s="479">
        <v>106160</v>
      </c>
      <c r="R165" s="489">
        <v>28245</v>
      </c>
      <c r="S165" s="489">
        <f>+P165+Q165+R165</f>
        <v>449305</v>
      </c>
      <c r="T165" s="480">
        <f>O165+S165</f>
        <v>3010582</v>
      </c>
      <c r="U165" s="297" t="s">
        <v>35</v>
      </c>
      <c r="V165" s="708"/>
    </row>
    <row r="166" spans="1:23" s="51" customFormat="1" x14ac:dyDescent="0.2">
      <c r="A166" s="708"/>
      <c r="B166" s="298" t="s">
        <v>36</v>
      </c>
      <c r="C166" s="356">
        <v>10928</v>
      </c>
      <c r="D166" s="353">
        <v>11555</v>
      </c>
      <c r="E166" s="527">
        <f t="shared" ref="E166:E171" si="37">SUM(C166:D166)</f>
        <v>22483</v>
      </c>
      <c r="F166" s="353">
        <v>27323</v>
      </c>
      <c r="G166" s="353">
        <v>1043987</v>
      </c>
      <c r="H166" s="527">
        <f t="shared" ref="H166:H171" si="38">SUM(F166:G166)</f>
        <v>1071310</v>
      </c>
      <c r="I166" s="353">
        <v>162571</v>
      </c>
      <c r="J166" s="353">
        <v>40605</v>
      </c>
      <c r="K166" s="353">
        <v>1500</v>
      </c>
      <c r="L166" s="527">
        <f t="shared" ref="L166:L171" si="39">SUM(I166:K166)</f>
        <v>204676</v>
      </c>
      <c r="M166" s="353">
        <v>1287216</v>
      </c>
      <c r="N166" s="353">
        <v>10092</v>
      </c>
      <c r="O166" s="479">
        <f t="shared" ref="O166:O173" si="40">+E166+H166+L166+M166+N166</f>
        <v>2595777</v>
      </c>
      <c r="P166" s="353">
        <v>320013</v>
      </c>
      <c r="Q166" s="353">
        <v>84413</v>
      </c>
      <c r="R166" s="353">
        <v>28602</v>
      </c>
      <c r="S166" s="489">
        <f t="shared" ref="S166:S173" si="41">+P166+Q166+R166</f>
        <v>433028</v>
      </c>
      <c r="T166" s="480">
        <f t="shared" ref="T166:T173" si="42">O166+S166</f>
        <v>3028805</v>
      </c>
      <c r="U166" s="297" t="s">
        <v>36</v>
      </c>
      <c r="V166" s="708"/>
    </row>
    <row r="167" spans="1:23" s="51" customFormat="1" x14ac:dyDescent="0.2">
      <c r="A167" s="708"/>
      <c r="B167" s="298" t="s">
        <v>37</v>
      </c>
      <c r="C167" s="356">
        <v>9871</v>
      </c>
      <c r="D167" s="353">
        <v>17581</v>
      </c>
      <c r="E167" s="527">
        <f t="shared" si="37"/>
        <v>27452</v>
      </c>
      <c r="F167" s="353">
        <v>25904</v>
      </c>
      <c r="G167" s="353">
        <v>1023607</v>
      </c>
      <c r="H167" s="527">
        <f t="shared" si="38"/>
        <v>1049511</v>
      </c>
      <c r="I167" s="353">
        <v>160240</v>
      </c>
      <c r="J167" s="353">
        <v>41295</v>
      </c>
      <c r="K167" s="353">
        <v>1500</v>
      </c>
      <c r="L167" s="527">
        <f t="shared" si="39"/>
        <v>203035</v>
      </c>
      <c r="M167" s="353">
        <v>1273239</v>
      </c>
      <c r="N167" s="353">
        <v>9514</v>
      </c>
      <c r="O167" s="479">
        <f t="shared" si="40"/>
        <v>2562751</v>
      </c>
      <c r="P167" s="353">
        <v>270974</v>
      </c>
      <c r="Q167" s="353">
        <v>100120</v>
      </c>
      <c r="R167" s="353">
        <v>11800</v>
      </c>
      <c r="S167" s="489">
        <f t="shared" si="41"/>
        <v>382894</v>
      </c>
      <c r="T167" s="480">
        <f t="shared" si="42"/>
        <v>2945645</v>
      </c>
      <c r="U167" s="297" t="s">
        <v>37</v>
      </c>
      <c r="V167" s="708"/>
    </row>
    <row r="168" spans="1:23" s="51" customFormat="1" x14ac:dyDescent="0.2">
      <c r="A168" s="708"/>
      <c r="B168" s="298" t="s">
        <v>38</v>
      </c>
      <c r="C168" s="356">
        <v>11162</v>
      </c>
      <c r="D168" s="353">
        <v>13901</v>
      </c>
      <c r="E168" s="527">
        <f t="shared" si="37"/>
        <v>25063</v>
      </c>
      <c r="F168" s="353">
        <v>35225</v>
      </c>
      <c r="G168" s="353">
        <v>1031951</v>
      </c>
      <c r="H168" s="527">
        <f t="shared" si="38"/>
        <v>1067176</v>
      </c>
      <c r="I168" s="353">
        <v>155410</v>
      </c>
      <c r="J168" s="353">
        <v>40742</v>
      </c>
      <c r="K168" s="353">
        <v>1500</v>
      </c>
      <c r="L168" s="527">
        <f t="shared" si="39"/>
        <v>197652</v>
      </c>
      <c r="M168" s="353">
        <v>1284377</v>
      </c>
      <c r="N168" s="353">
        <v>9117</v>
      </c>
      <c r="O168" s="479">
        <f t="shared" si="40"/>
        <v>2583385</v>
      </c>
      <c r="P168" s="353">
        <v>247468</v>
      </c>
      <c r="Q168" s="353">
        <v>96680</v>
      </c>
      <c r="R168" s="353">
        <v>11674</v>
      </c>
      <c r="S168" s="489">
        <f t="shared" si="41"/>
        <v>355822</v>
      </c>
      <c r="T168" s="480">
        <f t="shared" si="42"/>
        <v>2939207</v>
      </c>
      <c r="U168" s="297" t="s">
        <v>46</v>
      </c>
      <c r="V168" s="708"/>
    </row>
    <row r="169" spans="1:23" s="51" customFormat="1" x14ac:dyDescent="0.2">
      <c r="A169" s="708"/>
      <c r="B169" s="298" t="s">
        <v>39</v>
      </c>
      <c r="C169" s="356">
        <v>11351</v>
      </c>
      <c r="D169" s="353">
        <v>14889</v>
      </c>
      <c r="E169" s="527">
        <f t="shared" si="37"/>
        <v>26240</v>
      </c>
      <c r="F169" s="353">
        <v>34656</v>
      </c>
      <c r="G169" s="353">
        <v>1026535</v>
      </c>
      <c r="H169" s="527">
        <f t="shared" si="38"/>
        <v>1061191</v>
      </c>
      <c r="I169" s="353">
        <v>153112</v>
      </c>
      <c r="J169" s="353">
        <v>42104</v>
      </c>
      <c r="K169" s="353">
        <v>1500</v>
      </c>
      <c r="L169" s="527">
        <f t="shared" si="39"/>
        <v>196716</v>
      </c>
      <c r="M169" s="353">
        <v>1295322</v>
      </c>
      <c r="N169" s="353">
        <v>9541</v>
      </c>
      <c r="O169" s="479">
        <f t="shared" si="40"/>
        <v>2589010</v>
      </c>
      <c r="P169" s="353">
        <v>254289</v>
      </c>
      <c r="Q169" s="353">
        <v>95223</v>
      </c>
      <c r="R169" s="353">
        <v>11775</v>
      </c>
      <c r="S169" s="489">
        <f t="shared" si="41"/>
        <v>361287</v>
      </c>
      <c r="T169" s="480">
        <f t="shared" si="42"/>
        <v>2950297</v>
      </c>
      <c r="U169" s="297" t="s">
        <v>39</v>
      </c>
      <c r="V169" s="708"/>
    </row>
    <row r="170" spans="1:23" s="51" customFormat="1" x14ac:dyDescent="0.2">
      <c r="A170" s="708"/>
      <c r="B170" s="298" t="s">
        <v>40</v>
      </c>
      <c r="C170" s="356">
        <v>11353</v>
      </c>
      <c r="D170" s="353">
        <v>13285</v>
      </c>
      <c r="E170" s="527">
        <f t="shared" si="37"/>
        <v>24638</v>
      </c>
      <c r="F170" s="353">
        <v>34084</v>
      </c>
      <c r="G170" s="353">
        <v>1024196</v>
      </c>
      <c r="H170" s="527">
        <f t="shared" si="38"/>
        <v>1058280</v>
      </c>
      <c r="I170" s="353">
        <v>152357</v>
      </c>
      <c r="J170" s="353">
        <v>42604</v>
      </c>
      <c r="K170" s="353">
        <v>1499</v>
      </c>
      <c r="L170" s="527">
        <f t="shared" si="39"/>
        <v>196460</v>
      </c>
      <c r="M170" s="353">
        <v>1300184</v>
      </c>
      <c r="N170" s="353">
        <v>9254</v>
      </c>
      <c r="O170" s="479">
        <f t="shared" si="40"/>
        <v>2588816</v>
      </c>
      <c r="P170" s="353">
        <v>307682</v>
      </c>
      <c r="Q170" s="353">
        <v>94226</v>
      </c>
      <c r="R170" s="353">
        <v>11829</v>
      </c>
      <c r="S170" s="489">
        <f t="shared" si="41"/>
        <v>413737</v>
      </c>
      <c r="T170" s="480">
        <f t="shared" si="42"/>
        <v>3002553</v>
      </c>
      <c r="U170" s="297" t="s">
        <v>77</v>
      </c>
      <c r="V170" s="708"/>
    </row>
    <row r="171" spans="1:23" s="51" customFormat="1" x14ac:dyDescent="0.2">
      <c r="A171" s="708"/>
      <c r="B171" s="298" t="s">
        <v>41</v>
      </c>
      <c r="C171" s="494">
        <v>11947</v>
      </c>
      <c r="D171" s="489">
        <v>13026</v>
      </c>
      <c r="E171" s="527">
        <f t="shared" si="37"/>
        <v>24973</v>
      </c>
      <c r="F171" s="489">
        <v>35515</v>
      </c>
      <c r="G171" s="489">
        <v>1009199</v>
      </c>
      <c r="H171" s="527">
        <f t="shared" si="38"/>
        <v>1044714</v>
      </c>
      <c r="I171" s="489">
        <v>151520</v>
      </c>
      <c r="J171" s="489">
        <v>41512</v>
      </c>
      <c r="K171" s="489">
        <v>1500</v>
      </c>
      <c r="L171" s="527">
        <f t="shared" si="39"/>
        <v>194532</v>
      </c>
      <c r="M171" s="489">
        <v>1303429</v>
      </c>
      <c r="N171" s="489">
        <v>8834</v>
      </c>
      <c r="O171" s="479">
        <f t="shared" si="40"/>
        <v>2576482</v>
      </c>
      <c r="P171" s="489">
        <v>347501</v>
      </c>
      <c r="Q171" s="489">
        <v>97984</v>
      </c>
      <c r="R171" s="489">
        <v>11722</v>
      </c>
      <c r="S171" s="489">
        <f t="shared" si="41"/>
        <v>457207</v>
      </c>
      <c r="T171" s="480">
        <f t="shared" si="42"/>
        <v>3033689</v>
      </c>
      <c r="U171" s="297" t="s">
        <v>47</v>
      </c>
      <c r="V171" s="708"/>
    </row>
    <row r="172" spans="1:23" s="51" customFormat="1" x14ac:dyDescent="0.2">
      <c r="A172" s="708"/>
      <c r="B172" s="298" t="s">
        <v>42</v>
      </c>
      <c r="C172" s="494">
        <v>12991</v>
      </c>
      <c r="D172" s="489">
        <v>13352</v>
      </c>
      <c r="E172" s="527">
        <f>SUM(C172:D172)</f>
        <v>26343</v>
      </c>
      <c r="F172" s="489">
        <v>34955</v>
      </c>
      <c r="G172" s="489">
        <v>1001153</v>
      </c>
      <c r="H172" s="527">
        <f>SUM(F172:G172)</f>
        <v>1036108</v>
      </c>
      <c r="I172" s="489">
        <v>147278</v>
      </c>
      <c r="J172" s="489">
        <v>40375</v>
      </c>
      <c r="K172" s="489">
        <v>1500</v>
      </c>
      <c r="L172" s="527">
        <f>SUM(I172:K172)</f>
        <v>189153</v>
      </c>
      <c r="M172" s="489">
        <v>1318971</v>
      </c>
      <c r="N172" s="489">
        <v>8883</v>
      </c>
      <c r="O172" s="479">
        <f t="shared" si="40"/>
        <v>2579458</v>
      </c>
      <c r="P172" s="489">
        <v>350077</v>
      </c>
      <c r="Q172" s="489">
        <v>94558</v>
      </c>
      <c r="R172" s="489">
        <v>11897</v>
      </c>
      <c r="S172" s="489">
        <f t="shared" si="41"/>
        <v>456532</v>
      </c>
      <c r="T172" s="480">
        <f t="shared" si="42"/>
        <v>3035990</v>
      </c>
      <c r="U172" s="297" t="s">
        <v>42</v>
      </c>
      <c r="V172" s="708"/>
    </row>
    <row r="173" spans="1:23" s="51" customFormat="1" x14ac:dyDescent="0.2">
      <c r="A173" s="708"/>
      <c r="B173" s="298" t="s">
        <v>43</v>
      </c>
      <c r="C173" s="494">
        <v>12169</v>
      </c>
      <c r="D173" s="489">
        <v>15039</v>
      </c>
      <c r="E173" s="527">
        <f>SUM(C173:D173)</f>
        <v>27208</v>
      </c>
      <c r="F173" s="489">
        <v>35394</v>
      </c>
      <c r="G173" s="489">
        <v>1014194</v>
      </c>
      <c r="H173" s="527">
        <f>SUM(F173:G173)</f>
        <v>1049588</v>
      </c>
      <c r="I173" s="489">
        <v>140695</v>
      </c>
      <c r="J173" s="489">
        <v>39505</v>
      </c>
      <c r="K173" s="489">
        <v>1700</v>
      </c>
      <c r="L173" s="527">
        <f>SUM(I173:K173)</f>
        <v>181900</v>
      </c>
      <c r="M173" s="489">
        <v>1332547</v>
      </c>
      <c r="N173" s="489">
        <v>8781</v>
      </c>
      <c r="O173" s="479">
        <f t="shared" si="40"/>
        <v>2600024</v>
      </c>
      <c r="P173" s="489">
        <v>281188</v>
      </c>
      <c r="Q173" s="489">
        <v>94511</v>
      </c>
      <c r="R173" s="489">
        <v>12447</v>
      </c>
      <c r="S173" s="489">
        <f t="shared" si="41"/>
        <v>388146</v>
      </c>
      <c r="T173" s="480">
        <f t="shared" si="42"/>
        <v>2988170</v>
      </c>
      <c r="U173" s="297" t="s">
        <v>48</v>
      </c>
      <c r="V173" s="708"/>
    </row>
    <row r="174" spans="1:23" s="51" customFormat="1" x14ac:dyDescent="0.2">
      <c r="A174" s="708"/>
      <c r="B174" s="298" t="s">
        <v>44</v>
      </c>
      <c r="C174" s="494">
        <v>15502</v>
      </c>
      <c r="D174" s="489">
        <v>14645</v>
      </c>
      <c r="E174" s="527">
        <f>SUM(C174:D174)</f>
        <v>30147</v>
      </c>
      <c r="F174" s="489">
        <v>35171</v>
      </c>
      <c r="G174" s="489">
        <v>1022330</v>
      </c>
      <c r="H174" s="527">
        <f>SUM(F174:G174)</f>
        <v>1057501</v>
      </c>
      <c r="I174" s="489">
        <v>186839</v>
      </c>
      <c r="J174" s="489">
        <v>41650</v>
      </c>
      <c r="K174" s="489">
        <v>1700</v>
      </c>
      <c r="L174" s="527">
        <f>SUM(I174:K174)</f>
        <v>230189</v>
      </c>
      <c r="M174" s="489">
        <v>1342125</v>
      </c>
      <c r="N174" s="489">
        <v>8681</v>
      </c>
      <c r="O174" s="479">
        <f t="shared" ref="O174:O179" si="43">+E174+H174+L174+M174+N174</f>
        <v>2668643</v>
      </c>
      <c r="P174" s="489">
        <v>314774</v>
      </c>
      <c r="Q174" s="489">
        <v>95382</v>
      </c>
      <c r="R174" s="489">
        <v>12586</v>
      </c>
      <c r="S174" s="489">
        <f t="shared" ref="S174:S179" si="44">+P174+Q174+R174</f>
        <v>422742</v>
      </c>
      <c r="T174" s="480">
        <f t="shared" ref="T174:T179" si="45">O174+S174</f>
        <v>3091385</v>
      </c>
      <c r="U174" s="297" t="s">
        <v>44</v>
      </c>
      <c r="V174" s="708"/>
    </row>
    <row r="175" spans="1:23" s="51" customFormat="1" x14ac:dyDescent="0.2">
      <c r="A175" s="709"/>
      <c r="B175" s="300" t="s">
        <v>45</v>
      </c>
      <c r="C175" s="495">
        <v>12729</v>
      </c>
      <c r="D175" s="491">
        <v>14822</v>
      </c>
      <c r="E175" s="528">
        <f>SUM(C175:D175)</f>
        <v>27551</v>
      </c>
      <c r="F175" s="491">
        <v>34538</v>
      </c>
      <c r="G175" s="491">
        <v>1040042</v>
      </c>
      <c r="H175" s="528">
        <f>SUM(F175:G175)</f>
        <v>1074580</v>
      </c>
      <c r="I175" s="491">
        <v>214844</v>
      </c>
      <c r="J175" s="491">
        <v>40962</v>
      </c>
      <c r="K175" s="491">
        <v>1700</v>
      </c>
      <c r="L175" s="528">
        <f>SUM(I175:K175)</f>
        <v>257506</v>
      </c>
      <c r="M175" s="491">
        <v>1357738</v>
      </c>
      <c r="N175" s="491">
        <v>9970</v>
      </c>
      <c r="O175" s="482">
        <f t="shared" si="43"/>
        <v>2727345</v>
      </c>
      <c r="P175" s="491">
        <v>226485</v>
      </c>
      <c r="Q175" s="491">
        <v>91951</v>
      </c>
      <c r="R175" s="491">
        <v>15970</v>
      </c>
      <c r="S175" s="491">
        <f t="shared" si="44"/>
        <v>334406</v>
      </c>
      <c r="T175" s="482">
        <f t="shared" si="45"/>
        <v>3061751</v>
      </c>
      <c r="U175" s="299" t="s">
        <v>45</v>
      </c>
      <c r="V175" s="709"/>
    </row>
    <row r="176" spans="1:23" s="51" customFormat="1" x14ac:dyDescent="0.2">
      <c r="A176" s="714">
        <v>2020</v>
      </c>
      <c r="B176" s="146" t="s">
        <v>34</v>
      </c>
      <c r="C176" s="502">
        <v>11826</v>
      </c>
      <c r="D176" s="496">
        <v>13770</v>
      </c>
      <c r="E176" s="526">
        <f t="shared" ref="E176:E188" si="46">SUM(C176:D176)</f>
        <v>25596</v>
      </c>
      <c r="F176" s="496">
        <v>34198</v>
      </c>
      <c r="G176" s="496">
        <v>1046349</v>
      </c>
      <c r="H176" s="526">
        <f t="shared" ref="H176:H188" si="47">SUM(F176:G176)</f>
        <v>1080547</v>
      </c>
      <c r="I176" s="496">
        <v>209744</v>
      </c>
      <c r="J176" s="496">
        <v>43372</v>
      </c>
      <c r="K176" s="496">
        <v>1700</v>
      </c>
      <c r="L176" s="526">
        <f t="shared" ref="L176:L215" si="48">SUM(I176:K176)</f>
        <v>254816</v>
      </c>
      <c r="M176" s="351">
        <v>1359729</v>
      </c>
      <c r="N176" s="496">
        <v>9939</v>
      </c>
      <c r="O176" s="478">
        <f t="shared" si="43"/>
        <v>2730627</v>
      </c>
      <c r="P176" s="478">
        <v>229347</v>
      </c>
      <c r="Q176" s="478">
        <v>90489</v>
      </c>
      <c r="R176" s="496">
        <v>15976</v>
      </c>
      <c r="S176" s="496">
        <f t="shared" si="44"/>
        <v>335812</v>
      </c>
      <c r="T176" s="500">
        <f t="shared" si="45"/>
        <v>3066439</v>
      </c>
      <c r="U176" s="146" t="s">
        <v>34</v>
      </c>
      <c r="V176" s="714">
        <v>2020</v>
      </c>
    </row>
    <row r="177" spans="1:22" s="51" customFormat="1" x14ac:dyDescent="0.2">
      <c r="A177" s="715"/>
      <c r="B177" s="147" t="s">
        <v>35</v>
      </c>
      <c r="C177" s="494">
        <v>12622</v>
      </c>
      <c r="D177" s="489">
        <v>13644</v>
      </c>
      <c r="E177" s="527">
        <f t="shared" si="46"/>
        <v>26266</v>
      </c>
      <c r="F177" s="489">
        <v>33970</v>
      </c>
      <c r="G177" s="489">
        <v>1066095</v>
      </c>
      <c r="H177" s="527">
        <f t="shared" si="47"/>
        <v>1100065</v>
      </c>
      <c r="I177" s="489">
        <v>208897</v>
      </c>
      <c r="J177" s="489">
        <v>43105</v>
      </c>
      <c r="K177" s="489">
        <v>1700</v>
      </c>
      <c r="L177" s="527">
        <f t="shared" si="48"/>
        <v>253702</v>
      </c>
      <c r="M177" s="353">
        <v>1363774</v>
      </c>
      <c r="N177" s="489">
        <v>11274</v>
      </c>
      <c r="O177" s="479">
        <f t="shared" si="43"/>
        <v>2755081</v>
      </c>
      <c r="P177" s="479">
        <v>207884</v>
      </c>
      <c r="Q177" s="479">
        <v>89583</v>
      </c>
      <c r="R177" s="489">
        <v>16211</v>
      </c>
      <c r="S177" s="489">
        <f t="shared" si="44"/>
        <v>313678</v>
      </c>
      <c r="T177" s="480">
        <f t="shared" si="45"/>
        <v>3068759</v>
      </c>
      <c r="U177" s="147" t="s">
        <v>35</v>
      </c>
      <c r="V177" s="715"/>
    </row>
    <row r="178" spans="1:22" s="51" customFormat="1" x14ac:dyDescent="0.2">
      <c r="A178" s="715"/>
      <c r="B178" s="147" t="s">
        <v>36</v>
      </c>
      <c r="C178" s="494">
        <v>13033</v>
      </c>
      <c r="D178" s="489">
        <v>17287</v>
      </c>
      <c r="E178" s="527">
        <f t="shared" si="46"/>
        <v>30320</v>
      </c>
      <c r="F178" s="489">
        <v>33709</v>
      </c>
      <c r="G178" s="489">
        <v>1081107</v>
      </c>
      <c r="H178" s="527">
        <f t="shared" si="47"/>
        <v>1114816</v>
      </c>
      <c r="I178" s="489">
        <v>204631</v>
      </c>
      <c r="J178" s="489">
        <v>42409</v>
      </c>
      <c r="K178" s="489">
        <v>1700</v>
      </c>
      <c r="L178" s="527">
        <f t="shared" si="48"/>
        <v>248740</v>
      </c>
      <c r="M178" s="353">
        <v>1370309</v>
      </c>
      <c r="N178" s="489">
        <v>12014</v>
      </c>
      <c r="O178" s="479">
        <f t="shared" si="43"/>
        <v>2776199</v>
      </c>
      <c r="P178" s="479">
        <v>279365</v>
      </c>
      <c r="Q178" s="479">
        <v>86118</v>
      </c>
      <c r="R178" s="489">
        <v>16199</v>
      </c>
      <c r="S178" s="489">
        <f t="shared" si="44"/>
        <v>381682</v>
      </c>
      <c r="T178" s="480">
        <f t="shared" si="45"/>
        <v>3157881</v>
      </c>
      <c r="U178" s="147" t="s">
        <v>36</v>
      </c>
      <c r="V178" s="715"/>
    </row>
    <row r="179" spans="1:22" s="51" customFormat="1" x14ac:dyDescent="0.2">
      <c r="A179" s="715"/>
      <c r="B179" s="147" t="s">
        <v>37</v>
      </c>
      <c r="C179" s="494">
        <v>15836</v>
      </c>
      <c r="D179" s="489">
        <v>18025</v>
      </c>
      <c r="E179" s="527">
        <f t="shared" si="46"/>
        <v>33861</v>
      </c>
      <c r="F179" s="489">
        <v>32751</v>
      </c>
      <c r="G179" s="489">
        <v>1084626</v>
      </c>
      <c r="H179" s="527">
        <f t="shared" si="47"/>
        <v>1117377</v>
      </c>
      <c r="I179" s="489">
        <v>208019</v>
      </c>
      <c r="J179" s="489">
        <v>44457</v>
      </c>
      <c r="K179" s="489">
        <v>1700</v>
      </c>
      <c r="L179" s="527">
        <f t="shared" si="48"/>
        <v>254176</v>
      </c>
      <c r="M179" s="353">
        <v>1366746</v>
      </c>
      <c r="N179" s="489">
        <v>12003</v>
      </c>
      <c r="O179" s="479">
        <f t="shared" si="43"/>
        <v>2784163</v>
      </c>
      <c r="P179" s="479">
        <v>216578</v>
      </c>
      <c r="Q179" s="479">
        <v>86091</v>
      </c>
      <c r="R179" s="489">
        <v>15958</v>
      </c>
      <c r="S179" s="489">
        <f t="shared" si="44"/>
        <v>318627</v>
      </c>
      <c r="T179" s="480">
        <f t="shared" si="45"/>
        <v>3102790</v>
      </c>
      <c r="U179" s="147" t="s">
        <v>37</v>
      </c>
      <c r="V179" s="715"/>
    </row>
    <row r="180" spans="1:22" s="51" customFormat="1" x14ac:dyDescent="0.2">
      <c r="A180" s="715"/>
      <c r="B180" s="147" t="s">
        <v>38</v>
      </c>
      <c r="C180" s="494">
        <v>13280</v>
      </c>
      <c r="D180" s="489">
        <v>17469</v>
      </c>
      <c r="E180" s="527">
        <f t="shared" si="46"/>
        <v>30749</v>
      </c>
      <c r="F180" s="489">
        <v>33315</v>
      </c>
      <c r="G180" s="489">
        <v>1089881</v>
      </c>
      <c r="H180" s="527">
        <f t="shared" si="47"/>
        <v>1123196</v>
      </c>
      <c r="I180" s="489">
        <v>226183</v>
      </c>
      <c r="J180" s="489">
        <v>44126</v>
      </c>
      <c r="K180" s="489">
        <v>1700</v>
      </c>
      <c r="L180" s="527">
        <f t="shared" si="48"/>
        <v>272009</v>
      </c>
      <c r="M180" s="353">
        <v>1373894</v>
      </c>
      <c r="N180" s="489">
        <v>11960</v>
      </c>
      <c r="O180" s="479">
        <f t="shared" ref="O180:O188" si="49">+E180+H180+L180+M180+N180</f>
        <v>2811808</v>
      </c>
      <c r="P180" s="479">
        <v>161271</v>
      </c>
      <c r="Q180" s="479">
        <v>85964</v>
      </c>
      <c r="R180" s="489">
        <v>15770</v>
      </c>
      <c r="S180" s="489">
        <f t="shared" ref="S180:S188" si="50">+P180+Q180+R180</f>
        <v>263005</v>
      </c>
      <c r="T180" s="480">
        <f t="shared" ref="T180:T187" si="51">O180+S180</f>
        <v>3074813</v>
      </c>
      <c r="U180" s="147" t="s">
        <v>46</v>
      </c>
      <c r="V180" s="715"/>
    </row>
    <row r="181" spans="1:22" s="51" customFormat="1" x14ac:dyDescent="0.2">
      <c r="A181" s="715"/>
      <c r="B181" s="147" t="s">
        <v>39</v>
      </c>
      <c r="C181" s="494">
        <v>12839</v>
      </c>
      <c r="D181" s="489">
        <v>17407</v>
      </c>
      <c r="E181" s="527">
        <f t="shared" si="46"/>
        <v>30246</v>
      </c>
      <c r="F181" s="489">
        <v>33070</v>
      </c>
      <c r="G181" s="489">
        <v>1096622</v>
      </c>
      <c r="H181" s="527">
        <f t="shared" si="47"/>
        <v>1129692</v>
      </c>
      <c r="I181" s="489">
        <v>224068</v>
      </c>
      <c r="J181" s="489">
        <v>43177</v>
      </c>
      <c r="K181" s="489">
        <v>1700</v>
      </c>
      <c r="L181" s="527">
        <f t="shared" si="48"/>
        <v>268945</v>
      </c>
      <c r="M181" s="353">
        <v>1391014</v>
      </c>
      <c r="N181" s="489">
        <v>11944</v>
      </c>
      <c r="O181" s="479">
        <f t="shared" si="49"/>
        <v>2831841</v>
      </c>
      <c r="P181" s="479">
        <v>169657</v>
      </c>
      <c r="Q181" s="479">
        <v>83917</v>
      </c>
      <c r="R181" s="489">
        <v>15607</v>
      </c>
      <c r="S181" s="489">
        <f t="shared" si="50"/>
        <v>269181</v>
      </c>
      <c r="T181" s="480">
        <f t="shared" si="51"/>
        <v>3101022</v>
      </c>
      <c r="U181" s="147" t="s">
        <v>39</v>
      </c>
      <c r="V181" s="715"/>
    </row>
    <row r="182" spans="1:22" s="51" customFormat="1" x14ac:dyDescent="0.2">
      <c r="A182" s="715"/>
      <c r="B182" s="147" t="s">
        <v>40</v>
      </c>
      <c r="C182" s="494">
        <v>12410</v>
      </c>
      <c r="D182" s="489">
        <v>16390</v>
      </c>
      <c r="E182" s="527">
        <f t="shared" si="46"/>
        <v>28800</v>
      </c>
      <c r="F182" s="489">
        <v>33255</v>
      </c>
      <c r="G182" s="489">
        <v>1115467</v>
      </c>
      <c r="H182" s="527">
        <f t="shared" si="47"/>
        <v>1148722</v>
      </c>
      <c r="I182" s="489">
        <v>253950</v>
      </c>
      <c r="J182" s="489">
        <v>42767</v>
      </c>
      <c r="K182" s="489">
        <v>1700</v>
      </c>
      <c r="L182" s="527">
        <f t="shared" si="48"/>
        <v>298417</v>
      </c>
      <c r="M182" s="353">
        <v>1389444</v>
      </c>
      <c r="N182" s="489">
        <v>12640</v>
      </c>
      <c r="O182" s="479">
        <f t="shared" si="49"/>
        <v>2878023</v>
      </c>
      <c r="P182" s="479">
        <v>209240</v>
      </c>
      <c r="Q182" s="479">
        <v>79676</v>
      </c>
      <c r="R182" s="489">
        <v>14969</v>
      </c>
      <c r="S182" s="489">
        <f t="shared" si="50"/>
        <v>303885</v>
      </c>
      <c r="T182" s="480">
        <f t="shared" si="51"/>
        <v>3181908</v>
      </c>
      <c r="U182" s="147" t="s">
        <v>77</v>
      </c>
      <c r="V182" s="715"/>
    </row>
    <row r="183" spans="1:22" s="51" customFormat="1" x14ac:dyDescent="0.2">
      <c r="A183" s="715"/>
      <c r="B183" s="147" t="s">
        <v>41</v>
      </c>
      <c r="C183" s="494">
        <v>13557</v>
      </c>
      <c r="D183" s="489">
        <v>18236</v>
      </c>
      <c r="E183" s="527">
        <f t="shared" si="46"/>
        <v>31793</v>
      </c>
      <c r="F183" s="489">
        <v>34231</v>
      </c>
      <c r="G183" s="489">
        <v>1095375</v>
      </c>
      <c r="H183" s="527">
        <f t="shared" si="47"/>
        <v>1129606</v>
      </c>
      <c r="I183" s="489">
        <v>255995</v>
      </c>
      <c r="J183" s="489">
        <v>41889</v>
      </c>
      <c r="K183" s="489">
        <v>1700</v>
      </c>
      <c r="L183" s="527">
        <f t="shared" si="48"/>
        <v>299584</v>
      </c>
      <c r="M183" s="353">
        <v>1392694</v>
      </c>
      <c r="N183" s="489">
        <v>12595</v>
      </c>
      <c r="O183" s="479">
        <f t="shared" si="49"/>
        <v>2866272</v>
      </c>
      <c r="P183" s="479">
        <v>274972</v>
      </c>
      <c r="Q183" s="479">
        <v>79334</v>
      </c>
      <c r="R183" s="489">
        <v>14878</v>
      </c>
      <c r="S183" s="489">
        <f t="shared" si="50"/>
        <v>369184</v>
      </c>
      <c r="T183" s="488">
        <f t="shared" si="51"/>
        <v>3235456</v>
      </c>
      <c r="U183" s="147" t="s">
        <v>41</v>
      </c>
      <c r="V183" s="715"/>
    </row>
    <row r="184" spans="1:22" s="51" customFormat="1" x14ac:dyDescent="0.2">
      <c r="A184" s="715"/>
      <c r="B184" s="147" t="s">
        <v>42</v>
      </c>
      <c r="C184" s="494">
        <v>12866</v>
      </c>
      <c r="D184" s="489">
        <v>18678</v>
      </c>
      <c r="E184" s="527">
        <f t="shared" si="46"/>
        <v>31544</v>
      </c>
      <c r="F184" s="489">
        <v>34052</v>
      </c>
      <c r="G184" s="489">
        <v>1088910</v>
      </c>
      <c r="H184" s="527">
        <f t="shared" si="47"/>
        <v>1122962</v>
      </c>
      <c r="I184" s="489">
        <v>254730</v>
      </c>
      <c r="J184" s="489">
        <v>40786</v>
      </c>
      <c r="K184" s="489">
        <v>1700</v>
      </c>
      <c r="L184" s="527">
        <f t="shared" si="48"/>
        <v>297216</v>
      </c>
      <c r="M184" s="353">
        <v>1395707</v>
      </c>
      <c r="N184" s="489">
        <v>12515</v>
      </c>
      <c r="O184" s="479">
        <f t="shared" si="49"/>
        <v>2859944</v>
      </c>
      <c r="P184" s="479">
        <v>254686</v>
      </c>
      <c r="Q184" s="479">
        <v>79697</v>
      </c>
      <c r="R184" s="489">
        <v>15839</v>
      </c>
      <c r="S184" s="489">
        <f t="shared" si="50"/>
        <v>350222</v>
      </c>
      <c r="T184" s="488">
        <f t="shared" si="51"/>
        <v>3210166</v>
      </c>
      <c r="U184" s="147" t="s">
        <v>42</v>
      </c>
      <c r="V184" s="715"/>
    </row>
    <row r="185" spans="1:22" s="51" customFormat="1" x14ac:dyDescent="0.2">
      <c r="A185" s="715"/>
      <c r="B185" s="147" t="s">
        <v>43</v>
      </c>
      <c r="C185" s="494">
        <v>12914</v>
      </c>
      <c r="D185" s="489">
        <v>17927</v>
      </c>
      <c r="E185" s="527">
        <f t="shared" si="46"/>
        <v>30841</v>
      </c>
      <c r="F185" s="489">
        <v>33782</v>
      </c>
      <c r="G185" s="489">
        <v>1083894</v>
      </c>
      <c r="H185" s="527">
        <f t="shared" si="47"/>
        <v>1117676</v>
      </c>
      <c r="I185" s="489">
        <v>251210</v>
      </c>
      <c r="J185" s="489">
        <v>39882</v>
      </c>
      <c r="K185" s="489">
        <v>1700</v>
      </c>
      <c r="L185" s="527">
        <f t="shared" si="48"/>
        <v>292792</v>
      </c>
      <c r="M185" s="353">
        <v>1398737</v>
      </c>
      <c r="N185" s="489">
        <v>12064</v>
      </c>
      <c r="O185" s="479">
        <f t="shared" si="49"/>
        <v>2852110</v>
      </c>
      <c r="P185" s="479">
        <v>261885</v>
      </c>
      <c r="Q185" s="479">
        <v>76656</v>
      </c>
      <c r="R185" s="489">
        <v>16139</v>
      </c>
      <c r="S185" s="489">
        <f t="shared" si="50"/>
        <v>354680</v>
      </c>
      <c r="T185" s="488">
        <f t="shared" si="51"/>
        <v>3206790</v>
      </c>
      <c r="U185" s="147" t="s">
        <v>48</v>
      </c>
      <c r="V185" s="715"/>
    </row>
    <row r="186" spans="1:22" s="51" customFormat="1" x14ac:dyDescent="0.2">
      <c r="A186" s="715"/>
      <c r="B186" s="147" t="s">
        <v>44</v>
      </c>
      <c r="C186" s="494">
        <v>13799</v>
      </c>
      <c r="D186" s="489">
        <v>17904</v>
      </c>
      <c r="E186" s="527">
        <f t="shared" si="46"/>
        <v>31703</v>
      </c>
      <c r="F186" s="489">
        <v>33550</v>
      </c>
      <c r="G186" s="489">
        <v>1087838</v>
      </c>
      <c r="H186" s="527">
        <f t="shared" si="47"/>
        <v>1121388</v>
      </c>
      <c r="I186" s="489">
        <v>278414</v>
      </c>
      <c r="J186" s="489">
        <v>39280</v>
      </c>
      <c r="K186" s="489">
        <v>1700</v>
      </c>
      <c r="L186" s="527">
        <f t="shared" si="48"/>
        <v>319394</v>
      </c>
      <c r="M186" s="353">
        <v>1402180</v>
      </c>
      <c r="N186" s="489">
        <v>11922</v>
      </c>
      <c r="O186" s="479">
        <f t="shared" si="49"/>
        <v>2886587</v>
      </c>
      <c r="P186" s="479">
        <v>263298</v>
      </c>
      <c r="Q186" s="479">
        <v>80180</v>
      </c>
      <c r="R186" s="489">
        <v>16569</v>
      </c>
      <c r="S186" s="489">
        <f t="shared" si="50"/>
        <v>360047</v>
      </c>
      <c r="T186" s="488">
        <f t="shared" si="51"/>
        <v>3246634</v>
      </c>
      <c r="U186" s="147" t="s">
        <v>44</v>
      </c>
      <c r="V186" s="715"/>
    </row>
    <row r="187" spans="1:22" s="51" customFormat="1" x14ac:dyDescent="0.2">
      <c r="A187" s="715"/>
      <c r="B187" s="148" t="s">
        <v>45</v>
      </c>
      <c r="C187" s="495">
        <v>9355</v>
      </c>
      <c r="D187" s="491">
        <v>16525</v>
      </c>
      <c r="E187" s="528">
        <f t="shared" si="46"/>
        <v>25880</v>
      </c>
      <c r="F187" s="491">
        <v>27944</v>
      </c>
      <c r="G187" s="491">
        <v>1081267</v>
      </c>
      <c r="H187" s="528">
        <f t="shared" si="47"/>
        <v>1109211</v>
      </c>
      <c r="I187" s="491">
        <v>260389</v>
      </c>
      <c r="J187" s="491">
        <v>38378</v>
      </c>
      <c r="K187" s="491">
        <v>1700</v>
      </c>
      <c r="L187" s="528">
        <f t="shared" si="48"/>
        <v>300467</v>
      </c>
      <c r="M187" s="359">
        <v>1394169</v>
      </c>
      <c r="N187" s="491">
        <v>11245</v>
      </c>
      <c r="O187" s="482">
        <f t="shared" si="49"/>
        <v>2840972</v>
      </c>
      <c r="P187" s="482">
        <v>220646</v>
      </c>
      <c r="Q187" s="482">
        <v>81149</v>
      </c>
      <c r="R187" s="491">
        <v>16394</v>
      </c>
      <c r="S187" s="491">
        <f t="shared" si="50"/>
        <v>318189</v>
      </c>
      <c r="T187" s="485">
        <f t="shared" si="51"/>
        <v>3159161</v>
      </c>
      <c r="U187" s="148" t="s">
        <v>45</v>
      </c>
      <c r="V187" s="746"/>
    </row>
    <row r="188" spans="1:22" s="51" customFormat="1" x14ac:dyDescent="0.2">
      <c r="A188" s="714">
        <v>2021</v>
      </c>
      <c r="B188" s="255" t="s">
        <v>34</v>
      </c>
      <c r="C188" s="494">
        <v>13122</v>
      </c>
      <c r="D188" s="489">
        <v>15301</v>
      </c>
      <c r="E188" s="527">
        <f t="shared" si="46"/>
        <v>28423</v>
      </c>
      <c r="F188" s="489">
        <v>29670</v>
      </c>
      <c r="G188" s="489">
        <v>1076986</v>
      </c>
      <c r="H188" s="527">
        <f t="shared" si="47"/>
        <v>1106656</v>
      </c>
      <c r="I188" s="489">
        <v>252811</v>
      </c>
      <c r="J188" s="489">
        <v>38189</v>
      </c>
      <c r="K188" s="489">
        <v>1700</v>
      </c>
      <c r="L188" s="527">
        <f t="shared" si="48"/>
        <v>292700</v>
      </c>
      <c r="M188" s="353">
        <v>1393981</v>
      </c>
      <c r="N188" s="489">
        <v>11122</v>
      </c>
      <c r="O188" s="479">
        <f t="shared" si="49"/>
        <v>2832882</v>
      </c>
      <c r="P188" s="479">
        <v>269948</v>
      </c>
      <c r="Q188" s="479">
        <v>78037</v>
      </c>
      <c r="R188" s="489">
        <v>16819</v>
      </c>
      <c r="S188" s="489">
        <f t="shared" si="50"/>
        <v>364804</v>
      </c>
      <c r="T188" s="488">
        <f t="shared" ref="T188:T214" si="52">O188+S188</f>
        <v>3197686</v>
      </c>
      <c r="U188" s="146" t="s">
        <v>34</v>
      </c>
      <c r="V188" s="707">
        <v>2021</v>
      </c>
    </row>
    <row r="189" spans="1:22" s="51" customFormat="1" x14ac:dyDescent="0.2">
      <c r="A189" s="715"/>
      <c r="B189" s="308" t="s">
        <v>35</v>
      </c>
      <c r="C189" s="494">
        <v>7589</v>
      </c>
      <c r="D189" s="489">
        <v>15398</v>
      </c>
      <c r="E189" s="527">
        <f>SUM(C189:D189)</f>
        <v>22987</v>
      </c>
      <c r="F189" s="489">
        <v>29505</v>
      </c>
      <c r="G189" s="489">
        <v>1092493</v>
      </c>
      <c r="H189" s="527">
        <f>SUM(F189:G189)</f>
        <v>1121998</v>
      </c>
      <c r="I189" s="489">
        <v>251068</v>
      </c>
      <c r="J189" s="489">
        <v>38140</v>
      </c>
      <c r="K189" s="489">
        <v>1700</v>
      </c>
      <c r="L189" s="527">
        <f t="shared" si="48"/>
        <v>290908</v>
      </c>
      <c r="M189" s="353">
        <v>1391356</v>
      </c>
      <c r="N189" s="489">
        <v>11179</v>
      </c>
      <c r="O189" s="479">
        <f>+E189+H189+L189+M189+N189</f>
        <v>2838428</v>
      </c>
      <c r="P189" s="479">
        <v>250673</v>
      </c>
      <c r="Q189" s="479">
        <v>84427</v>
      </c>
      <c r="R189" s="489">
        <v>17124</v>
      </c>
      <c r="S189" s="489">
        <f>+P189+Q189+R189</f>
        <v>352224</v>
      </c>
      <c r="T189" s="488">
        <f t="shared" si="52"/>
        <v>3190652</v>
      </c>
      <c r="U189" s="147" t="s">
        <v>35</v>
      </c>
      <c r="V189" s="708"/>
    </row>
    <row r="190" spans="1:22" s="51" customFormat="1" x14ac:dyDescent="0.2">
      <c r="A190" s="715"/>
      <c r="B190" s="147" t="s">
        <v>36</v>
      </c>
      <c r="C190" s="494">
        <v>8072</v>
      </c>
      <c r="D190" s="489">
        <v>14776</v>
      </c>
      <c r="E190" s="527">
        <f>SUM(C190:D190)</f>
        <v>22848</v>
      </c>
      <c r="F190" s="489">
        <v>29843</v>
      </c>
      <c r="G190" s="489">
        <v>1106130</v>
      </c>
      <c r="H190" s="527">
        <f>SUM(F190:G190)</f>
        <v>1135973</v>
      </c>
      <c r="I190" s="489">
        <v>246246</v>
      </c>
      <c r="J190" s="489">
        <v>37891</v>
      </c>
      <c r="K190" s="489">
        <v>1700</v>
      </c>
      <c r="L190" s="527">
        <f t="shared" si="48"/>
        <v>285837</v>
      </c>
      <c r="M190" s="353">
        <v>1391199</v>
      </c>
      <c r="N190" s="489">
        <v>11204</v>
      </c>
      <c r="O190" s="479">
        <f>+E190+H190+L190+M190+N190</f>
        <v>2847061</v>
      </c>
      <c r="P190" s="479">
        <v>295572</v>
      </c>
      <c r="Q190" s="479">
        <v>102948</v>
      </c>
      <c r="R190" s="489">
        <v>16940</v>
      </c>
      <c r="S190" s="489">
        <f>+P190+Q190+R190</f>
        <v>415460</v>
      </c>
      <c r="T190" s="488">
        <f t="shared" si="52"/>
        <v>3262521</v>
      </c>
      <c r="U190" s="147" t="s">
        <v>36</v>
      </c>
      <c r="V190" s="708"/>
    </row>
    <row r="191" spans="1:22" s="51" customFormat="1" x14ac:dyDescent="0.2">
      <c r="A191" s="715"/>
      <c r="B191" s="147" t="s">
        <v>37</v>
      </c>
      <c r="C191" s="494">
        <v>8187</v>
      </c>
      <c r="D191" s="489">
        <v>14512</v>
      </c>
      <c r="E191" s="527">
        <f t="shared" ref="E191:E215" si="53">SUM(C191:D191)</f>
        <v>22699</v>
      </c>
      <c r="F191" s="489">
        <v>31122</v>
      </c>
      <c r="G191" s="489">
        <v>1119410</v>
      </c>
      <c r="H191" s="527">
        <f t="shared" ref="H191:H215" si="54">SUM(F191:G191)</f>
        <v>1150532</v>
      </c>
      <c r="I191" s="489">
        <v>244070</v>
      </c>
      <c r="J191" s="489">
        <v>38995</v>
      </c>
      <c r="K191" s="489">
        <v>1700</v>
      </c>
      <c r="L191" s="527">
        <f t="shared" si="48"/>
        <v>284765</v>
      </c>
      <c r="M191" s="353">
        <v>1395619</v>
      </c>
      <c r="N191" s="489">
        <v>11226</v>
      </c>
      <c r="O191" s="479">
        <f t="shared" ref="O191:O215" si="55">+E191+H191+L191+M191+N191</f>
        <v>2864841</v>
      </c>
      <c r="P191" s="479">
        <v>311331</v>
      </c>
      <c r="Q191" s="479">
        <v>101930</v>
      </c>
      <c r="R191" s="489">
        <v>17211</v>
      </c>
      <c r="S191" s="489">
        <f t="shared" ref="S191:S220" si="56">+P191+Q191+R191</f>
        <v>430472</v>
      </c>
      <c r="T191" s="488">
        <f t="shared" si="52"/>
        <v>3295313</v>
      </c>
      <c r="U191" s="147" t="s">
        <v>37</v>
      </c>
      <c r="V191" s="708"/>
    </row>
    <row r="192" spans="1:22" s="51" customFormat="1" x14ac:dyDescent="0.2">
      <c r="A192" s="715"/>
      <c r="B192" s="147" t="s">
        <v>38</v>
      </c>
      <c r="C192" s="494">
        <v>8418</v>
      </c>
      <c r="D192" s="489">
        <v>14266</v>
      </c>
      <c r="E192" s="527">
        <f t="shared" si="53"/>
        <v>22684</v>
      </c>
      <c r="F192" s="489">
        <v>31882</v>
      </c>
      <c r="G192" s="489">
        <v>1135923</v>
      </c>
      <c r="H192" s="527">
        <f t="shared" si="54"/>
        <v>1167805</v>
      </c>
      <c r="I192" s="489">
        <v>236443</v>
      </c>
      <c r="J192" s="489">
        <v>38464</v>
      </c>
      <c r="K192" s="489">
        <v>1700</v>
      </c>
      <c r="L192" s="527">
        <f t="shared" si="48"/>
        <v>276607</v>
      </c>
      <c r="M192" s="353">
        <v>1404500</v>
      </c>
      <c r="N192" s="489">
        <v>11459</v>
      </c>
      <c r="O192" s="479">
        <f t="shared" si="55"/>
        <v>2883055</v>
      </c>
      <c r="P192" s="479">
        <v>319509</v>
      </c>
      <c r="Q192" s="479">
        <v>102442</v>
      </c>
      <c r="R192" s="489">
        <v>17135</v>
      </c>
      <c r="S192" s="489">
        <f t="shared" si="56"/>
        <v>439086</v>
      </c>
      <c r="T192" s="488">
        <f t="shared" si="52"/>
        <v>3322141</v>
      </c>
      <c r="U192" s="147" t="s">
        <v>46</v>
      </c>
      <c r="V192" s="708"/>
    </row>
    <row r="193" spans="1:23" s="51" customFormat="1" x14ac:dyDescent="0.2">
      <c r="A193" s="715"/>
      <c r="B193" s="147" t="s">
        <v>39</v>
      </c>
      <c r="C193" s="494">
        <v>8392</v>
      </c>
      <c r="D193" s="489">
        <v>14067</v>
      </c>
      <c r="E193" s="527">
        <f t="shared" si="53"/>
        <v>22459</v>
      </c>
      <c r="F193" s="489">
        <v>31828</v>
      </c>
      <c r="G193" s="489">
        <v>1131613</v>
      </c>
      <c r="H193" s="527">
        <f t="shared" si="54"/>
        <v>1163441</v>
      </c>
      <c r="I193" s="489">
        <v>230859</v>
      </c>
      <c r="J193" s="489">
        <v>38215</v>
      </c>
      <c r="K193" s="489">
        <v>1700</v>
      </c>
      <c r="L193" s="527">
        <f t="shared" si="48"/>
        <v>270774</v>
      </c>
      <c r="M193" s="353">
        <v>1415925</v>
      </c>
      <c r="N193" s="489">
        <v>11639</v>
      </c>
      <c r="O193" s="479">
        <f t="shared" si="55"/>
        <v>2884238</v>
      </c>
      <c r="P193" s="479">
        <v>303856</v>
      </c>
      <c r="Q193" s="479">
        <v>102257</v>
      </c>
      <c r="R193" s="489">
        <v>21296</v>
      </c>
      <c r="S193" s="489">
        <f t="shared" si="56"/>
        <v>427409</v>
      </c>
      <c r="T193" s="488">
        <f t="shared" si="52"/>
        <v>3311647</v>
      </c>
      <c r="U193" s="147" t="s">
        <v>86</v>
      </c>
      <c r="V193" s="708"/>
    </row>
    <row r="194" spans="1:23" s="51" customFormat="1" x14ac:dyDescent="0.2">
      <c r="A194" s="715"/>
      <c r="B194" s="147" t="s">
        <v>40</v>
      </c>
      <c r="C194" s="494">
        <v>9271</v>
      </c>
      <c r="D194" s="489">
        <v>13366</v>
      </c>
      <c r="E194" s="527">
        <f t="shared" si="53"/>
        <v>22637</v>
      </c>
      <c r="F194" s="489">
        <v>31367</v>
      </c>
      <c r="G194" s="489">
        <v>1129747</v>
      </c>
      <c r="H194" s="527">
        <f t="shared" si="54"/>
        <v>1161114</v>
      </c>
      <c r="I194" s="489">
        <v>229949</v>
      </c>
      <c r="J194" s="489">
        <v>37574</v>
      </c>
      <c r="K194" s="489">
        <v>1700</v>
      </c>
      <c r="L194" s="527">
        <f t="shared" si="48"/>
        <v>269223</v>
      </c>
      <c r="M194" s="353">
        <v>1420754</v>
      </c>
      <c r="N194" s="489">
        <v>11606</v>
      </c>
      <c r="O194" s="479">
        <f t="shared" si="55"/>
        <v>2885334</v>
      </c>
      <c r="P194" s="479">
        <v>393536</v>
      </c>
      <c r="Q194" s="479">
        <v>113258</v>
      </c>
      <c r="R194" s="489">
        <v>23012</v>
      </c>
      <c r="S194" s="489">
        <f t="shared" si="56"/>
        <v>529806</v>
      </c>
      <c r="T194" s="488">
        <f t="shared" si="52"/>
        <v>3415140</v>
      </c>
      <c r="U194" s="147" t="s">
        <v>77</v>
      </c>
      <c r="V194" s="708"/>
    </row>
    <row r="195" spans="1:23" s="51" customFormat="1" x14ac:dyDescent="0.2">
      <c r="A195" s="715"/>
      <c r="B195" s="147" t="s">
        <v>41</v>
      </c>
      <c r="C195" s="494">
        <v>8706</v>
      </c>
      <c r="D195" s="489">
        <v>12634</v>
      </c>
      <c r="E195" s="527">
        <f t="shared" si="53"/>
        <v>21340</v>
      </c>
      <c r="F195" s="489">
        <v>30809</v>
      </c>
      <c r="G195" s="489">
        <v>1107158</v>
      </c>
      <c r="H195" s="527">
        <f t="shared" si="54"/>
        <v>1137967</v>
      </c>
      <c r="I195" s="489">
        <v>228189</v>
      </c>
      <c r="J195" s="489">
        <v>37842</v>
      </c>
      <c r="K195" s="489">
        <v>1700</v>
      </c>
      <c r="L195" s="527">
        <f t="shared" si="48"/>
        <v>267731</v>
      </c>
      <c r="M195" s="353">
        <v>1422845</v>
      </c>
      <c r="N195" s="489">
        <v>11526</v>
      </c>
      <c r="O195" s="479">
        <f t="shared" si="55"/>
        <v>2861409</v>
      </c>
      <c r="P195" s="479">
        <v>532931</v>
      </c>
      <c r="Q195" s="479">
        <v>111506</v>
      </c>
      <c r="R195" s="489">
        <v>21861</v>
      </c>
      <c r="S195" s="489">
        <f t="shared" si="56"/>
        <v>666298</v>
      </c>
      <c r="T195" s="488">
        <f t="shared" si="52"/>
        <v>3527707</v>
      </c>
      <c r="U195" s="147" t="s">
        <v>47</v>
      </c>
      <c r="V195" s="708"/>
    </row>
    <row r="196" spans="1:23" s="51" customFormat="1" x14ac:dyDescent="0.2">
      <c r="A196" s="715"/>
      <c r="B196" s="147" t="s">
        <v>42</v>
      </c>
      <c r="C196" s="494">
        <v>7422</v>
      </c>
      <c r="D196" s="489">
        <v>11399</v>
      </c>
      <c r="E196" s="527">
        <f t="shared" si="53"/>
        <v>18821</v>
      </c>
      <c r="F196" s="489">
        <v>30350</v>
      </c>
      <c r="G196" s="489">
        <v>1100532</v>
      </c>
      <c r="H196" s="527">
        <f t="shared" si="54"/>
        <v>1130882</v>
      </c>
      <c r="I196" s="489">
        <v>223358</v>
      </c>
      <c r="J196" s="489">
        <v>37862</v>
      </c>
      <c r="K196" s="489">
        <v>1700</v>
      </c>
      <c r="L196" s="527">
        <f t="shared" si="48"/>
        <v>262920</v>
      </c>
      <c r="M196" s="353">
        <v>1424230</v>
      </c>
      <c r="N196" s="489">
        <v>11478</v>
      </c>
      <c r="O196" s="479">
        <f t="shared" si="55"/>
        <v>2848331</v>
      </c>
      <c r="P196" s="479">
        <v>510628</v>
      </c>
      <c r="Q196" s="479">
        <v>117820</v>
      </c>
      <c r="R196" s="489">
        <v>21717</v>
      </c>
      <c r="S196" s="489">
        <f t="shared" si="56"/>
        <v>650165</v>
      </c>
      <c r="T196" s="488">
        <f t="shared" si="52"/>
        <v>3498496</v>
      </c>
      <c r="U196" s="147" t="s">
        <v>42</v>
      </c>
      <c r="V196" s="708"/>
    </row>
    <row r="197" spans="1:23" s="51" customFormat="1" x14ac:dyDescent="0.2">
      <c r="A197" s="715"/>
      <c r="B197" s="147" t="s">
        <v>43</v>
      </c>
      <c r="C197" s="494">
        <v>8566</v>
      </c>
      <c r="D197" s="489">
        <v>11602</v>
      </c>
      <c r="E197" s="527">
        <f t="shared" si="53"/>
        <v>20168</v>
      </c>
      <c r="F197" s="489">
        <v>32698</v>
      </c>
      <c r="G197" s="489">
        <v>1098109</v>
      </c>
      <c r="H197" s="527">
        <f t="shared" si="54"/>
        <v>1130807</v>
      </c>
      <c r="I197" s="489">
        <v>219556</v>
      </c>
      <c r="J197" s="489">
        <v>36752</v>
      </c>
      <c r="K197" s="489">
        <v>1700</v>
      </c>
      <c r="L197" s="527">
        <f t="shared" si="48"/>
        <v>258008</v>
      </c>
      <c r="M197" s="353">
        <v>1428437</v>
      </c>
      <c r="N197" s="489">
        <v>11425</v>
      </c>
      <c r="O197" s="479">
        <f t="shared" si="55"/>
        <v>2848845</v>
      </c>
      <c r="P197" s="479">
        <v>456713</v>
      </c>
      <c r="Q197" s="479">
        <v>113248</v>
      </c>
      <c r="R197" s="489">
        <v>21965</v>
      </c>
      <c r="S197" s="489">
        <f t="shared" si="56"/>
        <v>591926</v>
      </c>
      <c r="T197" s="488">
        <f t="shared" si="52"/>
        <v>3440771</v>
      </c>
      <c r="U197" s="147" t="s">
        <v>48</v>
      </c>
      <c r="V197" s="708"/>
    </row>
    <row r="198" spans="1:23" s="51" customFormat="1" x14ac:dyDescent="0.2">
      <c r="A198" s="715"/>
      <c r="B198" s="147" t="s">
        <v>44</v>
      </c>
      <c r="C198" s="494">
        <v>9372</v>
      </c>
      <c r="D198" s="489">
        <v>11775</v>
      </c>
      <c r="E198" s="527">
        <f t="shared" si="53"/>
        <v>21147</v>
      </c>
      <c r="F198" s="489">
        <v>32178</v>
      </c>
      <c r="G198" s="489">
        <v>1111070</v>
      </c>
      <c r="H198" s="527">
        <f t="shared" si="54"/>
        <v>1143248</v>
      </c>
      <c r="I198" s="489">
        <v>214699</v>
      </c>
      <c r="J198" s="489">
        <v>36014</v>
      </c>
      <c r="K198" s="489">
        <v>1700</v>
      </c>
      <c r="L198" s="527">
        <f t="shared" si="48"/>
        <v>252413</v>
      </c>
      <c r="M198" s="353">
        <v>1430553</v>
      </c>
      <c r="N198" s="489">
        <v>11292</v>
      </c>
      <c r="O198" s="479">
        <f t="shared" si="55"/>
        <v>2858653</v>
      </c>
      <c r="P198" s="479">
        <v>475992</v>
      </c>
      <c r="Q198" s="479">
        <v>119486</v>
      </c>
      <c r="R198" s="489">
        <v>22217</v>
      </c>
      <c r="S198" s="489">
        <f t="shared" si="56"/>
        <v>617695</v>
      </c>
      <c r="T198" s="488">
        <f t="shared" si="52"/>
        <v>3476348</v>
      </c>
      <c r="U198" s="147" t="s">
        <v>44</v>
      </c>
      <c r="V198" s="708"/>
    </row>
    <row r="199" spans="1:23" s="51" customFormat="1" x14ac:dyDescent="0.2">
      <c r="A199" s="746"/>
      <c r="B199" s="148" t="s">
        <v>45</v>
      </c>
      <c r="C199" s="495">
        <v>8103</v>
      </c>
      <c r="D199" s="491">
        <v>11843</v>
      </c>
      <c r="E199" s="528">
        <f t="shared" si="53"/>
        <v>19946</v>
      </c>
      <c r="F199" s="491">
        <v>32719</v>
      </c>
      <c r="G199" s="491">
        <v>1124743</v>
      </c>
      <c r="H199" s="528">
        <f t="shared" si="54"/>
        <v>1157462</v>
      </c>
      <c r="I199" s="491">
        <v>227674</v>
      </c>
      <c r="J199" s="491">
        <v>35479</v>
      </c>
      <c r="K199" s="491">
        <v>0</v>
      </c>
      <c r="L199" s="528">
        <f t="shared" si="48"/>
        <v>263153</v>
      </c>
      <c r="M199" s="359">
        <v>1431508</v>
      </c>
      <c r="N199" s="491">
        <v>12172</v>
      </c>
      <c r="O199" s="482">
        <f t="shared" si="55"/>
        <v>2884241</v>
      </c>
      <c r="P199" s="482">
        <v>332278</v>
      </c>
      <c r="Q199" s="482">
        <v>119410</v>
      </c>
      <c r="R199" s="491">
        <v>24374</v>
      </c>
      <c r="S199" s="491">
        <f t="shared" si="56"/>
        <v>476062</v>
      </c>
      <c r="T199" s="485">
        <f t="shared" si="52"/>
        <v>3360303</v>
      </c>
      <c r="U199" s="148" t="s">
        <v>45</v>
      </c>
      <c r="V199" s="709"/>
    </row>
    <row r="200" spans="1:23" s="51" customFormat="1" x14ac:dyDescent="0.2">
      <c r="A200" s="713">
        <v>2022</v>
      </c>
      <c r="B200" s="255" t="s">
        <v>34</v>
      </c>
      <c r="C200" s="494">
        <v>8381</v>
      </c>
      <c r="D200" s="489">
        <v>11426</v>
      </c>
      <c r="E200" s="527">
        <f t="shared" si="53"/>
        <v>19807</v>
      </c>
      <c r="F200" s="489">
        <v>32525</v>
      </c>
      <c r="G200" s="489">
        <v>1133626</v>
      </c>
      <c r="H200" s="527">
        <f t="shared" si="54"/>
        <v>1166151</v>
      </c>
      <c r="I200" s="489">
        <v>225282</v>
      </c>
      <c r="J200" s="489">
        <v>35551</v>
      </c>
      <c r="K200" s="489">
        <v>0</v>
      </c>
      <c r="L200" s="527">
        <f t="shared" si="48"/>
        <v>260833</v>
      </c>
      <c r="M200" s="353">
        <v>1432598</v>
      </c>
      <c r="N200" s="489">
        <v>12082</v>
      </c>
      <c r="O200" s="479">
        <f t="shared" si="55"/>
        <v>2891471</v>
      </c>
      <c r="P200" s="479">
        <v>351071</v>
      </c>
      <c r="Q200" s="479">
        <v>116835</v>
      </c>
      <c r="R200" s="489">
        <v>24419</v>
      </c>
      <c r="S200" s="489">
        <f t="shared" si="56"/>
        <v>492325</v>
      </c>
      <c r="T200" s="488">
        <f t="shared" si="52"/>
        <v>3383796</v>
      </c>
      <c r="U200" s="255" t="s">
        <v>34</v>
      </c>
      <c r="V200" s="713">
        <v>2022</v>
      </c>
      <c r="W200" s="162"/>
    </row>
    <row r="201" spans="1:23" s="51" customFormat="1" x14ac:dyDescent="0.2">
      <c r="A201" s="713"/>
      <c r="B201" s="345" t="s">
        <v>35</v>
      </c>
      <c r="C201" s="494">
        <v>8188</v>
      </c>
      <c r="D201" s="489">
        <v>11150</v>
      </c>
      <c r="E201" s="527">
        <f t="shared" si="53"/>
        <v>19338</v>
      </c>
      <c r="F201" s="489">
        <v>33058</v>
      </c>
      <c r="G201" s="489">
        <v>1152810</v>
      </c>
      <c r="H201" s="527">
        <f t="shared" si="54"/>
        <v>1185868</v>
      </c>
      <c r="I201" s="489">
        <v>218728</v>
      </c>
      <c r="J201" s="489">
        <v>35947</v>
      </c>
      <c r="K201" s="489">
        <v>0</v>
      </c>
      <c r="L201" s="527">
        <f t="shared" si="48"/>
        <v>254675</v>
      </c>
      <c r="M201" s="353">
        <v>1442650</v>
      </c>
      <c r="N201" s="489">
        <v>12090</v>
      </c>
      <c r="O201" s="479">
        <f t="shared" si="55"/>
        <v>2914621</v>
      </c>
      <c r="P201" s="479">
        <v>353869</v>
      </c>
      <c r="Q201" s="479">
        <v>116731</v>
      </c>
      <c r="R201" s="489">
        <v>25935</v>
      </c>
      <c r="S201" s="489">
        <f t="shared" si="56"/>
        <v>496535</v>
      </c>
      <c r="T201" s="488">
        <f t="shared" si="52"/>
        <v>3411156</v>
      </c>
      <c r="U201" s="345" t="s">
        <v>35</v>
      </c>
      <c r="V201" s="713"/>
      <c r="W201" s="162"/>
    </row>
    <row r="202" spans="1:23" s="51" customFormat="1" x14ac:dyDescent="0.2">
      <c r="A202" s="713"/>
      <c r="B202" s="147" t="s">
        <v>36</v>
      </c>
      <c r="C202" s="494">
        <v>8407</v>
      </c>
      <c r="D202" s="489">
        <v>11543</v>
      </c>
      <c r="E202" s="527">
        <f t="shared" si="53"/>
        <v>19950</v>
      </c>
      <c r="F202" s="489">
        <v>33041</v>
      </c>
      <c r="G202" s="489">
        <v>1197207</v>
      </c>
      <c r="H202" s="527">
        <f t="shared" si="54"/>
        <v>1230248</v>
      </c>
      <c r="I202" s="489">
        <v>207914</v>
      </c>
      <c r="J202" s="489">
        <v>35490</v>
      </c>
      <c r="K202" s="489">
        <v>0</v>
      </c>
      <c r="L202" s="527">
        <f t="shared" si="48"/>
        <v>243404</v>
      </c>
      <c r="M202" s="353">
        <v>1465583</v>
      </c>
      <c r="N202" s="489">
        <v>12157</v>
      </c>
      <c r="O202" s="479">
        <f t="shared" si="55"/>
        <v>2971342</v>
      </c>
      <c r="P202" s="479">
        <v>325804</v>
      </c>
      <c r="Q202" s="479">
        <v>116528</v>
      </c>
      <c r="R202" s="489">
        <v>26032</v>
      </c>
      <c r="S202" s="489">
        <f t="shared" si="56"/>
        <v>468364</v>
      </c>
      <c r="T202" s="488">
        <f t="shared" si="52"/>
        <v>3439706</v>
      </c>
      <c r="U202" s="147" t="s">
        <v>36</v>
      </c>
      <c r="V202" s="713"/>
      <c r="W202" s="162"/>
    </row>
    <row r="203" spans="1:23" s="51" customFormat="1" x14ac:dyDescent="0.2">
      <c r="A203" s="713"/>
      <c r="B203" s="147" t="s">
        <v>37</v>
      </c>
      <c r="C203" s="494">
        <v>7547</v>
      </c>
      <c r="D203" s="489">
        <v>9613</v>
      </c>
      <c r="E203" s="527">
        <f t="shared" si="53"/>
        <v>17160</v>
      </c>
      <c r="F203" s="489">
        <v>32426</v>
      </c>
      <c r="G203" s="489">
        <v>1226505</v>
      </c>
      <c r="H203" s="527">
        <f t="shared" si="54"/>
        <v>1258931</v>
      </c>
      <c r="I203" s="489">
        <v>196124</v>
      </c>
      <c r="J203" s="489">
        <v>34846</v>
      </c>
      <c r="K203" s="489">
        <v>0</v>
      </c>
      <c r="L203" s="527">
        <f t="shared" si="48"/>
        <v>230970</v>
      </c>
      <c r="M203" s="353">
        <v>1478747</v>
      </c>
      <c r="N203" s="489">
        <v>12003</v>
      </c>
      <c r="O203" s="479">
        <f t="shared" si="55"/>
        <v>2997811</v>
      </c>
      <c r="P203" s="479">
        <v>403127</v>
      </c>
      <c r="Q203" s="479">
        <v>121196</v>
      </c>
      <c r="R203" s="489">
        <v>26663</v>
      </c>
      <c r="S203" s="489">
        <f t="shared" si="56"/>
        <v>550986</v>
      </c>
      <c r="T203" s="488">
        <f t="shared" si="52"/>
        <v>3548797</v>
      </c>
      <c r="U203" s="147" t="s">
        <v>37</v>
      </c>
      <c r="V203" s="713"/>
      <c r="W203" s="162"/>
    </row>
    <row r="204" spans="1:23" s="51" customFormat="1" x14ac:dyDescent="0.2">
      <c r="A204" s="713"/>
      <c r="B204" s="147" t="s">
        <v>38</v>
      </c>
      <c r="C204" s="494">
        <v>9247</v>
      </c>
      <c r="D204" s="489">
        <v>9611</v>
      </c>
      <c r="E204" s="527">
        <f t="shared" si="53"/>
        <v>18858</v>
      </c>
      <c r="F204" s="489">
        <v>32378</v>
      </c>
      <c r="G204" s="489">
        <v>1264599</v>
      </c>
      <c r="H204" s="527">
        <f t="shared" si="54"/>
        <v>1296977</v>
      </c>
      <c r="I204" s="489">
        <v>186321</v>
      </c>
      <c r="J204" s="489">
        <v>34463</v>
      </c>
      <c r="K204" s="489">
        <v>0</v>
      </c>
      <c r="L204" s="527">
        <f t="shared" si="48"/>
        <v>220784</v>
      </c>
      <c r="M204" s="353">
        <v>1496964</v>
      </c>
      <c r="N204" s="489">
        <v>12685</v>
      </c>
      <c r="O204" s="479">
        <f t="shared" si="55"/>
        <v>3046268</v>
      </c>
      <c r="P204" s="479">
        <v>363157</v>
      </c>
      <c r="Q204" s="479">
        <v>123710</v>
      </c>
      <c r="R204" s="489">
        <v>27415</v>
      </c>
      <c r="S204" s="489">
        <f t="shared" si="56"/>
        <v>514282</v>
      </c>
      <c r="T204" s="488">
        <f t="shared" si="52"/>
        <v>3560550</v>
      </c>
      <c r="U204" s="147" t="s">
        <v>46</v>
      </c>
      <c r="V204" s="713"/>
      <c r="W204" s="162"/>
    </row>
    <row r="205" spans="1:23" s="51" customFormat="1" x14ac:dyDescent="0.2">
      <c r="A205" s="713"/>
      <c r="B205" s="147" t="s">
        <v>39</v>
      </c>
      <c r="C205" s="494">
        <v>6702</v>
      </c>
      <c r="D205" s="489">
        <v>10856</v>
      </c>
      <c r="E205" s="527">
        <f t="shared" si="53"/>
        <v>17558</v>
      </c>
      <c r="F205" s="489">
        <v>31644</v>
      </c>
      <c r="G205" s="489">
        <v>1270588</v>
      </c>
      <c r="H205" s="527">
        <f t="shared" si="54"/>
        <v>1302232</v>
      </c>
      <c r="I205" s="489">
        <v>178697</v>
      </c>
      <c r="J205" s="489">
        <v>34004</v>
      </c>
      <c r="K205" s="489">
        <v>0</v>
      </c>
      <c r="L205" s="527">
        <f t="shared" si="48"/>
        <v>212701</v>
      </c>
      <c r="M205" s="353">
        <v>1512116</v>
      </c>
      <c r="N205" s="489">
        <v>12782</v>
      </c>
      <c r="O205" s="479">
        <f t="shared" si="55"/>
        <v>3057389</v>
      </c>
      <c r="P205" s="479">
        <v>328388</v>
      </c>
      <c r="Q205" s="479">
        <v>122955</v>
      </c>
      <c r="R205" s="489">
        <v>29088</v>
      </c>
      <c r="S205" s="489">
        <f t="shared" si="56"/>
        <v>480431</v>
      </c>
      <c r="T205" s="488">
        <f t="shared" si="52"/>
        <v>3537820</v>
      </c>
      <c r="U205" s="147" t="s">
        <v>86</v>
      </c>
      <c r="V205" s="713"/>
      <c r="W205" s="162"/>
    </row>
    <row r="206" spans="1:23" s="51" customFormat="1" x14ac:dyDescent="0.2">
      <c r="A206" s="713"/>
      <c r="B206" s="147" t="s">
        <v>40</v>
      </c>
      <c r="C206" s="494">
        <v>7940</v>
      </c>
      <c r="D206" s="489">
        <v>10776</v>
      </c>
      <c r="E206" s="527">
        <f t="shared" si="53"/>
        <v>18716</v>
      </c>
      <c r="F206" s="489">
        <v>31011</v>
      </c>
      <c r="G206" s="489">
        <v>1239825</v>
      </c>
      <c r="H206" s="527">
        <f t="shared" si="54"/>
        <v>1270836</v>
      </c>
      <c r="I206" s="489">
        <v>176236</v>
      </c>
      <c r="J206" s="489">
        <v>33348</v>
      </c>
      <c r="K206" s="489">
        <v>0</v>
      </c>
      <c r="L206" s="527">
        <f t="shared" si="48"/>
        <v>209584</v>
      </c>
      <c r="M206" s="353">
        <v>1517414</v>
      </c>
      <c r="N206" s="489">
        <v>12699</v>
      </c>
      <c r="O206" s="479">
        <f t="shared" si="55"/>
        <v>3029249</v>
      </c>
      <c r="P206" s="479">
        <v>355847</v>
      </c>
      <c r="Q206" s="479">
        <v>152461</v>
      </c>
      <c r="R206" s="489">
        <v>29029</v>
      </c>
      <c r="S206" s="489">
        <f t="shared" si="56"/>
        <v>537337</v>
      </c>
      <c r="T206" s="488">
        <f t="shared" si="52"/>
        <v>3566586</v>
      </c>
      <c r="U206" s="147" t="s">
        <v>77</v>
      </c>
      <c r="V206" s="713"/>
      <c r="W206" s="162"/>
    </row>
    <row r="207" spans="1:23" s="51" customFormat="1" x14ac:dyDescent="0.2">
      <c r="A207" s="713"/>
      <c r="B207" s="147" t="s">
        <v>41</v>
      </c>
      <c r="C207" s="494">
        <v>7663</v>
      </c>
      <c r="D207" s="489">
        <v>11327</v>
      </c>
      <c r="E207" s="527">
        <f t="shared" si="53"/>
        <v>18990</v>
      </c>
      <c r="F207" s="489">
        <v>30424</v>
      </c>
      <c r="G207" s="489">
        <v>1227306</v>
      </c>
      <c r="H207" s="527">
        <f t="shared" si="54"/>
        <v>1257730</v>
      </c>
      <c r="I207" s="489">
        <v>173861</v>
      </c>
      <c r="J207" s="489">
        <v>32459</v>
      </c>
      <c r="K207" s="489">
        <v>17</v>
      </c>
      <c r="L207" s="527">
        <f t="shared" si="48"/>
        <v>206337</v>
      </c>
      <c r="M207" s="353">
        <v>1520876</v>
      </c>
      <c r="N207" s="489">
        <v>12500</v>
      </c>
      <c r="O207" s="479">
        <f t="shared" si="55"/>
        <v>3016433</v>
      </c>
      <c r="P207" s="479">
        <v>447333</v>
      </c>
      <c r="Q207" s="479">
        <v>153059</v>
      </c>
      <c r="R207" s="489">
        <v>30055</v>
      </c>
      <c r="S207" s="489">
        <f t="shared" si="56"/>
        <v>630447</v>
      </c>
      <c r="T207" s="488">
        <f t="shared" si="52"/>
        <v>3646880</v>
      </c>
      <c r="U207" s="147" t="s">
        <v>47</v>
      </c>
      <c r="V207" s="713"/>
      <c r="W207" s="162"/>
    </row>
    <row r="208" spans="1:23" s="51" customFormat="1" x14ac:dyDescent="0.2">
      <c r="A208" s="713"/>
      <c r="B208" s="147" t="s">
        <v>42</v>
      </c>
      <c r="C208" s="494">
        <v>11489</v>
      </c>
      <c r="D208" s="489">
        <v>10249</v>
      </c>
      <c r="E208" s="527">
        <f t="shared" si="53"/>
        <v>21738</v>
      </c>
      <c r="F208" s="489">
        <v>37478</v>
      </c>
      <c r="G208" s="489">
        <v>1219795</v>
      </c>
      <c r="H208" s="527">
        <f t="shared" si="54"/>
        <v>1257273</v>
      </c>
      <c r="I208" s="489">
        <v>170740</v>
      </c>
      <c r="J208" s="489">
        <v>32155</v>
      </c>
      <c r="K208" s="489">
        <v>16</v>
      </c>
      <c r="L208" s="527">
        <f t="shared" si="48"/>
        <v>202911</v>
      </c>
      <c r="M208" s="353">
        <v>1527531</v>
      </c>
      <c r="N208" s="489">
        <v>12705</v>
      </c>
      <c r="O208" s="479">
        <f t="shared" si="55"/>
        <v>3022158</v>
      </c>
      <c r="P208" s="479">
        <v>459217</v>
      </c>
      <c r="Q208" s="479">
        <v>154271</v>
      </c>
      <c r="R208" s="489">
        <v>31588</v>
      </c>
      <c r="S208" s="489">
        <f t="shared" si="56"/>
        <v>645076</v>
      </c>
      <c r="T208" s="488">
        <f t="shared" si="52"/>
        <v>3667234</v>
      </c>
      <c r="U208" s="147" t="s">
        <v>42</v>
      </c>
      <c r="V208" s="713"/>
      <c r="W208" s="162"/>
    </row>
    <row r="209" spans="1:25" s="51" customFormat="1" x14ac:dyDescent="0.2">
      <c r="A209" s="713"/>
      <c r="B209" s="147" t="s">
        <v>43</v>
      </c>
      <c r="C209" s="494">
        <v>12060</v>
      </c>
      <c r="D209" s="489">
        <v>8169</v>
      </c>
      <c r="E209" s="527">
        <f t="shared" si="53"/>
        <v>20229</v>
      </c>
      <c r="F209" s="489">
        <v>48846</v>
      </c>
      <c r="G209" s="489">
        <v>1211403</v>
      </c>
      <c r="H209" s="527">
        <f t="shared" si="54"/>
        <v>1260249</v>
      </c>
      <c r="I209" s="489">
        <v>168298</v>
      </c>
      <c r="J209" s="489">
        <v>31156</v>
      </c>
      <c r="K209" s="489">
        <v>15</v>
      </c>
      <c r="L209" s="527">
        <f t="shared" si="48"/>
        <v>199469</v>
      </c>
      <c r="M209" s="353">
        <v>1535723</v>
      </c>
      <c r="N209" s="489">
        <v>13077</v>
      </c>
      <c r="O209" s="479">
        <f t="shared" si="55"/>
        <v>3028747</v>
      </c>
      <c r="P209" s="479">
        <v>420515</v>
      </c>
      <c r="Q209" s="479">
        <v>153329</v>
      </c>
      <c r="R209" s="489">
        <v>30788</v>
      </c>
      <c r="S209" s="489">
        <f t="shared" si="56"/>
        <v>604632</v>
      </c>
      <c r="T209" s="488">
        <f t="shared" si="52"/>
        <v>3633379</v>
      </c>
      <c r="U209" s="147" t="s">
        <v>48</v>
      </c>
      <c r="V209" s="713"/>
      <c r="W209" s="162"/>
    </row>
    <row r="210" spans="1:25" s="51" customFormat="1" x14ac:dyDescent="0.2">
      <c r="A210" s="713"/>
      <c r="B210" s="147" t="s">
        <v>44</v>
      </c>
      <c r="C210" s="494">
        <v>9925</v>
      </c>
      <c r="D210" s="489">
        <v>8243</v>
      </c>
      <c r="E210" s="527">
        <f t="shared" si="53"/>
        <v>18168</v>
      </c>
      <c r="F210" s="489">
        <v>49650</v>
      </c>
      <c r="G210" s="489">
        <v>1206443</v>
      </c>
      <c r="H210" s="527">
        <f t="shared" si="54"/>
        <v>1256093</v>
      </c>
      <c r="I210" s="489">
        <v>172526</v>
      </c>
      <c r="J210" s="489">
        <v>34349</v>
      </c>
      <c r="K210" s="489">
        <v>0</v>
      </c>
      <c r="L210" s="527">
        <f t="shared" si="48"/>
        <v>206875</v>
      </c>
      <c r="M210" s="353">
        <v>1548585</v>
      </c>
      <c r="N210" s="489">
        <v>13073</v>
      </c>
      <c r="O210" s="479">
        <f t="shared" si="55"/>
        <v>3042794</v>
      </c>
      <c r="P210" s="479">
        <v>459865</v>
      </c>
      <c r="Q210" s="479">
        <v>151537</v>
      </c>
      <c r="R210" s="489">
        <v>31653</v>
      </c>
      <c r="S210" s="489">
        <f t="shared" si="56"/>
        <v>643055</v>
      </c>
      <c r="T210" s="488">
        <f t="shared" si="52"/>
        <v>3685849</v>
      </c>
      <c r="U210" s="147" t="s">
        <v>44</v>
      </c>
      <c r="V210" s="713"/>
      <c r="W210" s="162"/>
    </row>
    <row r="211" spans="1:25" s="51" customFormat="1" x14ac:dyDescent="0.2">
      <c r="A211" s="707"/>
      <c r="B211" s="147" t="s">
        <v>45</v>
      </c>
      <c r="C211" s="501">
        <v>11549</v>
      </c>
      <c r="D211" s="492">
        <v>10611</v>
      </c>
      <c r="E211" s="528">
        <f t="shared" si="53"/>
        <v>22160</v>
      </c>
      <c r="F211" s="491">
        <v>49710</v>
      </c>
      <c r="G211" s="491">
        <v>1211865</v>
      </c>
      <c r="H211" s="528">
        <f t="shared" si="54"/>
        <v>1261575</v>
      </c>
      <c r="I211" s="492">
        <v>223455</v>
      </c>
      <c r="J211" s="492">
        <v>32935</v>
      </c>
      <c r="K211" s="492">
        <v>0</v>
      </c>
      <c r="L211" s="528">
        <f t="shared" si="48"/>
        <v>256390</v>
      </c>
      <c r="M211" s="364">
        <v>1555084</v>
      </c>
      <c r="N211" s="492">
        <v>12358</v>
      </c>
      <c r="O211" s="482">
        <f t="shared" si="55"/>
        <v>3107567</v>
      </c>
      <c r="P211" s="480">
        <v>368306</v>
      </c>
      <c r="Q211" s="480">
        <v>151690</v>
      </c>
      <c r="R211" s="531">
        <v>32555</v>
      </c>
      <c r="S211" s="491">
        <f t="shared" si="56"/>
        <v>552551</v>
      </c>
      <c r="T211" s="488">
        <f t="shared" si="52"/>
        <v>3660118</v>
      </c>
      <c r="U211" s="147" t="s">
        <v>45</v>
      </c>
      <c r="V211" s="707"/>
      <c r="W211" s="162"/>
    </row>
    <row r="212" spans="1:25" s="51" customFormat="1" x14ac:dyDescent="0.2">
      <c r="A212" s="714">
        <v>2023</v>
      </c>
      <c r="B212" s="255" t="s">
        <v>34</v>
      </c>
      <c r="C212" s="502">
        <v>16751</v>
      </c>
      <c r="D212" s="496">
        <v>11417</v>
      </c>
      <c r="E212" s="526">
        <f t="shared" si="53"/>
        <v>28168</v>
      </c>
      <c r="F212" s="496">
        <v>52067</v>
      </c>
      <c r="G212" s="496">
        <v>1218753</v>
      </c>
      <c r="H212" s="526">
        <f t="shared" si="54"/>
        <v>1270820</v>
      </c>
      <c r="I212" s="502">
        <v>220961</v>
      </c>
      <c r="J212" s="496">
        <v>32769</v>
      </c>
      <c r="K212" s="496">
        <v>0</v>
      </c>
      <c r="L212" s="526">
        <f t="shared" si="48"/>
        <v>253730</v>
      </c>
      <c r="M212" s="354">
        <v>1558293</v>
      </c>
      <c r="N212" s="526">
        <v>12300</v>
      </c>
      <c r="O212" s="532">
        <f t="shared" si="55"/>
        <v>3123311</v>
      </c>
      <c r="P212" s="529">
        <v>405209</v>
      </c>
      <c r="Q212" s="529">
        <v>155656</v>
      </c>
      <c r="R212" s="526">
        <v>37202</v>
      </c>
      <c r="S212" s="526">
        <f t="shared" si="56"/>
        <v>598067</v>
      </c>
      <c r="T212" s="503">
        <f t="shared" si="52"/>
        <v>3721378</v>
      </c>
      <c r="U212" s="146" t="s">
        <v>34</v>
      </c>
      <c r="V212" s="707">
        <v>2023</v>
      </c>
      <c r="W212" s="162"/>
      <c r="Y212" s="66"/>
    </row>
    <row r="213" spans="1:25" s="51" customFormat="1" x14ac:dyDescent="0.2">
      <c r="A213" s="715"/>
      <c r="B213" s="504" t="s">
        <v>35</v>
      </c>
      <c r="C213" s="494">
        <v>13688</v>
      </c>
      <c r="D213" s="489">
        <v>12999</v>
      </c>
      <c r="E213" s="527">
        <f t="shared" si="53"/>
        <v>26687</v>
      </c>
      <c r="F213" s="489">
        <v>35703</v>
      </c>
      <c r="G213" s="489">
        <v>1237644</v>
      </c>
      <c r="H213" s="527">
        <f t="shared" si="54"/>
        <v>1273347</v>
      </c>
      <c r="I213" s="494">
        <v>218561</v>
      </c>
      <c r="J213" s="489">
        <v>33257</v>
      </c>
      <c r="K213" s="489">
        <v>0</v>
      </c>
      <c r="L213" s="527">
        <f t="shared" si="48"/>
        <v>251818</v>
      </c>
      <c r="M213" s="352">
        <v>1567934</v>
      </c>
      <c r="N213" s="527">
        <v>12054</v>
      </c>
      <c r="O213" s="533">
        <f t="shared" si="55"/>
        <v>3131840</v>
      </c>
      <c r="P213" s="530">
        <v>486183</v>
      </c>
      <c r="Q213" s="530">
        <v>154602</v>
      </c>
      <c r="R213" s="527">
        <v>37218</v>
      </c>
      <c r="S213" s="527">
        <f t="shared" si="56"/>
        <v>678003</v>
      </c>
      <c r="T213" s="488">
        <f t="shared" si="52"/>
        <v>3809843</v>
      </c>
      <c r="U213" s="147" t="s">
        <v>35</v>
      </c>
      <c r="V213" s="708"/>
      <c r="W213" s="162"/>
      <c r="Y213" s="66"/>
    </row>
    <row r="214" spans="1:25" s="51" customFormat="1" x14ac:dyDescent="0.2">
      <c r="A214" s="715"/>
      <c r="B214" s="504" t="s">
        <v>36</v>
      </c>
      <c r="C214" s="494">
        <v>12770</v>
      </c>
      <c r="D214" s="489">
        <v>15556</v>
      </c>
      <c r="E214" s="527">
        <f t="shared" si="53"/>
        <v>28326</v>
      </c>
      <c r="F214" s="489">
        <v>35140</v>
      </c>
      <c r="G214" s="489">
        <v>1254608</v>
      </c>
      <c r="H214" s="527">
        <f t="shared" si="54"/>
        <v>1289748</v>
      </c>
      <c r="I214" s="494">
        <v>217649</v>
      </c>
      <c r="J214" s="489">
        <v>32637</v>
      </c>
      <c r="K214" s="489">
        <v>0</v>
      </c>
      <c r="L214" s="527">
        <f t="shared" si="48"/>
        <v>250286</v>
      </c>
      <c r="M214" s="352">
        <v>1581735</v>
      </c>
      <c r="N214" s="527">
        <v>12455</v>
      </c>
      <c r="O214" s="533">
        <f t="shared" si="55"/>
        <v>3162550</v>
      </c>
      <c r="P214" s="530">
        <v>485685</v>
      </c>
      <c r="Q214" s="530">
        <v>151253</v>
      </c>
      <c r="R214" s="527">
        <v>38105</v>
      </c>
      <c r="S214" s="527">
        <f t="shared" si="56"/>
        <v>675043</v>
      </c>
      <c r="T214" s="488">
        <f t="shared" si="52"/>
        <v>3837593</v>
      </c>
      <c r="U214" s="147" t="s">
        <v>36</v>
      </c>
      <c r="V214" s="708"/>
      <c r="W214" s="162"/>
      <c r="Y214" s="66"/>
    </row>
    <row r="215" spans="1:25" s="51" customFormat="1" x14ac:dyDescent="0.2">
      <c r="A215" s="715"/>
      <c r="B215" s="504" t="s">
        <v>37</v>
      </c>
      <c r="C215" s="494">
        <v>16184</v>
      </c>
      <c r="D215" s="489">
        <v>16336</v>
      </c>
      <c r="E215" s="527">
        <f t="shared" si="53"/>
        <v>32520</v>
      </c>
      <c r="F215" s="489">
        <v>36458</v>
      </c>
      <c r="G215" s="489">
        <v>1283220</v>
      </c>
      <c r="H215" s="527">
        <f t="shared" si="54"/>
        <v>1319678</v>
      </c>
      <c r="I215" s="494">
        <v>215206</v>
      </c>
      <c r="J215" s="489">
        <v>31684</v>
      </c>
      <c r="K215" s="489">
        <v>0</v>
      </c>
      <c r="L215" s="527">
        <f t="shared" si="48"/>
        <v>246890</v>
      </c>
      <c r="M215" s="352">
        <v>1590985</v>
      </c>
      <c r="N215" s="527">
        <v>11647</v>
      </c>
      <c r="O215" s="533">
        <f t="shared" si="55"/>
        <v>3201720</v>
      </c>
      <c r="P215" s="530">
        <v>514760</v>
      </c>
      <c r="Q215" s="530">
        <v>152015</v>
      </c>
      <c r="R215" s="527">
        <v>37820</v>
      </c>
      <c r="S215" s="527">
        <f t="shared" si="56"/>
        <v>704595</v>
      </c>
      <c r="T215" s="488">
        <f t="shared" ref="T215:T220" si="57">O215+S215</f>
        <v>3906315</v>
      </c>
      <c r="U215" s="147" t="s">
        <v>37</v>
      </c>
      <c r="V215" s="708"/>
      <c r="W215" s="162"/>
      <c r="Y215" s="66"/>
    </row>
    <row r="216" spans="1:25" s="51" customFormat="1" x14ac:dyDescent="0.2">
      <c r="A216" s="715"/>
      <c r="B216" s="504" t="s">
        <v>38</v>
      </c>
      <c r="C216" s="494">
        <v>12726</v>
      </c>
      <c r="D216" s="489">
        <v>15409</v>
      </c>
      <c r="E216" s="527">
        <f>SUM(C216:D216)</f>
        <v>28135</v>
      </c>
      <c r="F216" s="489">
        <v>36111</v>
      </c>
      <c r="G216" s="489">
        <v>1290134</v>
      </c>
      <c r="H216" s="527">
        <f>SUM(F216:G216)</f>
        <v>1326245</v>
      </c>
      <c r="I216" s="494">
        <v>203249</v>
      </c>
      <c r="J216" s="489">
        <v>31569</v>
      </c>
      <c r="K216" s="489">
        <v>0</v>
      </c>
      <c r="L216" s="527">
        <f t="shared" ref="L216:L228" si="58">SUM(I216:K216)</f>
        <v>234818</v>
      </c>
      <c r="M216" s="352">
        <v>1602842</v>
      </c>
      <c r="N216" s="527">
        <v>11569</v>
      </c>
      <c r="O216" s="533">
        <f t="shared" ref="O216:O234" si="59">+E216+H216+L216+M216+N216</f>
        <v>3203609</v>
      </c>
      <c r="P216" s="530">
        <v>472268</v>
      </c>
      <c r="Q216" s="530">
        <v>150739</v>
      </c>
      <c r="R216" s="527">
        <v>38078</v>
      </c>
      <c r="S216" s="527">
        <f t="shared" si="56"/>
        <v>661085</v>
      </c>
      <c r="T216" s="488">
        <f t="shared" si="57"/>
        <v>3864694</v>
      </c>
      <c r="U216" s="147" t="s">
        <v>46</v>
      </c>
      <c r="V216" s="708"/>
      <c r="W216" s="162"/>
      <c r="Y216" s="66"/>
    </row>
    <row r="217" spans="1:25" s="51" customFormat="1" x14ac:dyDescent="0.2">
      <c r="A217" s="715"/>
      <c r="B217" s="504" t="s">
        <v>39</v>
      </c>
      <c r="C217" s="356">
        <v>17368</v>
      </c>
      <c r="D217" s="489">
        <v>19139</v>
      </c>
      <c r="E217" s="352">
        <f>SUM(C217:D217)</f>
        <v>36507</v>
      </c>
      <c r="F217" s="489">
        <v>40787</v>
      </c>
      <c r="G217" s="353">
        <v>1288795</v>
      </c>
      <c r="H217" s="527">
        <f>SUM(F217:G217)</f>
        <v>1329582</v>
      </c>
      <c r="I217" s="356">
        <v>203268</v>
      </c>
      <c r="J217" s="489">
        <v>31205</v>
      </c>
      <c r="K217" s="353">
        <v>0</v>
      </c>
      <c r="L217" s="527">
        <f t="shared" si="58"/>
        <v>234473</v>
      </c>
      <c r="M217" s="352">
        <v>1619268</v>
      </c>
      <c r="N217" s="527">
        <v>11820</v>
      </c>
      <c r="O217" s="534">
        <f t="shared" si="59"/>
        <v>3231650</v>
      </c>
      <c r="P217" s="527">
        <v>564098</v>
      </c>
      <c r="Q217" s="352">
        <v>150296</v>
      </c>
      <c r="R217" s="527">
        <v>38122</v>
      </c>
      <c r="S217" s="352">
        <f t="shared" si="56"/>
        <v>752516</v>
      </c>
      <c r="T217" s="488">
        <f t="shared" si="57"/>
        <v>3984166</v>
      </c>
      <c r="U217" s="147" t="s">
        <v>86</v>
      </c>
      <c r="V217" s="708"/>
      <c r="W217" s="162"/>
      <c r="Y217" s="66"/>
    </row>
    <row r="218" spans="1:25" s="51" customFormat="1" x14ac:dyDescent="0.2">
      <c r="A218" s="715"/>
      <c r="B218" s="504" t="s">
        <v>40</v>
      </c>
      <c r="C218" s="356">
        <v>14225</v>
      </c>
      <c r="D218" s="489">
        <v>18050</v>
      </c>
      <c r="E218" s="352">
        <f>SUM(C218:D218)</f>
        <v>32275</v>
      </c>
      <c r="F218" s="489">
        <v>39829</v>
      </c>
      <c r="G218" s="353">
        <v>1279373</v>
      </c>
      <c r="H218" s="527">
        <f>SUM(F218:G218)</f>
        <v>1319202</v>
      </c>
      <c r="I218" s="356">
        <v>200793</v>
      </c>
      <c r="J218" s="489">
        <v>30592</v>
      </c>
      <c r="K218" s="353">
        <v>0</v>
      </c>
      <c r="L218" s="527">
        <f t="shared" si="58"/>
        <v>231385</v>
      </c>
      <c r="M218" s="352">
        <v>1625840</v>
      </c>
      <c r="N218" s="527">
        <v>11706</v>
      </c>
      <c r="O218" s="534">
        <f t="shared" si="59"/>
        <v>3220408</v>
      </c>
      <c r="P218" s="527">
        <v>599232</v>
      </c>
      <c r="Q218" s="352">
        <v>149651</v>
      </c>
      <c r="R218" s="527">
        <v>37363</v>
      </c>
      <c r="S218" s="352">
        <f t="shared" ref="S218" si="60">+P218+Q218+R218</f>
        <v>786246</v>
      </c>
      <c r="T218" s="488">
        <f t="shared" si="57"/>
        <v>4006654</v>
      </c>
      <c r="U218" s="147" t="s">
        <v>77</v>
      </c>
      <c r="V218" s="708"/>
      <c r="W218" s="162"/>
      <c r="Y218" s="66"/>
    </row>
    <row r="219" spans="1:25" s="51" customFormat="1" x14ac:dyDescent="0.2">
      <c r="A219" s="715"/>
      <c r="B219" s="504" t="s">
        <v>41</v>
      </c>
      <c r="C219" s="356">
        <v>11794</v>
      </c>
      <c r="D219" s="489">
        <v>18182</v>
      </c>
      <c r="E219" s="527">
        <f t="shared" ref="E219:E229" si="61">SUM(C219:D219)</f>
        <v>29976</v>
      </c>
      <c r="F219" s="489">
        <v>40053</v>
      </c>
      <c r="G219" s="353">
        <v>1244893</v>
      </c>
      <c r="H219" s="527">
        <f t="shared" ref="H219:H227" si="62">SUM(F219:G219)</f>
        <v>1284946</v>
      </c>
      <c r="I219" s="356">
        <v>198227</v>
      </c>
      <c r="J219" s="489">
        <v>29868</v>
      </c>
      <c r="K219" s="353">
        <v>0</v>
      </c>
      <c r="L219" s="527">
        <f t="shared" si="58"/>
        <v>228095</v>
      </c>
      <c r="M219" s="352">
        <v>1634134</v>
      </c>
      <c r="N219" s="527">
        <v>11553</v>
      </c>
      <c r="O219" s="534">
        <f t="shared" si="59"/>
        <v>3188704</v>
      </c>
      <c r="P219" s="527">
        <v>590925</v>
      </c>
      <c r="Q219" s="352">
        <v>149551</v>
      </c>
      <c r="R219" s="527">
        <v>41047</v>
      </c>
      <c r="S219" s="527">
        <f t="shared" si="56"/>
        <v>781523</v>
      </c>
      <c r="T219" s="488">
        <f t="shared" si="57"/>
        <v>3970227</v>
      </c>
      <c r="U219" s="147" t="s">
        <v>47</v>
      </c>
      <c r="V219" s="708"/>
      <c r="W219" s="162"/>
      <c r="Y219" s="66"/>
    </row>
    <row r="220" spans="1:25" s="51" customFormat="1" x14ac:dyDescent="0.2">
      <c r="A220" s="715"/>
      <c r="B220" s="505" t="s">
        <v>42</v>
      </c>
      <c r="C220" s="356">
        <v>13951</v>
      </c>
      <c r="D220" s="489">
        <v>16136</v>
      </c>
      <c r="E220" s="527">
        <f t="shared" si="61"/>
        <v>30087</v>
      </c>
      <c r="F220" s="489">
        <v>38652</v>
      </c>
      <c r="G220" s="353">
        <v>1236101</v>
      </c>
      <c r="H220" s="527">
        <f t="shared" si="62"/>
        <v>1274753</v>
      </c>
      <c r="I220" s="356">
        <v>197390</v>
      </c>
      <c r="J220" s="489">
        <v>29154</v>
      </c>
      <c r="K220" s="353">
        <v>0</v>
      </c>
      <c r="L220" s="527">
        <f t="shared" si="58"/>
        <v>226544</v>
      </c>
      <c r="M220" s="352">
        <v>1648521</v>
      </c>
      <c r="N220" s="527">
        <v>11337</v>
      </c>
      <c r="O220" s="534">
        <f t="shared" si="59"/>
        <v>3191242</v>
      </c>
      <c r="P220" s="527">
        <v>614755</v>
      </c>
      <c r="Q220" s="352">
        <v>147849</v>
      </c>
      <c r="R220" s="527">
        <v>40674</v>
      </c>
      <c r="S220" s="527">
        <f t="shared" si="56"/>
        <v>803278</v>
      </c>
      <c r="T220" s="488">
        <f t="shared" si="57"/>
        <v>3994520</v>
      </c>
      <c r="U220" s="147" t="s">
        <v>42</v>
      </c>
      <c r="V220" s="708"/>
      <c r="W220" s="162"/>
      <c r="Y220" s="66"/>
    </row>
    <row r="221" spans="1:25" s="51" customFormat="1" x14ac:dyDescent="0.2">
      <c r="A221" s="715"/>
      <c r="B221" s="505" t="s">
        <v>43</v>
      </c>
      <c r="C221" s="356">
        <v>14992</v>
      </c>
      <c r="D221" s="489">
        <v>18512</v>
      </c>
      <c r="E221" s="527">
        <f t="shared" si="61"/>
        <v>33504</v>
      </c>
      <c r="F221" s="489">
        <v>34368</v>
      </c>
      <c r="G221" s="353">
        <v>1247928</v>
      </c>
      <c r="H221" s="527">
        <f t="shared" si="62"/>
        <v>1282296</v>
      </c>
      <c r="I221" s="356">
        <v>194836</v>
      </c>
      <c r="J221" s="489">
        <v>28182</v>
      </c>
      <c r="K221" s="353">
        <v>0</v>
      </c>
      <c r="L221" s="527">
        <f t="shared" si="58"/>
        <v>223018</v>
      </c>
      <c r="M221" s="352">
        <v>1662781</v>
      </c>
      <c r="N221" s="527">
        <v>11228</v>
      </c>
      <c r="O221" s="534">
        <f t="shared" si="59"/>
        <v>3212827</v>
      </c>
      <c r="P221" s="527">
        <v>670872</v>
      </c>
      <c r="Q221" s="352">
        <v>145160</v>
      </c>
      <c r="R221" s="527">
        <v>40871</v>
      </c>
      <c r="S221" s="527">
        <f t="shared" ref="S221" si="63">+P221+Q221+R221</f>
        <v>856903</v>
      </c>
      <c r="T221" s="488">
        <f t="shared" ref="T221" si="64">O221+S221</f>
        <v>4069730</v>
      </c>
      <c r="U221" s="147" t="s">
        <v>48</v>
      </c>
      <c r="V221" s="708"/>
      <c r="W221" s="162"/>
      <c r="Y221" s="66"/>
    </row>
    <row r="222" spans="1:25" s="51" customFormat="1" x14ac:dyDescent="0.2">
      <c r="A222" s="715"/>
      <c r="B222" s="147" t="s">
        <v>44</v>
      </c>
      <c r="C222" s="356">
        <v>14667</v>
      </c>
      <c r="D222" s="489">
        <v>17179</v>
      </c>
      <c r="E222" s="527">
        <f t="shared" si="61"/>
        <v>31846</v>
      </c>
      <c r="F222" s="489">
        <v>35872</v>
      </c>
      <c r="G222" s="353">
        <v>1263775</v>
      </c>
      <c r="H222" s="527">
        <f t="shared" si="62"/>
        <v>1299647</v>
      </c>
      <c r="I222" s="356">
        <v>176202</v>
      </c>
      <c r="J222" s="489">
        <v>27670</v>
      </c>
      <c r="K222" s="353">
        <v>0</v>
      </c>
      <c r="L222" s="527">
        <f t="shared" si="58"/>
        <v>203872</v>
      </c>
      <c r="M222" s="352">
        <v>1678011</v>
      </c>
      <c r="N222" s="527">
        <v>10490</v>
      </c>
      <c r="O222" s="534">
        <f t="shared" si="59"/>
        <v>3223866</v>
      </c>
      <c r="P222" s="527">
        <v>675140</v>
      </c>
      <c r="Q222" s="352">
        <v>144958</v>
      </c>
      <c r="R222" s="527">
        <v>41117</v>
      </c>
      <c r="S222" s="527">
        <f t="shared" ref="S222" si="65">+P222+Q222+R222</f>
        <v>861215</v>
      </c>
      <c r="T222" s="488">
        <f t="shared" ref="T222" si="66">O222+S222</f>
        <v>4085081</v>
      </c>
      <c r="U222" s="147" t="s">
        <v>44</v>
      </c>
      <c r="V222" s="708"/>
      <c r="W222" s="162"/>
      <c r="Y222" s="66"/>
    </row>
    <row r="223" spans="1:25" s="51" customFormat="1" x14ac:dyDescent="0.2">
      <c r="A223" s="746"/>
      <c r="B223" s="147" t="s">
        <v>45</v>
      </c>
      <c r="C223" s="358">
        <v>21224</v>
      </c>
      <c r="D223" s="491">
        <v>22118</v>
      </c>
      <c r="E223" s="528">
        <f t="shared" si="61"/>
        <v>43342</v>
      </c>
      <c r="F223" s="491">
        <v>34912</v>
      </c>
      <c r="G223" s="359">
        <v>1275704</v>
      </c>
      <c r="H223" s="528">
        <f t="shared" si="62"/>
        <v>1310616</v>
      </c>
      <c r="I223" s="358">
        <v>284246</v>
      </c>
      <c r="J223" s="491">
        <v>27608</v>
      </c>
      <c r="K223" s="359">
        <v>0</v>
      </c>
      <c r="L223" s="528">
        <f t="shared" si="58"/>
        <v>311854</v>
      </c>
      <c r="M223" s="361">
        <v>1689851</v>
      </c>
      <c r="N223" s="528">
        <v>7011</v>
      </c>
      <c r="O223" s="535">
        <f t="shared" si="59"/>
        <v>3362674</v>
      </c>
      <c r="P223" s="528">
        <v>539365</v>
      </c>
      <c r="Q223" s="361">
        <v>149396</v>
      </c>
      <c r="R223" s="528">
        <v>43771</v>
      </c>
      <c r="S223" s="528">
        <f t="shared" ref="S223:S226" si="67">+P223+Q223+R223</f>
        <v>732532</v>
      </c>
      <c r="T223" s="485">
        <f t="shared" ref="T223" si="68">O223+S223</f>
        <v>4095206</v>
      </c>
      <c r="U223" s="147" t="s">
        <v>45</v>
      </c>
      <c r="V223" s="709"/>
      <c r="W223" s="162"/>
      <c r="Y223" s="66"/>
    </row>
    <row r="224" spans="1:25" s="51" customFormat="1" x14ac:dyDescent="0.2">
      <c r="A224" s="714">
        <v>2024</v>
      </c>
      <c r="B224" s="255" t="s">
        <v>34</v>
      </c>
      <c r="C224" s="350">
        <v>17820</v>
      </c>
      <c r="D224" s="496">
        <v>21349</v>
      </c>
      <c r="E224" s="526">
        <f t="shared" si="61"/>
        <v>39169</v>
      </c>
      <c r="F224" s="496">
        <v>34672</v>
      </c>
      <c r="G224" s="351">
        <v>1271677</v>
      </c>
      <c r="H224" s="354">
        <f t="shared" si="62"/>
        <v>1306349</v>
      </c>
      <c r="I224" s="350">
        <v>281738</v>
      </c>
      <c r="J224" s="496">
        <v>27245</v>
      </c>
      <c r="K224" s="351">
        <v>0</v>
      </c>
      <c r="L224" s="354">
        <f t="shared" si="58"/>
        <v>308983</v>
      </c>
      <c r="M224" s="354">
        <v>1699474</v>
      </c>
      <c r="N224" s="526">
        <v>6659</v>
      </c>
      <c r="O224" s="566">
        <f t="shared" si="59"/>
        <v>3360634</v>
      </c>
      <c r="P224" s="526">
        <v>635527</v>
      </c>
      <c r="Q224" s="354">
        <v>132476</v>
      </c>
      <c r="R224" s="526">
        <v>43488</v>
      </c>
      <c r="S224" s="526">
        <f t="shared" si="67"/>
        <v>811491</v>
      </c>
      <c r="T224" s="503">
        <f t="shared" ref="T224" si="69">O224+S224</f>
        <v>4172125</v>
      </c>
      <c r="U224" s="146" t="s">
        <v>34</v>
      </c>
      <c r="V224" s="707">
        <v>2024</v>
      </c>
      <c r="W224" s="162"/>
      <c r="Y224" s="66"/>
    </row>
    <row r="225" spans="1:25" s="51" customFormat="1" x14ac:dyDescent="0.2">
      <c r="A225" s="715"/>
      <c r="B225" s="607" t="s">
        <v>35</v>
      </c>
      <c r="C225" s="356">
        <v>15733</v>
      </c>
      <c r="D225" s="489">
        <v>23243</v>
      </c>
      <c r="E225" s="527">
        <f t="shared" si="61"/>
        <v>38976</v>
      </c>
      <c r="F225" s="489">
        <v>33947</v>
      </c>
      <c r="G225" s="353">
        <v>1265647</v>
      </c>
      <c r="H225" s="352">
        <f t="shared" si="62"/>
        <v>1299594</v>
      </c>
      <c r="I225" s="356">
        <v>279153</v>
      </c>
      <c r="J225" s="489">
        <v>27076</v>
      </c>
      <c r="K225" s="353">
        <v>0</v>
      </c>
      <c r="L225" s="352">
        <f t="shared" si="58"/>
        <v>306229</v>
      </c>
      <c r="M225" s="352">
        <v>1719238</v>
      </c>
      <c r="N225" s="527">
        <v>5769</v>
      </c>
      <c r="O225" s="536">
        <f t="shared" si="59"/>
        <v>3369806</v>
      </c>
      <c r="P225" s="527">
        <v>617488</v>
      </c>
      <c r="Q225" s="352">
        <v>135607</v>
      </c>
      <c r="R225" s="527">
        <v>41740</v>
      </c>
      <c r="S225" s="527">
        <f t="shared" si="67"/>
        <v>794835</v>
      </c>
      <c r="T225" s="488">
        <f t="shared" ref="T225" si="70">O225+S225</f>
        <v>4164641</v>
      </c>
      <c r="U225" s="147" t="s">
        <v>35</v>
      </c>
      <c r="V225" s="708"/>
      <c r="W225" s="162"/>
      <c r="Y225" s="66"/>
    </row>
    <row r="226" spans="1:25" s="51" customFormat="1" x14ac:dyDescent="0.2">
      <c r="A226" s="715"/>
      <c r="B226" s="607" t="s">
        <v>36</v>
      </c>
      <c r="C226" s="356">
        <v>23492</v>
      </c>
      <c r="D226" s="489">
        <v>25163</v>
      </c>
      <c r="E226" s="527">
        <f t="shared" si="61"/>
        <v>48655</v>
      </c>
      <c r="F226" s="489">
        <v>39815</v>
      </c>
      <c r="G226" s="353">
        <v>1323766</v>
      </c>
      <c r="H226" s="352">
        <f t="shared" si="62"/>
        <v>1363581</v>
      </c>
      <c r="I226" s="356">
        <v>275682</v>
      </c>
      <c r="J226" s="489">
        <v>27344</v>
      </c>
      <c r="K226" s="353">
        <v>0</v>
      </c>
      <c r="L226" s="352">
        <f t="shared" si="58"/>
        <v>303026</v>
      </c>
      <c r="M226" s="352">
        <v>1744504</v>
      </c>
      <c r="N226" s="527">
        <v>4835</v>
      </c>
      <c r="O226" s="536">
        <f t="shared" si="59"/>
        <v>3464601</v>
      </c>
      <c r="P226" s="527">
        <v>612718</v>
      </c>
      <c r="Q226" s="352">
        <v>140523</v>
      </c>
      <c r="R226" s="527">
        <v>41772</v>
      </c>
      <c r="S226" s="527">
        <f t="shared" si="67"/>
        <v>795013</v>
      </c>
      <c r="T226" s="488">
        <f t="shared" ref="T226:T230" si="71">O226+S226</f>
        <v>4259614</v>
      </c>
      <c r="U226" s="147" t="s">
        <v>36</v>
      </c>
      <c r="V226" s="708"/>
      <c r="W226" s="162"/>
      <c r="Y226" s="66"/>
    </row>
    <row r="227" spans="1:25" s="51" customFormat="1" x14ac:dyDescent="0.2">
      <c r="A227" s="715"/>
      <c r="B227" s="607" t="s">
        <v>37</v>
      </c>
      <c r="C227" s="356">
        <v>17199</v>
      </c>
      <c r="D227" s="489">
        <v>25649</v>
      </c>
      <c r="E227" s="527">
        <f t="shared" si="61"/>
        <v>42848</v>
      </c>
      <c r="F227" s="489">
        <v>40336</v>
      </c>
      <c r="G227" s="353">
        <v>1369255</v>
      </c>
      <c r="H227" s="352">
        <f t="shared" si="62"/>
        <v>1409591</v>
      </c>
      <c r="I227" s="356">
        <v>273196</v>
      </c>
      <c r="J227" s="489">
        <v>26319</v>
      </c>
      <c r="K227" s="353">
        <v>0</v>
      </c>
      <c r="L227" s="352">
        <f t="shared" si="58"/>
        <v>299515</v>
      </c>
      <c r="M227" s="352">
        <v>1774442</v>
      </c>
      <c r="N227" s="527">
        <v>3691</v>
      </c>
      <c r="O227" s="536">
        <f t="shared" si="59"/>
        <v>3530087</v>
      </c>
      <c r="P227" s="527">
        <v>657994</v>
      </c>
      <c r="Q227" s="352">
        <v>140512</v>
      </c>
      <c r="R227" s="527">
        <v>40053</v>
      </c>
      <c r="S227" s="527">
        <f t="shared" ref="S227:S234" si="72">+P227+Q227+R227</f>
        <v>838559</v>
      </c>
      <c r="T227" s="488">
        <f t="shared" si="71"/>
        <v>4368646</v>
      </c>
      <c r="U227" s="147" t="s">
        <v>37</v>
      </c>
      <c r="V227" s="708"/>
      <c r="W227" s="162"/>
      <c r="Y227" s="66"/>
    </row>
    <row r="228" spans="1:25" s="51" customFormat="1" x14ac:dyDescent="0.2">
      <c r="A228" s="715"/>
      <c r="B228" s="607" t="s">
        <v>38</v>
      </c>
      <c r="C228" s="356">
        <v>20457</v>
      </c>
      <c r="D228" s="489">
        <v>24646</v>
      </c>
      <c r="E228" s="527">
        <f t="shared" si="61"/>
        <v>45103</v>
      </c>
      <c r="F228" s="489">
        <v>40167</v>
      </c>
      <c r="G228" s="353">
        <v>1401170</v>
      </c>
      <c r="H228" s="352">
        <f t="shared" ref="H228:H251" si="73">SUM(F228:G228)</f>
        <v>1441337</v>
      </c>
      <c r="I228" s="356">
        <v>253853</v>
      </c>
      <c r="J228" s="489">
        <v>26566</v>
      </c>
      <c r="K228" s="353">
        <v>0</v>
      </c>
      <c r="L228" s="352">
        <f t="shared" si="58"/>
        <v>280419</v>
      </c>
      <c r="M228" s="352">
        <v>1791499</v>
      </c>
      <c r="N228" s="527">
        <v>3548</v>
      </c>
      <c r="O228" s="536">
        <f t="shared" si="59"/>
        <v>3561906</v>
      </c>
      <c r="P228" s="527">
        <v>625048</v>
      </c>
      <c r="Q228" s="352">
        <v>139225</v>
      </c>
      <c r="R228" s="527">
        <v>55920</v>
      </c>
      <c r="S228" s="527">
        <f t="shared" si="72"/>
        <v>820193</v>
      </c>
      <c r="T228" s="488">
        <f t="shared" si="71"/>
        <v>4382099</v>
      </c>
      <c r="U228" s="147" t="s">
        <v>46</v>
      </c>
      <c r="V228" s="708"/>
      <c r="W228" s="162"/>
      <c r="Y228" s="66"/>
    </row>
    <row r="229" spans="1:25" s="51" customFormat="1" x14ac:dyDescent="0.2">
      <c r="A229" s="715"/>
      <c r="B229" s="607" t="s">
        <v>39</v>
      </c>
      <c r="C229" s="356">
        <v>19147</v>
      </c>
      <c r="D229" s="489">
        <v>25046</v>
      </c>
      <c r="E229" s="527">
        <f t="shared" si="61"/>
        <v>44193</v>
      </c>
      <c r="F229" s="489">
        <v>45516</v>
      </c>
      <c r="G229" s="353">
        <v>1424835</v>
      </c>
      <c r="H229" s="352">
        <f t="shared" si="73"/>
        <v>1470351</v>
      </c>
      <c r="I229" s="356">
        <v>245835</v>
      </c>
      <c r="J229" s="489">
        <v>25382</v>
      </c>
      <c r="K229" s="353">
        <v>0</v>
      </c>
      <c r="L229" s="352">
        <f>SUM(I229:K229)</f>
        <v>271217</v>
      </c>
      <c r="M229" s="352">
        <v>1818298</v>
      </c>
      <c r="N229" s="527">
        <v>3531</v>
      </c>
      <c r="O229" s="536">
        <f t="shared" si="59"/>
        <v>3607590</v>
      </c>
      <c r="P229" s="527">
        <v>681118</v>
      </c>
      <c r="Q229" s="352">
        <v>138239</v>
      </c>
      <c r="R229" s="527">
        <v>56029</v>
      </c>
      <c r="S229" s="527">
        <f t="shared" si="72"/>
        <v>875386</v>
      </c>
      <c r="T229" s="488">
        <f t="shared" si="71"/>
        <v>4482976</v>
      </c>
      <c r="U229" s="147" t="s">
        <v>86</v>
      </c>
      <c r="V229" s="708"/>
      <c r="W229" s="162"/>
      <c r="Y229" s="66"/>
    </row>
    <row r="230" spans="1:25" s="51" customFormat="1" x14ac:dyDescent="0.2">
      <c r="A230" s="715"/>
      <c r="B230" s="607" t="s">
        <v>40</v>
      </c>
      <c r="C230" s="356">
        <v>18897</v>
      </c>
      <c r="D230" s="489">
        <v>25158</v>
      </c>
      <c r="E230" s="527">
        <f t="shared" ref="E230:E251" si="74">SUM(C230:D230)</f>
        <v>44055</v>
      </c>
      <c r="F230" s="489">
        <v>50624</v>
      </c>
      <c r="G230" s="353">
        <v>1394591</v>
      </c>
      <c r="H230" s="352">
        <f t="shared" si="73"/>
        <v>1445215</v>
      </c>
      <c r="I230" s="356">
        <v>243078</v>
      </c>
      <c r="J230" s="489">
        <v>25401</v>
      </c>
      <c r="K230" s="353">
        <v>0</v>
      </c>
      <c r="L230" s="352">
        <f t="shared" ref="L230:L235" si="75">SUM(I230:K230)</f>
        <v>268479</v>
      </c>
      <c r="M230" s="352">
        <v>1838353</v>
      </c>
      <c r="N230" s="527">
        <v>3925</v>
      </c>
      <c r="O230" s="536">
        <f t="shared" si="59"/>
        <v>3600027</v>
      </c>
      <c r="P230" s="527">
        <v>784611</v>
      </c>
      <c r="Q230" s="352">
        <v>138136</v>
      </c>
      <c r="R230" s="527">
        <v>55647</v>
      </c>
      <c r="S230" s="527">
        <f t="shared" si="72"/>
        <v>978394</v>
      </c>
      <c r="T230" s="488">
        <f t="shared" si="71"/>
        <v>4578421</v>
      </c>
      <c r="U230" s="147" t="s">
        <v>77</v>
      </c>
      <c r="V230" s="708"/>
      <c r="W230" s="162"/>
      <c r="Y230" s="66"/>
    </row>
    <row r="231" spans="1:25" s="51" customFormat="1" x14ac:dyDescent="0.2">
      <c r="A231" s="715"/>
      <c r="B231" s="607" t="s">
        <v>41</v>
      </c>
      <c r="C231" s="356">
        <v>15141</v>
      </c>
      <c r="D231" s="489">
        <v>24824</v>
      </c>
      <c r="E231" s="527">
        <f t="shared" si="74"/>
        <v>39965</v>
      </c>
      <c r="F231" s="489">
        <v>62169</v>
      </c>
      <c r="G231" s="353">
        <v>1374214</v>
      </c>
      <c r="H231" s="352">
        <f t="shared" si="73"/>
        <v>1436383</v>
      </c>
      <c r="I231" s="356">
        <v>239974</v>
      </c>
      <c r="J231" s="489">
        <v>24840</v>
      </c>
      <c r="K231" s="353">
        <v>0</v>
      </c>
      <c r="L231" s="352">
        <f t="shared" si="75"/>
        <v>264814</v>
      </c>
      <c r="M231" s="352">
        <v>1856826</v>
      </c>
      <c r="N231" s="527">
        <v>3919</v>
      </c>
      <c r="O231" s="536">
        <f t="shared" si="59"/>
        <v>3601907</v>
      </c>
      <c r="P231" s="527">
        <v>847661</v>
      </c>
      <c r="Q231" s="352">
        <v>140257</v>
      </c>
      <c r="R231" s="527">
        <v>58560</v>
      </c>
      <c r="S231" s="527">
        <f t="shared" si="72"/>
        <v>1046478</v>
      </c>
      <c r="T231" s="488">
        <f t="shared" ref="T231:T233" si="76">O231+S231</f>
        <v>4648385</v>
      </c>
      <c r="U231" s="147" t="s">
        <v>41</v>
      </c>
      <c r="V231" s="708"/>
      <c r="W231" s="162"/>
      <c r="Y231" s="66"/>
    </row>
    <row r="232" spans="1:25" s="51" customFormat="1" x14ac:dyDescent="0.2">
      <c r="A232" s="715"/>
      <c r="B232" s="607" t="s">
        <v>42</v>
      </c>
      <c r="C232" s="356">
        <v>33843</v>
      </c>
      <c r="D232" s="489">
        <v>25676</v>
      </c>
      <c r="E232" s="527">
        <f t="shared" si="74"/>
        <v>59519</v>
      </c>
      <c r="F232" s="489">
        <v>62363</v>
      </c>
      <c r="G232" s="353">
        <v>1379245</v>
      </c>
      <c r="H232" s="352">
        <f t="shared" si="73"/>
        <v>1441608</v>
      </c>
      <c r="I232" s="356">
        <v>236341</v>
      </c>
      <c r="J232" s="489">
        <v>24045</v>
      </c>
      <c r="K232" s="353">
        <v>0</v>
      </c>
      <c r="L232" s="352">
        <f t="shared" si="75"/>
        <v>260386</v>
      </c>
      <c r="M232" s="352">
        <v>1884424</v>
      </c>
      <c r="N232" s="527">
        <v>5937</v>
      </c>
      <c r="O232" s="536">
        <f t="shared" si="59"/>
        <v>3651874</v>
      </c>
      <c r="P232" s="527">
        <v>756576</v>
      </c>
      <c r="Q232" s="352">
        <v>139588</v>
      </c>
      <c r="R232" s="527">
        <v>58637</v>
      </c>
      <c r="S232" s="527">
        <f t="shared" si="72"/>
        <v>954801</v>
      </c>
      <c r="T232" s="488">
        <f t="shared" si="76"/>
        <v>4606675</v>
      </c>
      <c r="U232" s="147" t="s">
        <v>42</v>
      </c>
      <c r="V232" s="708"/>
      <c r="W232" s="162"/>
      <c r="Y232" s="66"/>
    </row>
    <row r="233" spans="1:25" s="51" customFormat="1" x14ac:dyDescent="0.2">
      <c r="A233" s="715"/>
      <c r="B233" s="607" t="s">
        <v>43</v>
      </c>
      <c r="C233" s="356">
        <v>26466</v>
      </c>
      <c r="D233" s="489">
        <v>22772</v>
      </c>
      <c r="E233" s="527">
        <f t="shared" si="74"/>
        <v>49238</v>
      </c>
      <c r="F233" s="489">
        <v>62430</v>
      </c>
      <c r="G233" s="353">
        <v>1402126</v>
      </c>
      <c r="H233" s="352">
        <f t="shared" si="73"/>
        <v>1464556</v>
      </c>
      <c r="I233" s="356">
        <v>233654</v>
      </c>
      <c r="J233" s="489">
        <v>23209</v>
      </c>
      <c r="K233" s="353">
        <v>0</v>
      </c>
      <c r="L233" s="352">
        <f t="shared" si="75"/>
        <v>256863</v>
      </c>
      <c r="M233" s="352">
        <v>1915366</v>
      </c>
      <c r="N233" s="527">
        <v>5792</v>
      </c>
      <c r="O233" s="536">
        <f t="shared" si="59"/>
        <v>3691815</v>
      </c>
      <c r="P233" s="527">
        <v>786159</v>
      </c>
      <c r="Q233" s="352">
        <v>139803</v>
      </c>
      <c r="R233" s="527">
        <v>58198</v>
      </c>
      <c r="S233" s="527">
        <f t="shared" si="72"/>
        <v>984160</v>
      </c>
      <c r="T233" s="488">
        <f t="shared" si="76"/>
        <v>4675975</v>
      </c>
      <c r="U233" s="147" t="s">
        <v>48</v>
      </c>
      <c r="V233" s="708"/>
      <c r="W233" s="162"/>
      <c r="Y233" s="66"/>
    </row>
    <row r="234" spans="1:25" s="51" customFormat="1" x14ac:dyDescent="0.2">
      <c r="A234" s="715"/>
      <c r="B234" s="607" t="s">
        <v>44</v>
      </c>
      <c r="C234" s="356">
        <v>26050</v>
      </c>
      <c r="D234" s="489">
        <v>23900</v>
      </c>
      <c r="E234" s="527">
        <f t="shared" si="74"/>
        <v>49950</v>
      </c>
      <c r="F234" s="489">
        <v>70018</v>
      </c>
      <c r="G234" s="353">
        <v>1431721</v>
      </c>
      <c r="H234" s="352">
        <f t="shared" si="73"/>
        <v>1501739</v>
      </c>
      <c r="I234" s="356">
        <v>214343</v>
      </c>
      <c r="J234" s="489">
        <v>22798</v>
      </c>
      <c r="K234" s="353">
        <v>0</v>
      </c>
      <c r="L234" s="352">
        <f t="shared" si="75"/>
        <v>237141</v>
      </c>
      <c r="M234" s="352">
        <v>1940969</v>
      </c>
      <c r="N234" s="527">
        <v>5534</v>
      </c>
      <c r="O234" s="536">
        <f t="shared" si="59"/>
        <v>3735333</v>
      </c>
      <c r="P234" s="527">
        <v>722092</v>
      </c>
      <c r="Q234" s="352">
        <v>140354</v>
      </c>
      <c r="R234" s="527">
        <v>58010</v>
      </c>
      <c r="S234" s="527">
        <f t="shared" si="72"/>
        <v>920456</v>
      </c>
      <c r="T234" s="488">
        <f t="shared" ref="T234:T242" si="77">O234+S234</f>
        <v>4655789</v>
      </c>
      <c r="U234" s="147" t="s">
        <v>44</v>
      </c>
      <c r="V234" s="708"/>
      <c r="W234" s="162"/>
      <c r="Y234" s="66"/>
    </row>
    <row r="235" spans="1:25" s="51" customFormat="1" x14ac:dyDescent="0.2">
      <c r="A235" s="746"/>
      <c r="B235" s="147" t="s">
        <v>45</v>
      </c>
      <c r="C235" s="358">
        <v>30369</v>
      </c>
      <c r="D235" s="491">
        <v>23931</v>
      </c>
      <c r="E235" s="528">
        <f>SUM(C235:D235)</f>
        <v>54300</v>
      </c>
      <c r="F235" s="491">
        <v>83951</v>
      </c>
      <c r="G235" s="359">
        <v>1462474</v>
      </c>
      <c r="H235" s="528">
        <f t="shared" si="73"/>
        <v>1546425</v>
      </c>
      <c r="I235" s="358">
        <v>202050</v>
      </c>
      <c r="J235" s="491">
        <v>22282</v>
      </c>
      <c r="K235" s="359">
        <v>0</v>
      </c>
      <c r="L235" s="528">
        <f t="shared" si="75"/>
        <v>224332</v>
      </c>
      <c r="M235" s="361">
        <v>1969748</v>
      </c>
      <c r="N235" s="528">
        <v>4779</v>
      </c>
      <c r="O235" s="535">
        <f t="shared" ref="O235:O240" si="78">+E235+H235+L235+M235+N235</f>
        <v>3799584</v>
      </c>
      <c r="P235" s="528">
        <v>650974</v>
      </c>
      <c r="Q235" s="361">
        <v>131436</v>
      </c>
      <c r="R235" s="528">
        <v>57723</v>
      </c>
      <c r="S235" s="528">
        <f>+P235+Q235+R235</f>
        <v>840133</v>
      </c>
      <c r="T235" s="485">
        <f>O235+S235</f>
        <v>4639717</v>
      </c>
      <c r="U235" s="147" t="s">
        <v>45</v>
      </c>
      <c r="V235" s="709"/>
      <c r="W235" s="162"/>
      <c r="X235" s="66"/>
      <c r="Y235" s="66"/>
    </row>
    <row r="236" spans="1:25" s="51" customFormat="1" x14ac:dyDescent="0.2">
      <c r="A236" s="714">
        <v>2025</v>
      </c>
      <c r="B236" s="255" t="s">
        <v>34</v>
      </c>
      <c r="C236" s="350">
        <v>25609</v>
      </c>
      <c r="D236" s="496">
        <v>23444</v>
      </c>
      <c r="E236" s="526">
        <f t="shared" si="74"/>
        <v>49053</v>
      </c>
      <c r="F236" s="496">
        <v>84617</v>
      </c>
      <c r="G236" s="351">
        <v>1467009</v>
      </c>
      <c r="H236" s="354">
        <f>SUM(F236:G236)</f>
        <v>1551626</v>
      </c>
      <c r="I236" s="350">
        <v>200095</v>
      </c>
      <c r="J236" s="496">
        <v>22571</v>
      </c>
      <c r="K236" s="351">
        <v>0</v>
      </c>
      <c r="L236" s="354">
        <f t="shared" ref="L236:L250" si="79">SUM(I236:K236)</f>
        <v>222666</v>
      </c>
      <c r="M236" s="354">
        <v>1995922</v>
      </c>
      <c r="N236" s="526">
        <v>4389</v>
      </c>
      <c r="O236" s="566">
        <f t="shared" si="78"/>
        <v>3823656</v>
      </c>
      <c r="P236" s="526">
        <v>718345</v>
      </c>
      <c r="Q236" s="354">
        <v>127139</v>
      </c>
      <c r="R236" s="526">
        <v>57186</v>
      </c>
      <c r="S236" s="526">
        <f t="shared" ref="S236:S242" si="80">+P236+Q236+R236</f>
        <v>902670</v>
      </c>
      <c r="T236" s="503">
        <f t="shared" si="77"/>
        <v>4726326</v>
      </c>
      <c r="U236" s="146" t="s">
        <v>34</v>
      </c>
      <c r="V236" s="707">
        <v>2025</v>
      </c>
      <c r="W236" s="162"/>
      <c r="X236" s="66"/>
      <c r="Y236" s="66"/>
    </row>
    <row r="237" spans="1:25" s="51" customFormat="1" x14ac:dyDescent="0.2">
      <c r="A237" s="715"/>
      <c r="B237" s="659" t="s">
        <v>35</v>
      </c>
      <c r="C237" s="356">
        <v>27021</v>
      </c>
      <c r="D237" s="489">
        <v>25229</v>
      </c>
      <c r="E237" s="527">
        <f t="shared" si="74"/>
        <v>52250</v>
      </c>
      <c r="F237" s="489">
        <v>84640</v>
      </c>
      <c r="G237" s="353">
        <v>1499084</v>
      </c>
      <c r="H237" s="352">
        <f t="shared" si="73"/>
        <v>1583724</v>
      </c>
      <c r="I237" s="356">
        <v>198252</v>
      </c>
      <c r="J237" s="489">
        <v>22219</v>
      </c>
      <c r="K237" s="353">
        <v>0</v>
      </c>
      <c r="L237" s="352">
        <f t="shared" si="79"/>
        <v>220471</v>
      </c>
      <c r="M237" s="352">
        <v>2027813</v>
      </c>
      <c r="N237" s="527">
        <v>4549</v>
      </c>
      <c r="O237" s="536">
        <f t="shared" si="78"/>
        <v>3888807</v>
      </c>
      <c r="P237" s="527">
        <v>747537</v>
      </c>
      <c r="Q237" s="352">
        <v>125398</v>
      </c>
      <c r="R237" s="527">
        <v>58123</v>
      </c>
      <c r="S237" s="527">
        <f t="shared" si="80"/>
        <v>931058</v>
      </c>
      <c r="T237" s="488">
        <f t="shared" si="77"/>
        <v>4819865</v>
      </c>
      <c r="U237" s="147" t="s">
        <v>35</v>
      </c>
      <c r="V237" s="708"/>
      <c r="W237" s="162"/>
      <c r="X237" s="66"/>
      <c r="Y237" s="66"/>
    </row>
    <row r="238" spans="1:25" s="51" customFormat="1" x14ac:dyDescent="0.2">
      <c r="A238" s="715"/>
      <c r="B238" s="659" t="s">
        <v>36</v>
      </c>
      <c r="C238" s="356">
        <v>36139</v>
      </c>
      <c r="D238" s="489">
        <v>26142</v>
      </c>
      <c r="E238" s="527">
        <f t="shared" si="74"/>
        <v>62281</v>
      </c>
      <c r="F238" s="489">
        <v>83582</v>
      </c>
      <c r="G238" s="353">
        <v>1539906</v>
      </c>
      <c r="H238" s="352">
        <f t="shared" si="73"/>
        <v>1623488</v>
      </c>
      <c r="I238" s="356">
        <v>193854</v>
      </c>
      <c r="J238" s="489">
        <v>21414</v>
      </c>
      <c r="K238" s="353">
        <v>0</v>
      </c>
      <c r="L238" s="352">
        <f t="shared" si="79"/>
        <v>215268</v>
      </c>
      <c r="M238" s="352">
        <v>2070089</v>
      </c>
      <c r="N238" s="527">
        <v>4479</v>
      </c>
      <c r="O238" s="536">
        <f t="shared" si="78"/>
        <v>3975605</v>
      </c>
      <c r="P238" s="527">
        <v>703651</v>
      </c>
      <c r="Q238" s="352">
        <v>122260</v>
      </c>
      <c r="R238" s="527">
        <v>57609</v>
      </c>
      <c r="S238" s="527">
        <f t="shared" si="80"/>
        <v>883520</v>
      </c>
      <c r="T238" s="488">
        <f t="shared" si="77"/>
        <v>4859125</v>
      </c>
      <c r="U238" s="147" t="s">
        <v>36</v>
      </c>
      <c r="V238" s="708"/>
      <c r="W238" s="162"/>
      <c r="X238" s="66"/>
      <c r="Y238" s="66"/>
    </row>
    <row r="239" spans="1:25" s="51" customFormat="1" x14ac:dyDescent="0.2">
      <c r="A239" s="715"/>
      <c r="B239" s="659" t="s">
        <v>37</v>
      </c>
      <c r="C239" s="356">
        <v>29426</v>
      </c>
      <c r="D239" s="489">
        <v>26159</v>
      </c>
      <c r="E239" s="527">
        <f t="shared" si="74"/>
        <v>55585</v>
      </c>
      <c r="F239" s="489">
        <v>83775</v>
      </c>
      <c r="G239" s="353">
        <v>1632925</v>
      </c>
      <c r="H239" s="352">
        <f t="shared" si="73"/>
        <v>1716700</v>
      </c>
      <c r="I239" s="356">
        <v>191785</v>
      </c>
      <c r="J239" s="489">
        <v>21767</v>
      </c>
      <c r="K239" s="353">
        <v>0</v>
      </c>
      <c r="L239" s="352">
        <f t="shared" si="79"/>
        <v>213552</v>
      </c>
      <c r="M239" s="352">
        <v>2114101</v>
      </c>
      <c r="N239" s="527">
        <v>4429</v>
      </c>
      <c r="O239" s="536">
        <f t="shared" si="78"/>
        <v>4104367</v>
      </c>
      <c r="P239" s="527">
        <v>735349</v>
      </c>
      <c r="Q239" s="352">
        <v>133782</v>
      </c>
      <c r="R239" s="527">
        <v>57576</v>
      </c>
      <c r="S239" s="527">
        <f t="shared" si="80"/>
        <v>926707</v>
      </c>
      <c r="T239" s="488">
        <f t="shared" si="77"/>
        <v>5031074</v>
      </c>
      <c r="U239" s="147" t="s">
        <v>37</v>
      </c>
      <c r="V239" s="708"/>
      <c r="W239" s="162"/>
      <c r="X239" s="66"/>
      <c r="Y239" s="66"/>
    </row>
    <row r="240" spans="1:25" s="51" customFormat="1" x14ac:dyDescent="0.2">
      <c r="A240" s="715"/>
      <c r="B240" s="659" t="s">
        <v>38</v>
      </c>
      <c r="C240" s="356">
        <v>30050</v>
      </c>
      <c r="D240" s="489">
        <v>25922</v>
      </c>
      <c r="E240" s="527">
        <f t="shared" si="74"/>
        <v>55972</v>
      </c>
      <c r="F240" s="489">
        <v>89560</v>
      </c>
      <c r="G240" s="353">
        <v>1675953</v>
      </c>
      <c r="H240" s="352">
        <f t="shared" si="73"/>
        <v>1765513</v>
      </c>
      <c r="I240" s="356">
        <v>179992</v>
      </c>
      <c r="J240" s="489">
        <v>21416</v>
      </c>
      <c r="K240" s="353">
        <v>0</v>
      </c>
      <c r="L240" s="352">
        <f t="shared" si="79"/>
        <v>201408</v>
      </c>
      <c r="M240" s="352">
        <v>2150546</v>
      </c>
      <c r="N240" s="527">
        <v>4298</v>
      </c>
      <c r="O240" s="536">
        <f t="shared" si="78"/>
        <v>4177737</v>
      </c>
      <c r="P240" s="527">
        <v>768920</v>
      </c>
      <c r="Q240" s="352">
        <v>131971</v>
      </c>
      <c r="R240" s="527">
        <v>57340</v>
      </c>
      <c r="S240" s="527">
        <f t="shared" si="80"/>
        <v>958231</v>
      </c>
      <c r="T240" s="488">
        <f>O240+S240</f>
        <v>5135968</v>
      </c>
      <c r="U240" s="147" t="s">
        <v>46</v>
      </c>
      <c r="V240" s="708"/>
      <c r="W240" s="162"/>
      <c r="X240" s="66"/>
      <c r="Y240" s="66"/>
    </row>
    <row r="241" spans="1:25" s="51" customFormat="1" x14ac:dyDescent="0.2">
      <c r="A241" s="715"/>
      <c r="B241" s="659" t="s">
        <v>39</v>
      </c>
      <c r="C241" s="356">
        <v>41687</v>
      </c>
      <c r="D241" s="489">
        <v>28513</v>
      </c>
      <c r="E241" s="527">
        <f t="shared" si="74"/>
        <v>70200</v>
      </c>
      <c r="F241" s="489">
        <v>91942</v>
      </c>
      <c r="G241" s="353">
        <v>1689830</v>
      </c>
      <c r="H241" s="352">
        <f t="shared" ref="H241" si="81">SUM(F241:G241)</f>
        <v>1781772</v>
      </c>
      <c r="I241" s="356">
        <v>170328</v>
      </c>
      <c r="J241" s="489">
        <v>20346</v>
      </c>
      <c r="K241" s="353">
        <v>0</v>
      </c>
      <c r="L241" s="352">
        <f t="shared" si="79"/>
        <v>190674</v>
      </c>
      <c r="M241" s="352">
        <v>2190047</v>
      </c>
      <c r="N241" s="527">
        <v>6155</v>
      </c>
      <c r="O241" s="536">
        <f t="shared" ref="O241:O251" si="82">+E241+H241+L241+M241+N241</f>
        <v>4238848</v>
      </c>
      <c r="P241" s="527">
        <v>744841</v>
      </c>
      <c r="Q241" s="352">
        <v>127036</v>
      </c>
      <c r="R241" s="527">
        <v>54865</v>
      </c>
      <c r="S241" s="527">
        <f t="shared" ref="S241" si="83">+P241+Q241+R241</f>
        <v>926742</v>
      </c>
      <c r="T241" s="488">
        <f t="shared" ref="T241" si="84">O241+S241</f>
        <v>5165590</v>
      </c>
      <c r="U241" s="147" t="s">
        <v>86</v>
      </c>
      <c r="V241" s="708"/>
      <c r="W241" s="162"/>
      <c r="X241" s="66"/>
      <c r="Y241" s="66"/>
    </row>
    <row r="242" spans="1:25" s="51" customFormat="1" x14ac:dyDescent="0.2">
      <c r="A242" s="715"/>
      <c r="B242" s="659" t="s">
        <v>40</v>
      </c>
      <c r="C242" s="356">
        <v>23888</v>
      </c>
      <c r="D242" s="489">
        <v>26989</v>
      </c>
      <c r="E242" s="527">
        <f t="shared" si="74"/>
        <v>50877</v>
      </c>
      <c r="F242" s="489">
        <v>94261</v>
      </c>
      <c r="G242" s="353">
        <v>1688660</v>
      </c>
      <c r="H242" s="352">
        <f t="shared" si="73"/>
        <v>1782921</v>
      </c>
      <c r="I242" s="356">
        <v>168630</v>
      </c>
      <c r="J242" s="489">
        <v>20560</v>
      </c>
      <c r="K242" s="353">
        <v>0</v>
      </c>
      <c r="L242" s="352">
        <f t="shared" si="79"/>
        <v>189190</v>
      </c>
      <c r="M242" s="352">
        <v>2226677</v>
      </c>
      <c r="N242" s="527">
        <v>5879</v>
      </c>
      <c r="O242" s="536">
        <f t="shared" si="82"/>
        <v>4255544</v>
      </c>
      <c r="P242" s="527">
        <v>883778</v>
      </c>
      <c r="Q242" s="352">
        <v>128064</v>
      </c>
      <c r="R242" s="527">
        <v>52421</v>
      </c>
      <c r="S242" s="527">
        <f t="shared" si="80"/>
        <v>1064263</v>
      </c>
      <c r="T242" s="488">
        <f t="shared" si="77"/>
        <v>5319807</v>
      </c>
      <c r="U242" s="147" t="s">
        <v>77</v>
      </c>
      <c r="V242" s="708"/>
      <c r="W242" s="162"/>
      <c r="X242" s="66"/>
      <c r="Y242" s="66"/>
    </row>
    <row r="243" spans="1:25" s="51" customFormat="1" x14ac:dyDescent="0.2">
      <c r="A243" s="715"/>
      <c r="B243" s="659" t="s">
        <v>41</v>
      </c>
      <c r="C243" s="356">
        <v>26285</v>
      </c>
      <c r="D243" s="489">
        <v>25747</v>
      </c>
      <c r="E243" s="527">
        <f t="shared" si="74"/>
        <v>52032</v>
      </c>
      <c r="F243" s="489">
        <v>99635</v>
      </c>
      <c r="G243" s="353">
        <v>1662301</v>
      </c>
      <c r="H243" s="352">
        <f t="shared" si="73"/>
        <v>1761936</v>
      </c>
      <c r="I243" s="356">
        <v>166779</v>
      </c>
      <c r="J243" s="489">
        <v>20397</v>
      </c>
      <c r="K243" s="353">
        <v>0</v>
      </c>
      <c r="L243" s="352">
        <f t="shared" si="79"/>
        <v>187176</v>
      </c>
      <c r="M243" s="352">
        <v>2250755</v>
      </c>
      <c r="N243" s="527">
        <v>5713</v>
      </c>
      <c r="O243" s="536">
        <f t="shared" si="82"/>
        <v>4257612</v>
      </c>
      <c r="P243" s="527">
        <v>927817</v>
      </c>
      <c r="Q243" s="352">
        <v>127813</v>
      </c>
      <c r="R243" s="527">
        <v>52557</v>
      </c>
      <c r="S243" s="527">
        <f t="shared" ref="S243:S248" si="85">+P243+Q243+R243</f>
        <v>1108187</v>
      </c>
      <c r="T243" s="488">
        <f t="shared" ref="T243:T248" si="86">O243+S243</f>
        <v>5365799</v>
      </c>
      <c r="U243" s="147" t="s">
        <v>41</v>
      </c>
      <c r="V243" s="708"/>
      <c r="W243" s="162"/>
      <c r="X243" s="66"/>
      <c r="Y243" s="66"/>
    </row>
    <row r="244" spans="1:25" s="51" customFormat="1" x14ac:dyDescent="0.2">
      <c r="A244" s="715"/>
      <c r="B244" s="659" t="s">
        <v>42</v>
      </c>
      <c r="C244" s="356">
        <v>23921</v>
      </c>
      <c r="D244" s="489">
        <v>23704</v>
      </c>
      <c r="E244" s="527">
        <f t="shared" si="74"/>
        <v>47625</v>
      </c>
      <c r="F244" s="489">
        <v>108067</v>
      </c>
      <c r="G244" s="353">
        <v>1673745</v>
      </c>
      <c r="H244" s="352">
        <f t="shared" si="73"/>
        <v>1781812</v>
      </c>
      <c r="I244" s="356">
        <v>162168</v>
      </c>
      <c r="J244" s="489">
        <v>19297</v>
      </c>
      <c r="K244" s="353">
        <v>0</v>
      </c>
      <c r="L244" s="352">
        <f t="shared" si="79"/>
        <v>181465</v>
      </c>
      <c r="M244" s="352">
        <v>2283137</v>
      </c>
      <c r="N244" s="527">
        <v>5634</v>
      </c>
      <c r="O244" s="536">
        <f t="shared" si="82"/>
        <v>4299673</v>
      </c>
      <c r="P244" s="527">
        <v>876800</v>
      </c>
      <c r="Q244" s="352">
        <v>126730</v>
      </c>
      <c r="R244" s="527">
        <v>53298</v>
      </c>
      <c r="S244" s="527">
        <f t="shared" si="85"/>
        <v>1056828</v>
      </c>
      <c r="T244" s="488">
        <f t="shared" si="86"/>
        <v>5356501</v>
      </c>
      <c r="U244" s="147" t="s">
        <v>42</v>
      </c>
      <c r="V244" s="708"/>
      <c r="W244" s="162"/>
      <c r="X244" s="66"/>
      <c r="Y244" s="66"/>
    </row>
    <row r="245" spans="1:25" s="51" customFormat="1" x14ac:dyDescent="0.2">
      <c r="A245" s="715"/>
      <c r="B245" s="659" t="s">
        <v>43</v>
      </c>
      <c r="C245" s="356">
        <v>24884</v>
      </c>
      <c r="D245" s="489">
        <v>28292</v>
      </c>
      <c r="E245" s="527">
        <f t="shared" si="74"/>
        <v>53176</v>
      </c>
      <c r="F245" s="489">
        <v>120287</v>
      </c>
      <c r="G245" s="353">
        <v>1684904</v>
      </c>
      <c r="H245" s="352">
        <f t="shared" si="73"/>
        <v>1805191</v>
      </c>
      <c r="I245" s="356">
        <v>160366</v>
      </c>
      <c r="J245" s="489">
        <v>18442</v>
      </c>
      <c r="K245" s="353">
        <v>0</v>
      </c>
      <c r="L245" s="352">
        <f t="shared" si="79"/>
        <v>178808</v>
      </c>
      <c r="M245" s="352">
        <v>2320225</v>
      </c>
      <c r="N245" s="527">
        <v>5664</v>
      </c>
      <c r="O245" s="536">
        <f t="shared" si="82"/>
        <v>4363064</v>
      </c>
      <c r="P245" s="527">
        <v>836710</v>
      </c>
      <c r="Q245" s="352">
        <v>125594</v>
      </c>
      <c r="R245" s="527">
        <v>52879</v>
      </c>
      <c r="S245" s="527">
        <f t="shared" si="85"/>
        <v>1015183</v>
      </c>
      <c r="T245" s="488">
        <f t="shared" si="86"/>
        <v>5378247</v>
      </c>
      <c r="U245" s="147" t="s">
        <v>48</v>
      </c>
      <c r="V245" s="708"/>
      <c r="W245" s="162"/>
      <c r="X245" s="66"/>
      <c r="Y245" s="66"/>
    </row>
    <row r="246" spans="1:25" s="51" customFormat="1" x14ac:dyDescent="0.2">
      <c r="A246" s="715"/>
      <c r="B246" s="659" t="s">
        <v>44</v>
      </c>
      <c r="C246" s="356">
        <v>27191</v>
      </c>
      <c r="D246" s="489">
        <v>30498</v>
      </c>
      <c r="E246" s="527">
        <f t="shared" si="74"/>
        <v>57689</v>
      </c>
      <c r="F246" s="489">
        <v>118928</v>
      </c>
      <c r="G246" s="353">
        <v>1720813</v>
      </c>
      <c r="H246" s="352">
        <f t="shared" si="73"/>
        <v>1839741</v>
      </c>
      <c r="I246" s="356">
        <v>156819</v>
      </c>
      <c r="J246" s="489">
        <v>18663</v>
      </c>
      <c r="K246" s="353">
        <v>0</v>
      </c>
      <c r="L246" s="352">
        <f t="shared" si="79"/>
        <v>175482</v>
      </c>
      <c r="M246" s="352">
        <v>2351987</v>
      </c>
      <c r="N246" s="527">
        <v>5529</v>
      </c>
      <c r="O246" s="536">
        <f t="shared" si="82"/>
        <v>4430428</v>
      </c>
      <c r="P246" s="527">
        <v>767296</v>
      </c>
      <c r="Q246" s="352">
        <v>127599</v>
      </c>
      <c r="R246" s="527">
        <v>39000</v>
      </c>
      <c r="S246" s="527">
        <f t="shared" si="85"/>
        <v>933895</v>
      </c>
      <c r="T246" s="488">
        <f t="shared" si="86"/>
        <v>5364323</v>
      </c>
      <c r="U246" s="147" t="s">
        <v>44</v>
      </c>
      <c r="V246" s="708"/>
      <c r="W246" s="162"/>
      <c r="X246" s="66"/>
      <c r="Y246" s="66"/>
    </row>
    <row r="247" spans="1:25" s="51" customFormat="1" x14ac:dyDescent="0.2">
      <c r="A247" s="746"/>
      <c r="B247" s="148" t="s">
        <v>45</v>
      </c>
      <c r="C247" s="665">
        <v>30196</v>
      </c>
      <c r="D247" s="666">
        <v>36195</v>
      </c>
      <c r="E247" s="667">
        <f t="shared" si="74"/>
        <v>66391</v>
      </c>
      <c r="F247" s="666">
        <v>125457</v>
      </c>
      <c r="G247" s="668">
        <v>1743289</v>
      </c>
      <c r="H247" s="663">
        <f t="shared" si="73"/>
        <v>1868746</v>
      </c>
      <c r="I247" s="665">
        <v>141017</v>
      </c>
      <c r="J247" s="666">
        <v>17227</v>
      </c>
      <c r="K247" s="668">
        <v>0</v>
      </c>
      <c r="L247" s="663">
        <f t="shared" si="79"/>
        <v>158244</v>
      </c>
      <c r="M247" s="663">
        <v>2387192</v>
      </c>
      <c r="N247" s="667">
        <v>5614</v>
      </c>
      <c r="O247" s="664">
        <f t="shared" si="82"/>
        <v>4486187</v>
      </c>
      <c r="P247" s="667">
        <v>647341</v>
      </c>
      <c r="Q247" s="663">
        <v>126033</v>
      </c>
      <c r="R247" s="667">
        <v>40752</v>
      </c>
      <c r="S247" s="667">
        <f t="shared" si="85"/>
        <v>814126</v>
      </c>
      <c r="T247" s="669">
        <f t="shared" si="86"/>
        <v>5300313</v>
      </c>
      <c r="U247" s="148" t="s">
        <v>45</v>
      </c>
      <c r="V247" s="709"/>
      <c r="W247" s="162"/>
      <c r="X247" s="66"/>
      <c r="Y247" s="66"/>
    </row>
    <row r="248" spans="1:25" s="51" customFormat="1" x14ac:dyDescent="0.2">
      <c r="A248" s="714">
        <v>2026</v>
      </c>
      <c r="B248" s="255" t="s">
        <v>34</v>
      </c>
      <c r="C248" s="356">
        <v>26817</v>
      </c>
      <c r="D248" s="489">
        <v>34013</v>
      </c>
      <c r="E248" s="527">
        <f t="shared" si="74"/>
        <v>60830</v>
      </c>
      <c r="F248" s="489">
        <v>124622</v>
      </c>
      <c r="G248" s="353">
        <v>1743366</v>
      </c>
      <c r="H248" s="354">
        <f t="shared" si="73"/>
        <v>1867988</v>
      </c>
      <c r="I248" s="356">
        <v>164219</v>
      </c>
      <c r="J248" s="489">
        <v>17654</v>
      </c>
      <c r="K248" s="353">
        <v>0</v>
      </c>
      <c r="L248" s="352">
        <f t="shared" si="79"/>
        <v>181873</v>
      </c>
      <c r="M248" s="352">
        <v>2410118</v>
      </c>
      <c r="N248" s="527">
        <v>5809</v>
      </c>
      <c r="O248" s="566">
        <f t="shared" si="82"/>
        <v>4526618</v>
      </c>
      <c r="P248" s="527">
        <v>634164</v>
      </c>
      <c r="Q248" s="352">
        <v>125861</v>
      </c>
      <c r="R248" s="527">
        <v>40716</v>
      </c>
      <c r="S248" s="526">
        <f t="shared" si="85"/>
        <v>800741</v>
      </c>
      <c r="T248" s="503">
        <f t="shared" si="86"/>
        <v>5327359</v>
      </c>
      <c r="U248" s="146" t="s">
        <v>34</v>
      </c>
      <c r="V248" s="707">
        <v>2026</v>
      </c>
      <c r="W248" s="162"/>
      <c r="X248" s="66"/>
      <c r="Y248" s="66"/>
    </row>
    <row r="249" spans="1:25" s="51" customFormat="1" x14ac:dyDescent="0.2">
      <c r="A249" s="715"/>
      <c r="B249" s="689" t="s">
        <v>35</v>
      </c>
      <c r="C249" s="356">
        <v>26994</v>
      </c>
      <c r="D249" s="489">
        <v>34596</v>
      </c>
      <c r="E249" s="527">
        <f t="shared" si="74"/>
        <v>61590</v>
      </c>
      <c r="F249" s="489">
        <v>123673</v>
      </c>
      <c r="G249" s="353">
        <v>1769541</v>
      </c>
      <c r="H249" s="352">
        <f t="shared" si="73"/>
        <v>1893214</v>
      </c>
      <c r="I249" s="356">
        <v>163120</v>
      </c>
      <c r="J249" s="489">
        <v>18858</v>
      </c>
      <c r="K249" s="353">
        <v>0</v>
      </c>
      <c r="L249" s="352">
        <f t="shared" si="79"/>
        <v>181978</v>
      </c>
      <c r="M249" s="352">
        <v>2439110</v>
      </c>
      <c r="N249" s="527">
        <v>5329</v>
      </c>
      <c r="O249" s="536">
        <f t="shared" si="82"/>
        <v>4581221</v>
      </c>
      <c r="P249" s="527">
        <v>712175</v>
      </c>
      <c r="Q249" s="352">
        <v>124965</v>
      </c>
      <c r="R249" s="527">
        <v>40246</v>
      </c>
      <c r="S249" s="527">
        <f t="shared" ref="S249" si="87">+P249+Q249+R249</f>
        <v>877386</v>
      </c>
      <c r="T249" s="488">
        <f t="shared" ref="T249" si="88">O249+S249</f>
        <v>5458607</v>
      </c>
      <c r="U249" s="147" t="s">
        <v>35</v>
      </c>
      <c r="V249" s="708"/>
      <c r="W249" s="162"/>
      <c r="X249" s="66"/>
      <c r="Y249" s="66"/>
    </row>
    <row r="250" spans="1:25" s="51" customFormat="1" x14ac:dyDescent="0.2">
      <c r="A250" s="715"/>
      <c r="B250" s="689" t="s">
        <v>36</v>
      </c>
      <c r="C250" s="356">
        <v>22837</v>
      </c>
      <c r="D250" s="489">
        <v>36940</v>
      </c>
      <c r="E250" s="527">
        <f t="shared" si="74"/>
        <v>59777</v>
      </c>
      <c r="F250" s="489">
        <v>123170</v>
      </c>
      <c r="G250" s="353">
        <v>1830331</v>
      </c>
      <c r="H250" s="352">
        <f t="shared" si="73"/>
        <v>1953501</v>
      </c>
      <c r="I250" s="356">
        <v>158366</v>
      </c>
      <c r="J250" s="489">
        <v>18830</v>
      </c>
      <c r="K250" s="353">
        <v>0</v>
      </c>
      <c r="L250" s="352">
        <f t="shared" si="79"/>
        <v>177196</v>
      </c>
      <c r="M250" s="352">
        <v>2482333</v>
      </c>
      <c r="N250" s="527">
        <v>5478</v>
      </c>
      <c r="O250" s="536">
        <f t="shared" si="82"/>
        <v>4678285</v>
      </c>
      <c r="P250" s="527">
        <v>754856</v>
      </c>
      <c r="Q250" s="352">
        <v>125466</v>
      </c>
      <c r="R250" s="527">
        <v>35197</v>
      </c>
      <c r="S250" s="527">
        <f t="shared" ref="S250" si="89">+P250+Q250+R250</f>
        <v>915519</v>
      </c>
      <c r="T250" s="488">
        <f t="shared" ref="T250" si="90">O250+S250</f>
        <v>5593804</v>
      </c>
      <c r="U250" s="147" t="s">
        <v>36</v>
      </c>
      <c r="V250" s="708"/>
      <c r="W250" s="162"/>
      <c r="X250" s="66"/>
      <c r="Y250" s="66"/>
    </row>
    <row r="251" spans="1:25" s="51" customFormat="1" x14ac:dyDescent="0.2">
      <c r="A251" s="715"/>
      <c r="B251" s="689" t="s">
        <v>37</v>
      </c>
      <c r="C251" s="356">
        <v>26623</v>
      </c>
      <c r="D251" s="489">
        <v>37251</v>
      </c>
      <c r="E251" s="527">
        <f t="shared" si="74"/>
        <v>63874</v>
      </c>
      <c r="F251" s="489">
        <v>121634</v>
      </c>
      <c r="G251" s="353">
        <v>1905262</v>
      </c>
      <c r="H251" s="352">
        <f t="shared" si="73"/>
        <v>2026896</v>
      </c>
      <c r="I251" s="356">
        <v>156009</v>
      </c>
      <c r="J251" s="489">
        <v>17977</v>
      </c>
      <c r="K251" s="353">
        <v>0</v>
      </c>
      <c r="L251" s="352">
        <f t="shared" ref="L251" si="91">SUM(I251:K251)</f>
        <v>173986</v>
      </c>
      <c r="M251" s="352">
        <v>2520290</v>
      </c>
      <c r="N251" s="527">
        <v>5241</v>
      </c>
      <c r="O251" s="536">
        <f t="shared" si="82"/>
        <v>4790287</v>
      </c>
      <c r="P251" s="527">
        <v>722799</v>
      </c>
      <c r="Q251" s="352">
        <v>150206</v>
      </c>
      <c r="R251" s="527">
        <v>34412</v>
      </c>
      <c r="S251" s="527">
        <f t="shared" ref="S251" si="92">+P251+Q251+R251</f>
        <v>907417</v>
      </c>
      <c r="T251" s="488">
        <f t="shared" ref="T251" si="93">O251+S251</f>
        <v>5697704</v>
      </c>
      <c r="U251" s="147" t="s">
        <v>37</v>
      </c>
      <c r="V251" s="708"/>
      <c r="W251" s="162"/>
      <c r="X251" s="66"/>
      <c r="Y251" s="66"/>
    </row>
    <row r="252" spans="1:25" s="4" customFormat="1" x14ac:dyDescent="0.2">
      <c r="A252" s="267"/>
      <c r="B252" s="256"/>
      <c r="C252" s="803" t="s">
        <v>179</v>
      </c>
      <c r="D252" s="803"/>
      <c r="E252" s="803"/>
      <c r="F252" s="803"/>
      <c r="G252" s="803"/>
      <c r="H252" s="803"/>
      <c r="I252" s="803"/>
      <c r="J252" s="803"/>
      <c r="K252" s="803"/>
      <c r="L252" s="803"/>
      <c r="M252" s="803"/>
      <c r="N252" s="803"/>
      <c r="O252" s="803"/>
      <c r="P252" s="804" t="s">
        <v>180</v>
      </c>
      <c r="Q252" s="804"/>
      <c r="R252" s="804"/>
      <c r="S252" s="804"/>
      <c r="T252" s="788" t="s">
        <v>54</v>
      </c>
      <c r="U252" s="805"/>
      <c r="V252" s="806"/>
    </row>
    <row r="253" spans="1:25" ht="21.75" customHeight="1" x14ac:dyDescent="0.2">
      <c r="A253" s="184"/>
      <c r="B253" s="185"/>
      <c r="C253" s="695" t="s">
        <v>174</v>
      </c>
      <c r="D253" s="695"/>
      <c r="E253" s="695"/>
      <c r="F253" s="695" t="s">
        <v>171</v>
      </c>
      <c r="G253" s="695"/>
      <c r="H253" s="695"/>
      <c r="I253" s="695" t="s">
        <v>99</v>
      </c>
      <c r="J253" s="695"/>
      <c r="K253" s="695"/>
      <c r="L253" s="695"/>
      <c r="M253" s="695" t="s">
        <v>100</v>
      </c>
      <c r="N253" s="695" t="s">
        <v>141</v>
      </c>
      <c r="O253" s="801" t="s">
        <v>181</v>
      </c>
      <c r="P253" s="695" t="s">
        <v>174</v>
      </c>
      <c r="Q253" s="695" t="s">
        <v>171</v>
      </c>
      <c r="R253" s="695" t="s">
        <v>191</v>
      </c>
      <c r="S253" s="801" t="s">
        <v>194</v>
      </c>
      <c r="T253" s="801"/>
      <c r="U253" s="805"/>
      <c r="V253" s="806"/>
    </row>
    <row r="254" spans="1:25" ht="38.25" x14ac:dyDescent="0.2">
      <c r="A254" s="184"/>
      <c r="B254" s="185"/>
      <c r="C254" s="585" t="s">
        <v>166</v>
      </c>
      <c r="D254" s="585" t="s">
        <v>101</v>
      </c>
      <c r="E254" s="585" t="s">
        <v>54</v>
      </c>
      <c r="F254" s="585" t="s">
        <v>115</v>
      </c>
      <c r="G254" s="585" t="s">
        <v>116</v>
      </c>
      <c r="H254" s="585" t="s">
        <v>54</v>
      </c>
      <c r="I254" s="585" t="s">
        <v>102</v>
      </c>
      <c r="J254" s="585" t="s">
        <v>142</v>
      </c>
      <c r="K254" s="585" t="s">
        <v>167</v>
      </c>
      <c r="L254" s="585" t="s">
        <v>54</v>
      </c>
      <c r="M254" s="695"/>
      <c r="N254" s="695"/>
      <c r="O254" s="801"/>
      <c r="P254" s="695"/>
      <c r="Q254" s="695"/>
      <c r="R254" s="695"/>
      <c r="S254" s="801"/>
      <c r="T254" s="801"/>
      <c r="U254" s="805"/>
      <c r="V254" s="806"/>
    </row>
    <row r="255" spans="1:25" ht="21" x14ac:dyDescent="0.2">
      <c r="A255" s="186"/>
      <c r="B255" s="187"/>
      <c r="C255" s="173">
        <v>1</v>
      </c>
      <c r="D255" s="173">
        <v>2</v>
      </c>
      <c r="E255" s="173" t="s">
        <v>1</v>
      </c>
      <c r="F255" s="173">
        <v>4</v>
      </c>
      <c r="G255" s="173">
        <v>5</v>
      </c>
      <c r="H255" s="173" t="s">
        <v>31</v>
      </c>
      <c r="I255" s="173">
        <v>7</v>
      </c>
      <c r="J255" s="173">
        <v>8</v>
      </c>
      <c r="K255" s="173">
        <v>9</v>
      </c>
      <c r="L255" s="173" t="s">
        <v>164</v>
      </c>
      <c r="M255" s="173">
        <v>11</v>
      </c>
      <c r="N255" s="173">
        <v>12</v>
      </c>
      <c r="O255" s="253" t="s">
        <v>170</v>
      </c>
      <c r="P255" s="173">
        <v>14</v>
      </c>
      <c r="Q255" s="173">
        <v>15</v>
      </c>
      <c r="R255" s="173">
        <v>16</v>
      </c>
      <c r="S255" s="253" t="s">
        <v>192</v>
      </c>
      <c r="T255" s="253" t="s">
        <v>193</v>
      </c>
      <c r="U255" s="807"/>
      <c r="V255" s="808"/>
    </row>
    <row r="256" spans="1:25" x14ac:dyDescent="0.2">
      <c r="A256" s="5" t="s">
        <v>151</v>
      </c>
      <c r="B256" s="12"/>
      <c r="C256" s="85"/>
      <c r="E256" s="29"/>
      <c r="F256" s="29"/>
      <c r="G256" s="39"/>
      <c r="H256" s="158"/>
      <c r="I256" s="29"/>
      <c r="J256" s="29"/>
      <c r="K256" s="29"/>
      <c r="L256" s="29"/>
      <c r="M256" s="158"/>
      <c r="N256" s="29"/>
      <c r="O256" s="29"/>
      <c r="P256" s="29"/>
      <c r="Q256" s="29"/>
      <c r="R256" s="29"/>
      <c r="S256" s="29"/>
      <c r="T256" s="783" t="s">
        <v>152</v>
      </c>
      <c r="U256" s="783"/>
      <c r="V256" s="783"/>
    </row>
    <row r="257" spans="1:22" ht="12.75" customHeight="1" x14ac:dyDescent="0.2">
      <c r="A257" s="767" t="s">
        <v>203</v>
      </c>
      <c r="B257" s="767"/>
      <c r="C257" s="767"/>
      <c r="D257" s="767"/>
      <c r="E257" s="767"/>
      <c r="F257" s="767"/>
      <c r="G257" s="129"/>
      <c r="H257" s="261"/>
      <c r="I257" s="36"/>
      <c r="J257" s="129"/>
      <c r="K257" s="129"/>
      <c r="L257" s="129"/>
      <c r="M257" s="134"/>
      <c r="N257" s="129"/>
      <c r="O257" s="129"/>
      <c r="Q257" s="768" t="s">
        <v>206</v>
      </c>
      <c r="R257" s="768"/>
      <c r="S257" s="768"/>
      <c r="T257" s="768"/>
      <c r="U257" s="768"/>
      <c r="V257" s="768"/>
    </row>
    <row r="258" spans="1:22" x14ac:dyDescent="0.2">
      <c r="A258" s="767"/>
      <c r="B258" s="767"/>
      <c r="C258" s="767"/>
      <c r="D258" s="767"/>
      <c r="E258" s="767"/>
      <c r="F258" s="767"/>
      <c r="G258" s="129"/>
      <c r="H258" s="261"/>
      <c r="I258" s="36"/>
      <c r="J258" s="510"/>
      <c r="K258" s="510"/>
      <c r="L258" s="129"/>
      <c r="M258" s="134"/>
      <c r="N258" s="129"/>
      <c r="O258" s="129"/>
      <c r="Q258" s="768"/>
      <c r="R258" s="768"/>
      <c r="S258" s="768"/>
      <c r="T258" s="768"/>
      <c r="U258" s="768"/>
      <c r="V258" s="768"/>
    </row>
    <row r="259" spans="1:22" x14ac:dyDescent="0.2">
      <c r="A259" s="767"/>
      <c r="B259" s="767"/>
      <c r="C259" s="767"/>
      <c r="D259" s="767"/>
      <c r="E259" s="767"/>
      <c r="F259" s="767"/>
      <c r="G259" s="129"/>
      <c r="H259" s="261"/>
      <c r="I259" s="261"/>
      <c r="J259" s="129"/>
      <c r="K259" s="129"/>
      <c r="L259" s="129"/>
      <c r="M259" s="134"/>
      <c r="N259" s="295"/>
      <c r="O259" s="296"/>
      <c r="Q259" s="768"/>
      <c r="R259" s="768"/>
      <c r="S259" s="768"/>
      <c r="T259" s="768"/>
      <c r="U259" s="768"/>
      <c r="V259" s="768"/>
    </row>
    <row r="260" spans="1:22" x14ac:dyDescent="0.2">
      <c r="A260" s="767"/>
      <c r="B260" s="767"/>
      <c r="C260" s="767"/>
      <c r="D260" s="767"/>
      <c r="E260" s="767"/>
      <c r="F260" s="767"/>
      <c r="G260" s="129"/>
      <c r="H260" s="261"/>
      <c r="J260" s="510"/>
      <c r="L260" s="129"/>
      <c r="M260" s="134"/>
      <c r="N260" s="295"/>
      <c r="O260" s="296"/>
      <c r="Q260" s="768"/>
      <c r="R260" s="768"/>
      <c r="S260" s="768"/>
      <c r="T260" s="768"/>
      <c r="U260" s="768"/>
      <c r="V260" s="768"/>
    </row>
    <row r="262" spans="1:22" x14ac:dyDescent="0.2">
      <c r="C262" s="29"/>
      <c r="D262" s="29"/>
      <c r="E262" s="29"/>
      <c r="F262" s="29"/>
      <c r="G262" s="29"/>
      <c r="H262" s="29"/>
      <c r="I262" s="29"/>
      <c r="J262" s="29"/>
      <c r="K262" s="29"/>
      <c r="L262" s="29"/>
      <c r="M262" s="29"/>
      <c r="N262" s="29"/>
      <c r="O262" s="29"/>
      <c r="P262" s="29"/>
      <c r="Q262" s="29"/>
      <c r="R262" s="29"/>
      <c r="S262" s="29"/>
      <c r="T262" s="29"/>
    </row>
  </sheetData>
  <mergeCells count="78">
    <mergeCell ref="V248:V251"/>
    <mergeCell ref="V128:V139"/>
    <mergeCell ref="V188:V199"/>
    <mergeCell ref="U252:V255"/>
    <mergeCell ref="T252:T254"/>
    <mergeCell ref="V164:V175"/>
    <mergeCell ref="V200:V211"/>
    <mergeCell ref="V176:V187"/>
    <mergeCell ref="V236:V247"/>
    <mergeCell ref="V212:V223"/>
    <mergeCell ref="V224:V235"/>
    <mergeCell ref="A176:A187"/>
    <mergeCell ref="A188:A199"/>
    <mergeCell ref="A140:A151"/>
    <mergeCell ref="C253:E253"/>
    <mergeCell ref="A116:A127"/>
    <mergeCell ref="A248:A251"/>
    <mergeCell ref="A200:A211"/>
    <mergeCell ref="A224:A235"/>
    <mergeCell ref="A236:A247"/>
    <mergeCell ref="A212:A223"/>
    <mergeCell ref="I253:L253"/>
    <mergeCell ref="Q253:Q254"/>
    <mergeCell ref="C252:O252"/>
    <mergeCell ref="P252:S252"/>
    <mergeCell ref="R253:R254"/>
    <mergeCell ref="V116:V127"/>
    <mergeCell ref="A8:A19"/>
    <mergeCell ref="A257:F260"/>
    <mergeCell ref="Q257:V260"/>
    <mergeCell ref="V152:V163"/>
    <mergeCell ref="A128:A139"/>
    <mergeCell ref="A152:A163"/>
    <mergeCell ref="F253:H253"/>
    <mergeCell ref="S253:S254"/>
    <mergeCell ref="N253:N254"/>
    <mergeCell ref="A164:A175"/>
    <mergeCell ref="T256:V256"/>
    <mergeCell ref="P253:P254"/>
    <mergeCell ref="V140:V151"/>
    <mergeCell ref="M253:M254"/>
    <mergeCell ref="O253:O254"/>
    <mergeCell ref="S5:S6"/>
    <mergeCell ref="V20:V31"/>
    <mergeCell ref="R5:R6"/>
    <mergeCell ref="U4:V6"/>
    <mergeCell ref="V8:V19"/>
    <mergeCell ref="A20:A31"/>
    <mergeCell ref="A44:A55"/>
    <mergeCell ref="A32:A43"/>
    <mergeCell ref="A56:A67"/>
    <mergeCell ref="A80:A91"/>
    <mergeCell ref="A68:A79"/>
    <mergeCell ref="A92:A103"/>
    <mergeCell ref="V32:V43"/>
    <mergeCell ref="V44:V55"/>
    <mergeCell ref="V104:V115"/>
    <mergeCell ref="V56:V67"/>
    <mergeCell ref="V68:V79"/>
    <mergeCell ref="V80:V91"/>
    <mergeCell ref="V92:V103"/>
    <mergeCell ref="A104:A115"/>
    <mergeCell ref="A2:G2"/>
    <mergeCell ref="T4:T6"/>
    <mergeCell ref="Q5:Q6"/>
    <mergeCell ref="O5:O6"/>
    <mergeCell ref="I5:L5"/>
    <mergeCell ref="A3:G3"/>
    <mergeCell ref="F5:H5"/>
    <mergeCell ref="K2:V2"/>
    <mergeCell ref="C4:O4"/>
    <mergeCell ref="P4:S4"/>
    <mergeCell ref="K3:V3"/>
    <mergeCell ref="C5:E5"/>
    <mergeCell ref="N5:N6"/>
    <mergeCell ref="M5:M6"/>
    <mergeCell ref="P5:P6"/>
    <mergeCell ref="A4:B6"/>
  </mergeCells>
  <phoneticPr fontId="0" type="noConversion"/>
  <pageMargins left="0.7" right="0.7" top="0.75" bottom="0.75" header="0.3" footer="0.3"/>
  <pageSetup scale="55" orientation="landscape" horizontalDpi="4294967294" verticalDpi="4294967294" r:id="rId1"/>
  <ignoredErrors>
    <ignoredError sqref="H94:H95" formulaRange="1"/>
    <ignoredError sqref="H24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2:W36"/>
  <sheetViews>
    <sheetView topLeftCell="A4" zoomScale="110" zoomScaleNormal="110" workbookViewId="0">
      <selection activeCell="G36" sqref="G36"/>
    </sheetView>
  </sheetViews>
  <sheetFormatPr defaultColWidth="9.140625" defaultRowHeight="12.75" x14ac:dyDescent="0.2"/>
  <cols>
    <col min="1" max="1" width="6.28515625" style="16" customWidth="1"/>
    <col min="2" max="13" width="9.5703125" style="16" customWidth="1"/>
    <col min="14" max="14" width="9.85546875" style="16" bestFit="1" customWidth="1"/>
    <col min="15" max="16384" width="9.140625" style="16"/>
  </cols>
  <sheetData>
    <row r="2" spans="1:19" s="13" customFormat="1" ht="15.75" x14ac:dyDescent="0.25">
      <c r="A2" s="811" t="s">
        <v>264</v>
      </c>
      <c r="B2" s="811"/>
      <c r="C2" s="811"/>
      <c r="D2" s="811"/>
      <c r="E2" s="811"/>
      <c r="F2" s="108"/>
      <c r="G2" s="108"/>
      <c r="H2" s="108"/>
      <c r="I2" s="812" t="s">
        <v>265</v>
      </c>
      <c r="J2" s="812"/>
      <c r="K2" s="812"/>
      <c r="L2" s="812"/>
      <c r="M2" s="812"/>
      <c r="N2" s="6"/>
      <c r="O2" s="6"/>
      <c r="P2" s="6"/>
      <c r="Q2" s="6"/>
    </row>
    <row r="3" spans="1:19" s="13" customFormat="1" ht="15.75" x14ac:dyDescent="0.25">
      <c r="A3" s="811"/>
      <c r="B3" s="811"/>
      <c r="C3" s="811"/>
      <c r="D3" s="811"/>
      <c r="E3" s="811"/>
      <c r="F3" s="108"/>
      <c r="G3" s="108"/>
      <c r="H3" s="108"/>
      <c r="I3" s="812"/>
      <c r="J3" s="812"/>
      <c r="K3" s="812"/>
      <c r="L3" s="812"/>
      <c r="M3" s="812"/>
      <c r="N3" s="6"/>
      <c r="O3" s="6"/>
      <c r="P3" s="6"/>
      <c r="Q3" s="6"/>
    </row>
    <row r="4" spans="1:19" s="13" customFormat="1" ht="15.75" x14ac:dyDescent="0.25">
      <c r="A4" s="215" t="s">
        <v>0</v>
      </c>
      <c r="B4" s="216"/>
      <c r="C4" s="216"/>
      <c r="D4" s="216"/>
      <c r="E4" s="216"/>
      <c r="F4" s="216"/>
      <c r="G4" s="216"/>
      <c r="H4" s="216"/>
      <c r="I4" s="109"/>
      <c r="J4" s="109"/>
      <c r="K4" s="216"/>
      <c r="L4" s="216"/>
      <c r="M4" s="203" t="s">
        <v>168</v>
      </c>
      <c r="N4" s="6"/>
      <c r="O4" s="6"/>
      <c r="P4" s="6"/>
      <c r="Q4" s="6"/>
    </row>
    <row r="5" spans="1:19" x14ac:dyDescent="0.2">
      <c r="A5" s="189"/>
      <c r="B5" s="190" t="s">
        <v>2</v>
      </c>
      <c r="C5" s="190" t="s">
        <v>3</v>
      </c>
      <c r="D5" s="190" t="s">
        <v>4</v>
      </c>
      <c r="E5" s="190" t="s">
        <v>5</v>
      </c>
      <c r="F5" s="190" t="s">
        <v>6</v>
      </c>
      <c r="G5" s="190" t="s">
        <v>7</v>
      </c>
      <c r="H5" s="190" t="s">
        <v>8</v>
      </c>
      <c r="I5" s="190" t="s">
        <v>9</v>
      </c>
      <c r="J5" s="190" t="s">
        <v>10</v>
      </c>
      <c r="K5" s="190" t="s">
        <v>11</v>
      </c>
      <c r="L5" s="190" t="s">
        <v>12</v>
      </c>
      <c r="M5" s="191" t="s">
        <v>13</v>
      </c>
    </row>
    <row r="6" spans="1:19" x14ac:dyDescent="0.2">
      <c r="A6" s="144">
        <v>2003</v>
      </c>
      <c r="B6" s="449">
        <v>205739</v>
      </c>
      <c r="C6" s="449">
        <v>195995</v>
      </c>
      <c r="D6" s="449">
        <v>192171</v>
      </c>
      <c r="E6" s="449">
        <v>173885</v>
      </c>
      <c r="F6" s="449">
        <v>175723</v>
      </c>
      <c r="G6" s="449">
        <v>186531</v>
      </c>
      <c r="H6" s="449">
        <v>208849</v>
      </c>
      <c r="I6" s="449">
        <v>222152</v>
      </c>
      <c r="J6" s="449">
        <v>223829</v>
      </c>
      <c r="K6" s="449">
        <v>209927</v>
      </c>
      <c r="L6" s="449">
        <v>216245</v>
      </c>
      <c r="M6" s="450">
        <v>211008</v>
      </c>
    </row>
    <row r="7" spans="1:19" x14ac:dyDescent="0.2">
      <c r="A7" s="144">
        <v>2004</v>
      </c>
      <c r="B7" s="449">
        <v>214683</v>
      </c>
      <c r="C7" s="449">
        <v>210886</v>
      </c>
      <c r="D7" s="449">
        <v>216651</v>
      </c>
      <c r="E7" s="449">
        <v>221660</v>
      </c>
      <c r="F7" s="449">
        <v>229106</v>
      </c>
      <c r="G7" s="449">
        <v>226481</v>
      </c>
      <c r="H7" s="449">
        <v>244331</v>
      </c>
      <c r="I7" s="449">
        <v>269834</v>
      </c>
      <c r="J7" s="449">
        <v>255435</v>
      </c>
      <c r="K7" s="449">
        <v>268274</v>
      </c>
      <c r="L7" s="449">
        <v>256992</v>
      </c>
      <c r="M7" s="451">
        <v>273194</v>
      </c>
    </row>
    <row r="8" spans="1:19" x14ac:dyDescent="0.2">
      <c r="A8" s="144">
        <v>2005</v>
      </c>
      <c r="B8" s="449">
        <v>265109</v>
      </c>
      <c r="C8" s="449">
        <v>273168</v>
      </c>
      <c r="D8" s="449">
        <v>299068</v>
      </c>
      <c r="E8" s="449">
        <v>299803</v>
      </c>
      <c r="F8" s="449">
        <v>336463</v>
      </c>
      <c r="G8" s="449">
        <v>351441</v>
      </c>
      <c r="H8" s="449">
        <v>360053</v>
      </c>
      <c r="I8" s="449">
        <v>383976</v>
      </c>
      <c r="J8" s="449">
        <v>406042</v>
      </c>
      <c r="K8" s="449">
        <v>414665</v>
      </c>
      <c r="L8" s="449">
        <v>464030</v>
      </c>
      <c r="M8" s="451">
        <v>487917</v>
      </c>
    </row>
    <row r="9" spans="1:19" x14ac:dyDescent="0.2">
      <c r="A9" s="144">
        <v>2006</v>
      </c>
      <c r="B9" s="449">
        <v>491417</v>
      </c>
      <c r="C9" s="449">
        <v>506116</v>
      </c>
      <c r="D9" s="449">
        <v>513937</v>
      </c>
      <c r="E9" s="449">
        <v>544709</v>
      </c>
      <c r="F9" s="449">
        <v>586082</v>
      </c>
      <c r="G9" s="452">
        <v>635574</v>
      </c>
      <c r="H9" s="452">
        <v>703210</v>
      </c>
      <c r="I9" s="449">
        <v>774216</v>
      </c>
      <c r="J9" s="449">
        <v>809373</v>
      </c>
      <c r="K9" s="449">
        <v>854959</v>
      </c>
      <c r="L9" s="449">
        <v>928676</v>
      </c>
      <c r="M9" s="451">
        <v>1075769</v>
      </c>
      <c r="N9" s="49"/>
      <c r="O9" s="23"/>
    </row>
    <row r="10" spans="1:19" s="17" customFormat="1" x14ac:dyDescent="0.2">
      <c r="A10" s="144">
        <v>2007</v>
      </c>
      <c r="B10" s="449">
        <v>1109633</v>
      </c>
      <c r="C10" s="449">
        <v>1202293</v>
      </c>
      <c r="D10" s="449">
        <v>1299663</v>
      </c>
      <c r="E10" s="449">
        <v>1375536</v>
      </c>
      <c r="F10" s="449">
        <v>1492074</v>
      </c>
      <c r="G10" s="452">
        <v>1581456</v>
      </c>
      <c r="H10" s="452">
        <v>1701792</v>
      </c>
      <c r="I10" s="449">
        <v>1828593</v>
      </c>
      <c r="J10" s="449">
        <v>1819661</v>
      </c>
      <c r="K10" s="449">
        <v>1917304</v>
      </c>
      <c r="L10" s="449">
        <v>1940144</v>
      </c>
      <c r="M10" s="451">
        <v>2091075</v>
      </c>
      <c r="N10" s="49"/>
    </row>
    <row r="11" spans="1:19" s="17" customFormat="1" x14ac:dyDescent="0.2">
      <c r="A11" s="144">
        <v>2008</v>
      </c>
      <c r="B11" s="449">
        <v>2045803</v>
      </c>
      <c r="C11" s="449">
        <v>2138917</v>
      </c>
      <c r="D11" s="449">
        <v>2140106</v>
      </c>
      <c r="E11" s="449">
        <v>2200181</v>
      </c>
      <c r="F11" s="449">
        <v>2229671</v>
      </c>
      <c r="G11" s="452">
        <v>2275228</v>
      </c>
      <c r="H11" s="452">
        <v>2280706</v>
      </c>
      <c r="I11" s="449">
        <v>2346064</v>
      </c>
      <c r="J11" s="449">
        <v>2325973</v>
      </c>
      <c r="K11" s="449">
        <v>2168167</v>
      </c>
      <c r="L11" s="449">
        <v>2068635</v>
      </c>
      <c r="M11" s="451">
        <v>1990590</v>
      </c>
      <c r="N11" s="49"/>
    </row>
    <row r="12" spans="1:19" s="17" customFormat="1" x14ac:dyDescent="0.2">
      <c r="A12" s="144">
        <v>2009</v>
      </c>
      <c r="B12" s="449">
        <v>1881020.958875</v>
      </c>
      <c r="C12" s="449">
        <v>1772852.3724650003</v>
      </c>
      <c r="D12" s="449">
        <v>1761199.3675199999</v>
      </c>
      <c r="E12" s="452">
        <v>1722795.3050800001</v>
      </c>
      <c r="F12" s="449">
        <v>1759859.0682150002</v>
      </c>
      <c r="G12" s="452">
        <v>1757090.4560049998</v>
      </c>
      <c r="H12" s="452">
        <v>1732754.8207100001</v>
      </c>
      <c r="I12" s="449">
        <v>1730393.2700499999</v>
      </c>
      <c r="J12" s="449">
        <v>1900228.9861150002</v>
      </c>
      <c r="K12" s="449">
        <v>1837759.0889049999</v>
      </c>
      <c r="L12" s="449">
        <v>1869609.123135</v>
      </c>
      <c r="M12" s="451">
        <v>1824686.6018200004</v>
      </c>
      <c r="N12" s="49"/>
    </row>
    <row r="13" spans="1:19" s="17" customFormat="1" x14ac:dyDescent="0.2">
      <c r="A13" s="144">
        <v>2010</v>
      </c>
      <c r="B13" s="449">
        <v>1778984.6594300002</v>
      </c>
      <c r="C13" s="449">
        <v>1767931.1663949999</v>
      </c>
      <c r="D13" s="449">
        <v>1767816.4637049998</v>
      </c>
      <c r="E13" s="452">
        <v>1749461.8044100001</v>
      </c>
      <c r="F13" s="449">
        <v>1807391.6648149998</v>
      </c>
      <c r="G13" s="452">
        <v>1808310.3874200003</v>
      </c>
      <c r="H13" s="452">
        <v>1810193.0771800003</v>
      </c>
      <c r="I13" s="449">
        <v>1867663.1320400001</v>
      </c>
      <c r="J13" s="449">
        <v>1782858.3808249999</v>
      </c>
      <c r="K13" s="449">
        <v>1786236.7763150001</v>
      </c>
      <c r="L13" s="449">
        <v>1790355.5690449998</v>
      </c>
      <c r="M13" s="451">
        <v>1789851.9653699999</v>
      </c>
      <c r="N13" s="49"/>
    </row>
    <row r="14" spans="1:19" s="17" customFormat="1" x14ac:dyDescent="0.2">
      <c r="A14" s="144">
        <v>2011</v>
      </c>
      <c r="B14" s="449">
        <v>1808826.0090399999</v>
      </c>
      <c r="C14" s="449">
        <v>1818006.10207</v>
      </c>
      <c r="D14" s="449">
        <v>1783576.186455</v>
      </c>
      <c r="E14" s="449">
        <v>1796768.5043449998</v>
      </c>
      <c r="F14" s="449">
        <v>1793564.1359361</v>
      </c>
      <c r="G14" s="452">
        <v>1837344.0188699998</v>
      </c>
      <c r="H14" s="452">
        <v>1839152.8319250001</v>
      </c>
      <c r="I14" s="449">
        <v>1889811.2120249998</v>
      </c>
      <c r="J14" s="449">
        <v>1877849.170225</v>
      </c>
      <c r="K14" s="449">
        <v>1868047.7324900001</v>
      </c>
      <c r="L14" s="449">
        <v>1831127.8080749996</v>
      </c>
      <c r="M14" s="451">
        <v>1817059.3007750001</v>
      </c>
      <c r="N14" s="23"/>
      <c r="O14" s="23"/>
      <c r="P14" s="23"/>
      <c r="Q14" s="66"/>
      <c r="R14" s="66"/>
      <c r="S14" s="25"/>
    </row>
    <row r="15" spans="1:19" s="17" customFormat="1" x14ac:dyDescent="0.2">
      <c r="A15" s="144">
        <v>2012</v>
      </c>
      <c r="B15" s="449">
        <v>1784317.02522</v>
      </c>
      <c r="C15" s="449">
        <v>1796140.4898450002</v>
      </c>
      <c r="D15" s="449">
        <v>1792595.9859449998</v>
      </c>
      <c r="E15" s="449">
        <v>1809320.446525</v>
      </c>
      <c r="F15" s="449">
        <v>1818883.8270500002</v>
      </c>
      <c r="G15" s="449">
        <v>1843409.9582849999</v>
      </c>
      <c r="H15" s="452">
        <v>1916625.3034699999</v>
      </c>
      <c r="I15" s="449">
        <v>1954385.95573</v>
      </c>
      <c r="J15" s="449">
        <v>2001119.3418082001</v>
      </c>
      <c r="K15" s="449">
        <v>1965524.4044645</v>
      </c>
      <c r="L15" s="449">
        <v>1982936.7647408</v>
      </c>
      <c r="M15" s="451">
        <v>1980714.1782877999</v>
      </c>
      <c r="N15" s="49"/>
    </row>
    <row r="16" spans="1:19" s="17" customFormat="1" x14ac:dyDescent="0.2">
      <c r="A16" s="144">
        <v>2013</v>
      </c>
      <c r="B16" s="449">
        <v>1969829.090031361</v>
      </c>
      <c r="C16" s="449">
        <v>1990069.8350256281</v>
      </c>
      <c r="D16" s="449">
        <v>1999290.4219645413</v>
      </c>
      <c r="E16" s="449">
        <v>1951482.7638466393</v>
      </c>
      <c r="F16" s="449">
        <v>1974426.1302784795</v>
      </c>
      <c r="G16" s="449">
        <v>2009651.816252477</v>
      </c>
      <c r="H16" s="447">
        <v>2075042.4467141011</v>
      </c>
      <c r="I16" s="449">
        <v>2144343.0053641405</v>
      </c>
      <c r="J16" s="449">
        <v>2172951.612905249</v>
      </c>
      <c r="K16" s="449">
        <v>2104280.735489618</v>
      </c>
      <c r="L16" s="449">
        <v>2084939.4863976724</v>
      </c>
      <c r="M16" s="451">
        <v>2097699.3258141596</v>
      </c>
      <c r="N16" s="49"/>
    </row>
    <row r="17" spans="1:23" s="17" customFormat="1" x14ac:dyDescent="0.2">
      <c r="A17" s="144">
        <v>2014</v>
      </c>
      <c r="B17" s="449">
        <v>2096721.2181715502</v>
      </c>
      <c r="C17" s="449">
        <v>2101683.2375148153</v>
      </c>
      <c r="D17" s="449">
        <v>2104272.3756215279</v>
      </c>
      <c r="E17" s="449">
        <v>2094841.8459253174</v>
      </c>
      <c r="F17" s="449">
        <v>2114305.982260657</v>
      </c>
      <c r="G17" s="449">
        <v>2146449.7226181938</v>
      </c>
      <c r="H17" s="449">
        <v>2188179.3102359595</v>
      </c>
      <c r="I17" s="449">
        <v>2254452.5741140675</v>
      </c>
      <c r="J17" s="449">
        <v>2268027.0204403866</v>
      </c>
      <c r="K17" s="449">
        <v>2251517.7937938627</v>
      </c>
      <c r="L17" s="449">
        <v>2274853.3820364554</v>
      </c>
      <c r="M17" s="451">
        <v>2308148.3913369076</v>
      </c>
      <c r="N17" s="49"/>
    </row>
    <row r="18" spans="1:23" s="17" customFormat="1" x14ac:dyDescent="0.2">
      <c r="A18" s="145">
        <v>2015</v>
      </c>
      <c r="B18" s="449">
        <v>2311335.4440112961</v>
      </c>
      <c r="C18" s="449">
        <v>2295357.6172894305</v>
      </c>
      <c r="D18" s="449">
        <v>2314639.3884189487</v>
      </c>
      <c r="E18" s="449">
        <v>2337500.7791214655</v>
      </c>
      <c r="F18" s="449">
        <v>2376583.2110578278</v>
      </c>
      <c r="G18" s="449">
        <v>2403110.0708925533</v>
      </c>
      <c r="H18" s="449">
        <v>2477765.9405008503</v>
      </c>
      <c r="I18" s="449">
        <v>2599184.1185500431</v>
      </c>
      <c r="J18" s="449">
        <v>2623877.5248670024</v>
      </c>
      <c r="K18" s="447">
        <v>2658265.4690277865</v>
      </c>
      <c r="L18" s="449">
        <v>2658852.7924554124</v>
      </c>
      <c r="M18" s="451">
        <v>2624978.2762187794</v>
      </c>
      <c r="N18" s="49"/>
    </row>
    <row r="19" spans="1:23" ht="12.75" customHeight="1" x14ac:dyDescent="0.2">
      <c r="A19" s="145">
        <v>2016</v>
      </c>
      <c r="B19" s="449">
        <v>2607505.1925600003</v>
      </c>
      <c r="C19" s="449">
        <v>2615715.8869500002</v>
      </c>
      <c r="D19" s="449">
        <v>2610437.0588599998</v>
      </c>
      <c r="E19" s="449">
        <v>2609635.6324800001</v>
      </c>
      <c r="F19" s="449">
        <v>2623326.7439900003</v>
      </c>
      <c r="G19" s="449">
        <v>2626009.3750999998</v>
      </c>
      <c r="H19" s="449">
        <v>2741881.0572600001</v>
      </c>
      <c r="I19" s="449">
        <v>2802391.3354799999</v>
      </c>
      <c r="J19" s="449">
        <v>2854133.4622499999</v>
      </c>
      <c r="K19" s="447">
        <v>2841954.0672900002</v>
      </c>
      <c r="L19" s="449">
        <v>2852215.8717399999</v>
      </c>
      <c r="M19" s="451">
        <v>2871679.3578699999</v>
      </c>
      <c r="O19" s="17"/>
    </row>
    <row r="20" spans="1:23" ht="12.75" customHeight="1" x14ac:dyDescent="0.2">
      <c r="A20" s="145">
        <v>2017</v>
      </c>
      <c r="B20" s="449">
        <v>2851450.5717999996</v>
      </c>
      <c r="C20" s="449">
        <v>2837191.47279</v>
      </c>
      <c r="D20" s="449">
        <v>2857419.1714399997</v>
      </c>
      <c r="E20" s="449">
        <v>2865449.8490400002</v>
      </c>
      <c r="F20" s="449">
        <v>2909228.8376100003</v>
      </c>
      <c r="G20" s="449">
        <v>2912267.9654899994</v>
      </c>
      <c r="H20" s="449">
        <v>3025531.6533499998</v>
      </c>
      <c r="I20" s="449">
        <v>3107331.9355100002</v>
      </c>
      <c r="J20" s="449">
        <v>3137410.1646499997</v>
      </c>
      <c r="K20" s="447">
        <v>3188658.2086500004</v>
      </c>
      <c r="L20" s="449">
        <v>3188552.9727999996</v>
      </c>
      <c r="M20" s="451">
        <v>3267151.3337599998</v>
      </c>
      <c r="O20" s="17"/>
    </row>
    <row r="21" spans="1:23" ht="12.75" customHeight="1" x14ac:dyDescent="0.2">
      <c r="A21" s="145">
        <v>2018</v>
      </c>
      <c r="B21" s="449">
        <v>3235452</v>
      </c>
      <c r="C21" s="449">
        <v>3235804</v>
      </c>
      <c r="D21" s="449">
        <v>3238942</v>
      </c>
      <c r="E21" s="449">
        <v>3291906</v>
      </c>
      <c r="F21" s="449">
        <v>3362726</v>
      </c>
      <c r="G21" s="449">
        <v>3350348</v>
      </c>
      <c r="H21" s="449">
        <v>3415269</v>
      </c>
      <c r="I21" s="449">
        <v>3531831</v>
      </c>
      <c r="J21" s="449">
        <v>3459267</v>
      </c>
      <c r="K21" s="447">
        <v>3459041</v>
      </c>
      <c r="L21" s="449">
        <v>3452165</v>
      </c>
      <c r="M21" s="451">
        <v>3459222</v>
      </c>
      <c r="O21" s="17"/>
    </row>
    <row r="22" spans="1:23" ht="12.75" customHeight="1" x14ac:dyDescent="0.2">
      <c r="A22" s="144">
        <v>2019</v>
      </c>
      <c r="B22" s="449">
        <v>3416862</v>
      </c>
      <c r="C22" s="449">
        <v>3482919</v>
      </c>
      <c r="D22" s="449">
        <v>3433554</v>
      </c>
      <c r="E22" s="449">
        <v>3323774</v>
      </c>
      <c r="F22" s="449">
        <v>3303643</v>
      </c>
      <c r="G22" s="449">
        <v>3260740</v>
      </c>
      <c r="H22" s="449">
        <v>3419100</v>
      </c>
      <c r="I22" s="449">
        <v>3534969</v>
      </c>
      <c r="J22" s="449">
        <v>3514841</v>
      </c>
      <c r="K22" s="447">
        <v>3488757</v>
      </c>
      <c r="L22" s="449">
        <v>3550837</v>
      </c>
      <c r="M22" s="451">
        <v>3475778</v>
      </c>
      <c r="O22" s="17"/>
      <c r="V22" s="268"/>
      <c r="W22" s="268"/>
    </row>
    <row r="23" spans="1:23" ht="12.75" customHeight="1" x14ac:dyDescent="0.2">
      <c r="A23" s="144">
        <v>2020</v>
      </c>
      <c r="B23" s="449">
        <v>3452442</v>
      </c>
      <c r="C23" s="449">
        <v>3451105</v>
      </c>
      <c r="D23" s="449">
        <v>3363465</v>
      </c>
      <c r="E23" s="449">
        <v>3312451</v>
      </c>
      <c r="F23" s="449">
        <v>3299154</v>
      </c>
      <c r="G23" s="449">
        <v>3300945</v>
      </c>
      <c r="H23" s="449">
        <v>3301191</v>
      </c>
      <c r="I23" s="449">
        <v>3313502</v>
      </c>
      <c r="J23" s="449">
        <v>3302006</v>
      </c>
      <c r="K23" s="449">
        <v>3303564</v>
      </c>
      <c r="L23" s="449">
        <v>3364706</v>
      </c>
      <c r="M23" s="451">
        <v>3372852</v>
      </c>
      <c r="O23" s="17"/>
    </row>
    <row r="24" spans="1:23" ht="12.75" customHeight="1" x14ac:dyDescent="0.2">
      <c r="A24" s="144">
        <v>2021</v>
      </c>
      <c r="B24" s="449">
        <v>3376483</v>
      </c>
      <c r="C24" s="449">
        <v>3416301</v>
      </c>
      <c r="D24" s="437">
        <v>3457456</v>
      </c>
      <c r="E24" s="449">
        <v>3484993</v>
      </c>
      <c r="F24" s="449">
        <v>3595210</v>
      </c>
      <c r="G24" s="449">
        <v>3676401</v>
      </c>
      <c r="H24" s="449">
        <v>3829856</v>
      </c>
      <c r="I24" s="449">
        <v>3989272</v>
      </c>
      <c r="J24" s="449">
        <v>3991307</v>
      </c>
      <c r="K24" s="449">
        <v>4060971</v>
      </c>
      <c r="L24" s="449">
        <v>4180911</v>
      </c>
      <c r="M24" s="451">
        <v>4201242</v>
      </c>
      <c r="O24" s="17"/>
    </row>
    <row r="25" spans="1:23" ht="12.75" customHeight="1" x14ac:dyDescent="0.2">
      <c r="A25" s="144">
        <v>2022</v>
      </c>
      <c r="B25" s="449">
        <v>4230526</v>
      </c>
      <c r="C25" s="449">
        <v>4292201</v>
      </c>
      <c r="D25" s="437">
        <v>4280596</v>
      </c>
      <c r="E25" s="449">
        <v>4377300</v>
      </c>
      <c r="F25" s="449">
        <v>4392297</v>
      </c>
      <c r="G25" s="449">
        <v>4463840</v>
      </c>
      <c r="H25" s="449">
        <v>4611405</v>
      </c>
      <c r="I25" s="449">
        <v>4844462</v>
      </c>
      <c r="J25" s="449">
        <v>4966354</v>
      </c>
      <c r="K25" s="449">
        <v>5003223</v>
      </c>
      <c r="L25" s="449">
        <v>5069738</v>
      </c>
      <c r="M25" s="451">
        <v>5224315</v>
      </c>
      <c r="O25" s="17"/>
    </row>
    <row r="26" spans="1:23" ht="12.75" customHeight="1" x14ac:dyDescent="0.2">
      <c r="A26" s="144">
        <v>2023</v>
      </c>
      <c r="B26" s="449">
        <v>5204520</v>
      </c>
      <c r="C26" s="449">
        <v>5231442</v>
      </c>
      <c r="D26" s="437">
        <v>5189514</v>
      </c>
      <c r="E26" s="449">
        <v>5212657</v>
      </c>
      <c r="F26" s="449">
        <v>5195900</v>
      </c>
      <c r="G26" s="449">
        <v>5270462</v>
      </c>
      <c r="H26" s="449">
        <v>5399519</v>
      </c>
      <c r="I26" s="449">
        <v>5504644</v>
      </c>
      <c r="J26" s="449">
        <v>5524760</v>
      </c>
      <c r="K26" s="449">
        <v>5536123</v>
      </c>
      <c r="L26" s="449">
        <v>5445532</v>
      </c>
      <c r="M26" s="451">
        <v>5473183</v>
      </c>
      <c r="O26" s="17"/>
    </row>
    <row r="27" spans="1:23" ht="12.75" customHeight="1" x14ac:dyDescent="0.2">
      <c r="A27" s="144">
        <v>2024</v>
      </c>
      <c r="B27" s="449">
        <v>5394226</v>
      </c>
      <c r="C27" s="449">
        <v>5398210</v>
      </c>
      <c r="D27" s="437">
        <v>5333294</v>
      </c>
      <c r="E27" s="449">
        <v>5334694</v>
      </c>
      <c r="F27" s="449">
        <v>5339864</v>
      </c>
      <c r="G27" s="449">
        <v>5383359</v>
      </c>
      <c r="H27" s="449">
        <v>5549818</v>
      </c>
      <c r="I27" s="449">
        <v>5673041</v>
      </c>
      <c r="J27" s="449">
        <f>+'Bilans stanja (BS) ost.dep.inst'!K230</f>
        <v>5665395</v>
      </c>
      <c r="K27" s="449">
        <f>+'Bilans stanja (BS) ost.dep.inst'!K231</f>
        <v>5683448</v>
      </c>
      <c r="L27" s="449">
        <v>5749565</v>
      </c>
      <c r="M27" s="451">
        <v>5838843</v>
      </c>
      <c r="O27" s="17"/>
    </row>
    <row r="28" spans="1:23" ht="12.75" customHeight="1" x14ac:dyDescent="0.2">
      <c r="A28" s="145">
        <v>2025</v>
      </c>
      <c r="B28" s="449">
        <v>5714245</v>
      </c>
      <c r="C28" s="449">
        <v>5732558</v>
      </c>
      <c r="D28" s="449">
        <f>+'Bilans stanja (BS) ost.dep.inst'!K236</f>
        <v>5630743</v>
      </c>
      <c r="E28" s="449">
        <v>5657160</v>
      </c>
      <c r="F28" s="449">
        <v>5644236</v>
      </c>
      <c r="G28" s="449">
        <v>5712381</v>
      </c>
      <c r="H28" s="449">
        <v>5890959</v>
      </c>
      <c r="I28" s="449">
        <v>6103852</v>
      </c>
      <c r="J28" s="449">
        <v>6099665</v>
      </c>
      <c r="K28" s="449">
        <v>6076655</v>
      </c>
      <c r="L28" s="449">
        <v>6028764</v>
      </c>
      <c r="M28" s="451">
        <v>6072397</v>
      </c>
      <c r="O28" s="17"/>
    </row>
    <row r="29" spans="1:23" ht="12.75" customHeight="1" x14ac:dyDescent="0.2">
      <c r="A29" s="145">
        <v>2026</v>
      </c>
      <c r="B29" s="449">
        <v>5965176</v>
      </c>
      <c r="C29" s="449">
        <v>6035031</v>
      </c>
      <c r="D29" s="449">
        <v>5922998</v>
      </c>
      <c r="E29" s="449">
        <v>5865392</v>
      </c>
      <c r="F29" s="449"/>
      <c r="G29" s="449"/>
      <c r="H29" s="449"/>
      <c r="I29" s="449"/>
      <c r="J29" s="449"/>
      <c r="K29" s="449"/>
      <c r="L29" s="449"/>
      <c r="M29" s="451"/>
      <c r="O29" s="17"/>
    </row>
    <row r="30" spans="1:23" x14ac:dyDescent="0.2">
      <c r="A30" s="5" t="s">
        <v>151</v>
      </c>
      <c r="B30" s="5"/>
      <c r="C30" s="17"/>
      <c r="J30" s="17"/>
      <c r="K30" s="783" t="s">
        <v>152</v>
      </c>
      <c r="L30" s="783"/>
      <c r="M30" s="783"/>
      <c r="N30" s="17"/>
      <c r="O30" s="17"/>
    </row>
    <row r="31" spans="1:23" s="268" customFormat="1" x14ac:dyDescent="0.2">
      <c r="A31" s="809" t="s">
        <v>203</v>
      </c>
      <c r="B31" s="809"/>
      <c r="C31" s="809"/>
      <c r="D31" s="809"/>
      <c r="J31" s="810" t="s">
        <v>206</v>
      </c>
      <c r="K31" s="810"/>
      <c r="L31" s="810"/>
      <c r="M31" s="810"/>
    </row>
    <row r="32" spans="1:23" s="268" customFormat="1" x14ac:dyDescent="0.2">
      <c r="A32" s="809"/>
      <c r="B32" s="809"/>
      <c r="C32" s="809"/>
      <c r="D32" s="809"/>
      <c r="J32" s="810"/>
      <c r="K32" s="810"/>
      <c r="L32" s="810"/>
      <c r="M32" s="810"/>
    </row>
    <row r="33" spans="1:13" s="268" customFormat="1" x14ac:dyDescent="0.2">
      <c r="A33" s="809"/>
      <c r="B33" s="809"/>
      <c r="C33" s="809"/>
      <c r="D33" s="809"/>
      <c r="J33" s="810"/>
      <c r="K33" s="810"/>
      <c r="L33" s="810"/>
      <c r="M33" s="810"/>
    </row>
    <row r="34" spans="1:13" s="268" customFormat="1" x14ac:dyDescent="0.2">
      <c r="A34" s="809"/>
      <c r="B34" s="809"/>
      <c r="C34" s="809"/>
      <c r="D34" s="809"/>
      <c r="J34" s="810"/>
      <c r="K34" s="810"/>
      <c r="L34" s="810"/>
      <c r="M34" s="810"/>
    </row>
    <row r="35" spans="1:13" s="268" customFormat="1" x14ac:dyDescent="0.2">
      <c r="A35" s="809"/>
      <c r="B35" s="809"/>
      <c r="C35" s="809"/>
      <c r="D35" s="809"/>
      <c r="J35" s="810"/>
      <c r="K35" s="810"/>
      <c r="L35" s="810"/>
      <c r="M35" s="810"/>
    </row>
    <row r="36" spans="1:13" s="268" customFormat="1" x14ac:dyDescent="0.2">
      <c r="A36" s="809"/>
      <c r="B36" s="809"/>
      <c r="C36" s="809"/>
      <c r="D36" s="809"/>
      <c r="G36" s="640"/>
      <c r="J36" s="810"/>
      <c r="K36" s="810"/>
      <c r="L36" s="810"/>
      <c r="M36" s="810"/>
    </row>
  </sheetData>
  <mergeCells count="5">
    <mergeCell ref="K30:M30"/>
    <mergeCell ref="A31:D36"/>
    <mergeCell ref="J31:M36"/>
    <mergeCell ref="A2:E3"/>
    <mergeCell ref="I2:M3"/>
  </mergeCells>
  <phoneticPr fontId="2" type="noConversion"/>
  <pageMargins left="0.35433070866141736" right="0.35433070866141736"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Z285"/>
  <sheetViews>
    <sheetView zoomScale="96" zoomScaleNormal="96" workbookViewId="0">
      <pane xSplit="2" ySplit="7" topLeftCell="C235" activePane="bottomRight" state="frozen"/>
      <selection pane="topRight" activeCell="C1" sqref="C1"/>
      <selection pane="bottomLeft" activeCell="A7" sqref="A7"/>
      <selection pane="bottomRight" activeCell="L261" sqref="L261"/>
    </sheetView>
  </sheetViews>
  <sheetFormatPr defaultColWidth="9.140625" defaultRowHeight="12.75" x14ac:dyDescent="0.2"/>
  <cols>
    <col min="1" max="1" width="6.42578125" style="9" customWidth="1"/>
    <col min="2" max="2" width="10.28515625" style="9" customWidth="1"/>
    <col min="3" max="3" width="11.140625" style="9" customWidth="1"/>
    <col min="4" max="4" width="12.42578125" style="9" customWidth="1"/>
    <col min="5" max="5" width="7.7109375" style="9" customWidth="1"/>
    <col min="6" max="6" width="9.85546875" style="9" customWidth="1"/>
    <col min="7" max="7" width="11.28515625" style="9" customWidth="1"/>
    <col min="8" max="8" width="11.42578125" style="10" customWidth="1"/>
    <col min="9" max="9" width="12.140625" style="107" customWidth="1"/>
    <col min="10" max="10" width="11.42578125" style="107" customWidth="1"/>
    <col min="11" max="11" width="11.85546875" style="9" customWidth="1"/>
    <col min="12" max="12" width="11.28515625" style="9" customWidth="1"/>
    <col min="13" max="13" width="10.85546875" style="168" bestFit="1" customWidth="1"/>
    <col min="14" max="19" width="13.140625" style="9" customWidth="1"/>
    <col min="20" max="20" width="14.5703125" style="9" customWidth="1"/>
    <col min="21" max="21" width="13.140625" style="9" customWidth="1"/>
    <col min="22" max="22" width="9.7109375" style="9" customWidth="1"/>
    <col min="23" max="23" width="12.85546875" style="9" customWidth="1"/>
    <col min="24" max="25" width="9.140625" style="9"/>
    <col min="26" max="26" width="10.42578125" style="9" customWidth="1"/>
    <col min="27" max="16384" width="9.140625" style="9"/>
  </cols>
  <sheetData>
    <row r="1" spans="1:23" x14ac:dyDescent="0.2">
      <c r="F1" s="143"/>
      <c r="G1" s="52"/>
    </row>
    <row r="2" spans="1:23" s="10" customFormat="1" ht="15" customHeight="1" x14ac:dyDescent="0.25">
      <c r="A2" s="716" t="s">
        <v>184</v>
      </c>
      <c r="B2" s="716"/>
      <c r="C2" s="716"/>
      <c r="D2" s="716"/>
      <c r="E2" s="716"/>
      <c r="F2" s="716"/>
      <c r="G2" s="716"/>
      <c r="H2" s="217"/>
      <c r="I2" s="217"/>
      <c r="J2" s="217"/>
      <c r="K2" s="108"/>
      <c r="L2" s="717" t="s">
        <v>185</v>
      </c>
      <c r="M2" s="717"/>
      <c r="N2" s="717"/>
      <c r="O2" s="717"/>
      <c r="P2" s="717"/>
      <c r="Q2" s="717"/>
      <c r="R2" s="717"/>
      <c r="S2" s="717"/>
      <c r="T2" s="717"/>
      <c r="U2" s="717"/>
      <c r="V2" s="717"/>
      <c r="W2" s="717"/>
    </row>
    <row r="3" spans="1:23" s="10" customFormat="1" ht="13.5" customHeight="1" x14ac:dyDescent="0.25">
      <c r="A3" s="716" t="s">
        <v>0</v>
      </c>
      <c r="B3" s="716"/>
      <c r="C3" s="716"/>
      <c r="D3" s="716"/>
      <c r="E3" s="716"/>
      <c r="F3" s="716"/>
      <c r="G3" s="716"/>
      <c r="H3" s="219"/>
      <c r="I3" s="219"/>
      <c r="J3" s="219"/>
      <c r="K3" s="218"/>
      <c r="L3" s="717" t="s">
        <v>168</v>
      </c>
      <c r="M3" s="717"/>
      <c r="N3" s="717"/>
      <c r="O3" s="717"/>
      <c r="P3" s="717"/>
      <c r="Q3" s="717"/>
      <c r="R3" s="717"/>
      <c r="S3" s="717"/>
      <c r="T3" s="717"/>
      <c r="U3" s="717"/>
      <c r="V3" s="717"/>
      <c r="W3" s="717"/>
    </row>
    <row r="4" spans="1:23" s="10" customFormat="1" ht="13.5" customHeight="1" x14ac:dyDescent="0.2">
      <c r="A4" s="792"/>
      <c r="B4" s="793"/>
      <c r="C4" s="789" t="s">
        <v>178</v>
      </c>
      <c r="D4" s="790"/>
      <c r="E4" s="790"/>
      <c r="F4" s="790"/>
      <c r="G4" s="790"/>
      <c r="H4" s="790"/>
      <c r="I4" s="790"/>
      <c r="J4" s="790"/>
      <c r="K4" s="790"/>
      <c r="L4" s="790"/>
      <c r="M4" s="790"/>
      <c r="N4" s="790"/>
      <c r="O4" s="791"/>
      <c r="P4" s="789" t="s">
        <v>189</v>
      </c>
      <c r="Q4" s="790"/>
      <c r="R4" s="790"/>
      <c r="S4" s="790"/>
      <c r="T4" s="791"/>
      <c r="U4" s="784" t="s">
        <v>18</v>
      </c>
      <c r="V4" s="819"/>
      <c r="W4" s="819"/>
    </row>
    <row r="5" spans="1:23" s="75" customFormat="1" ht="29.25" customHeight="1" x14ac:dyDescent="0.2">
      <c r="A5" s="794"/>
      <c r="B5" s="795"/>
      <c r="C5" s="734" t="s">
        <v>173</v>
      </c>
      <c r="D5" s="734"/>
      <c r="E5" s="734"/>
      <c r="F5" s="734" t="s">
        <v>172</v>
      </c>
      <c r="G5" s="734"/>
      <c r="H5" s="734"/>
      <c r="I5" s="734" t="s">
        <v>93</v>
      </c>
      <c r="J5" s="734"/>
      <c r="K5" s="734"/>
      <c r="L5" s="734"/>
      <c r="M5" s="734" t="s">
        <v>169</v>
      </c>
      <c r="N5" s="734" t="s">
        <v>140</v>
      </c>
      <c r="O5" s="787" t="s">
        <v>175</v>
      </c>
      <c r="P5" s="734" t="s">
        <v>173</v>
      </c>
      <c r="Q5" s="734" t="s">
        <v>172</v>
      </c>
      <c r="R5" s="734" t="s">
        <v>190</v>
      </c>
      <c r="S5" s="734" t="s">
        <v>140</v>
      </c>
      <c r="T5" s="787" t="s">
        <v>176</v>
      </c>
      <c r="U5" s="785"/>
      <c r="V5" s="819"/>
      <c r="W5" s="819"/>
    </row>
    <row r="6" spans="1:23" s="75" customFormat="1" ht="51" x14ac:dyDescent="0.2">
      <c r="A6" s="796"/>
      <c r="B6" s="797"/>
      <c r="C6" s="175" t="s">
        <v>162</v>
      </c>
      <c r="D6" s="175" t="s">
        <v>94</v>
      </c>
      <c r="E6" s="175" t="s">
        <v>18</v>
      </c>
      <c r="F6" s="175" t="s">
        <v>95</v>
      </c>
      <c r="G6" s="175" t="s">
        <v>96</v>
      </c>
      <c r="H6" s="279" t="s">
        <v>18</v>
      </c>
      <c r="I6" s="175" t="s">
        <v>97</v>
      </c>
      <c r="J6" s="175" t="s">
        <v>165</v>
      </c>
      <c r="K6" s="175" t="s">
        <v>163</v>
      </c>
      <c r="L6" s="175" t="s">
        <v>18</v>
      </c>
      <c r="M6" s="735"/>
      <c r="N6" s="735"/>
      <c r="O6" s="788"/>
      <c r="P6" s="735"/>
      <c r="Q6" s="735"/>
      <c r="R6" s="735"/>
      <c r="S6" s="735"/>
      <c r="T6" s="788"/>
      <c r="U6" s="786"/>
      <c r="V6" s="820"/>
      <c r="W6" s="820"/>
    </row>
    <row r="7" spans="1:23" s="16" customFormat="1" ht="40.5" customHeight="1" x14ac:dyDescent="0.2">
      <c r="A7" s="174" t="s">
        <v>130</v>
      </c>
      <c r="B7" s="147" t="s">
        <v>131</v>
      </c>
      <c r="C7" s="170">
        <v>1</v>
      </c>
      <c r="D7" s="170">
        <v>2</v>
      </c>
      <c r="E7" s="170" t="s">
        <v>1</v>
      </c>
      <c r="F7" s="170">
        <v>4</v>
      </c>
      <c r="G7" s="170">
        <v>5</v>
      </c>
      <c r="H7" s="170" t="s">
        <v>31</v>
      </c>
      <c r="I7" s="170">
        <v>7</v>
      </c>
      <c r="J7" s="170">
        <v>8</v>
      </c>
      <c r="K7" s="170">
        <v>9</v>
      </c>
      <c r="L7" s="170" t="s">
        <v>164</v>
      </c>
      <c r="M7" s="170">
        <v>11</v>
      </c>
      <c r="N7" s="171">
        <v>12</v>
      </c>
      <c r="O7" s="172" t="s">
        <v>170</v>
      </c>
      <c r="P7" s="171">
        <v>14</v>
      </c>
      <c r="Q7" s="171">
        <v>15</v>
      </c>
      <c r="R7" s="171">
        <v>16</v>
      </c>
      <c r="S7" s="171">
        <v>17</v>
      </c>
      <c r="T7" s="172" t="s">
        <v>195</v>
      </c>
      <c r="U7" s="172" t="s">
        <v>196</v>
      </c>
      <c r="V7" s="147" t="s">
        <v>132</v>
      </c>
      <c r="W7" s="180" t="s">
        <v>133</v>
      </c>
    </row>
    <row r="8" spans="1:23" s="16" customFormat="1" hidden="1" x14ac:dyDescent="0.2">
      <c r="A8" s="707">
        <v>2006</v>
      </c>
      <c r="B8" s="146" t="s">
        <v>34</v>
      </c>
      <c r="C8" s="24"/>
      <c r="D8" s="24"/>
      <c r="E8" s="24"/>
      <c r="F8" s="24"/>
      <c r="G8" s="24"/>
      <c r="H8" s="24"/>
      <c r="I8" s="24"/>
      <c r="J8" s="24"/>
      <c r="K8" s="24"/>
      <c r="L8" s="24"/>
      <c r="M8" s="24"/>
      <c r="N8" s="24"/>
      <c r="O8" s="24"/>
      <c r="P8" s="24"/>
      <c r="Q8" s="24"/>
      <c r="R8" s="24"/>
      <c r="S8" s="24"/>
      <c r="T8" s="24"/>
      <c r="U8" s="24"/>
      <c r="V8" s="146" t="s">
        <v>34</v>
      </c>
      <c r="W8" s="707">
        <v>2006</v>
      </c>
    </row>
    <row r="9" spans="1:23" s="16" customFormat="1" hidden="1" x14ac:dyDescent="0.2">
      <c r="A9" s="708"/>
      <c r="B9" s="147" t="s">
        <v>35</v>
      </c>
      <c r="C9" s="24"/>
      <c r="D9" s="24"/>
      <c r="E9" s="24"/>
      <c r="F9" s="24"/>
      <c r="G9" s="24"/>
      <c r="H9" s="24"/>
      <c r="I9" s="24"/>
      <c r="J9" s="24"/>
      <c r="K9" s="24"/>
      <c r="L9" s="24"/>
      <c r="M9" s="24"/>
      <c r="N9" s="24"/>
      <c r="O9" s="24"/>
      <c r="P9" s="24"/>
      <c r="Q9" s="24"/>
      <c r="R9" s="24"/>
      <c r="S9" s="24"/>
      <c r="T9" s="24"/>
      <c r="U9" s="24"/>
      <c r="V9" s="147" t="s">
        <v>35</v>
      </c>
      <c r="W9" s="708"/>
    </row>
    <row r="10" spans="1:23" s="16" customFormat="1" hidden="1" x14ac:dyDescent="0.2">
      <c r="A10" s="708"/>
      <c r="B10" s="147" t="s">
        <v>36</v>
      </c>
      <c r="C10" s="24"/>
      <c r="D10" s="24"/>
      <c r="E10" s="24"/>
      <c r="F10" s="24"/>
      <c r="G10" s="24"/>
      <c r="H10" s="24">
        <f t="shared" ref="H10:H43" si="0">SUM(F10:G10)</f>
        <v>0</v>
      </c>
      <c r="I10" s="24"/>
      <c r="J10" s="24"/>
      <c r="K10" s="24"/>
      <c r="L10" s="24"/>
      <c r="M10" s="24"/>
      <c r="N10" s="24"/>
      <c r="O10" s="24"/>
      <c r="P10" s="24"/>
      <c r="Q10" s="24"/>
      <c r="R10" s="24"/>
      <c r="S10" s="24"/>
      <c r="T10" s="24"/>
      <c r="U10" s="24"/>
      <c r="V10" s="147" t="s">
        <v>36</v>
      </c>
      <c r="W10" s="708"/>
    </row>
    <row r="11" spans="1:23" s="16" customFormat="1" hidden="1" x14ac:dyDescent="0.2">
      <c r="A11" s="708"/>
      <c r="B11" s="147" t="s">
        <v>37</v>
      </c>
      <c r="C11" s="24"/>
      <c r="D11" s="24"/>
      <c r="E11" s="24"/>
      <c r="F11" s="24"/>
      <c r="G11" s="24"/>
      <c r="H11" s="24">
        <f t="shared" si="0"/>
        <v>0</v>
      </c>
      <c r="I11" s="24"/>
      <c r="J11" s="24"/>
      <c r="K11" s="24"/>
      <c r="L11" s="24"/>
      <c r="M11" s="24"/>
      <c r="N11" s="24"/>
      <c r="O11" s="24"/>
      <c r="P11" s="24"/>
      <c r="Q11" s="24"/>
      <c r="R11" s="24"/>
      <c r="S11" s="24"/>
      <c r="T11" s="24"/>
      <c r="U11" s="24"/>
      <c r="V11" s="147" t="s">
        <v>37</v>
      </c>
      <c r="W11" s="708"/>
    </row>
    <row r="12" spans="1:23" s="16" customFormat="1" hidden="1" x14ac:dyDescent="0.2">
      <c r="A12" s="708"/>
      <c r="B12" s="147" t="s">
        <v>38</v>
      </c>
      <c r="C12" s="24"/>
      <c r="D12" s="24"/>
      <c r="E12" s="24">
        <f t="shared" ref="E12:E75" si="1">C12+D12</f>
        <v>0</v>
      </c>
      <c r="F12" s="24"/>
      <c r="G12" s="24"/>
      <c r="H12" s="24">
        <f t="shared" si="0"/>
        <v>0</v>
      </c>
      <c r="I12" s="24"/>
      <c r="J12" s="24"/>
      <c r="K12" s="24"/>
      <c r="L12" s="24"/>
      <c r="M12" s="24"/>
      <c r="N12" s="24"/>
      <c r="O12" s="24"/>
      <c r="P12" s="24"/>
      <c r="Q12" s="24"/>
      <c r="R12" s="24"/>
      <c r="S12" s="24"/>
      <c r="T12" s="24"/>
      <c r="U12" s="24"/>
      <c r="V12" s="147" t="s">
        <v>46</v>
      </c>
      <c r="W12" s="708"/>
    </row>
    <row r="13" spans="1:23" s="16" customFormat="1" hidden="1" x14ac:dyDescent="0.2">
      <c r="A13" s="708"/>
      <c r="B13" s="147" t="s">
        <v>39</v>
      </c>
      <c r="C13" s="24"/>
      <c r="D13" s="24"/>
      <c r="E13" s="24">
        <f t="shared" si="1"/>
        <v>0</v>
      </c>
      <c r="F13" s="24"/>
      <c r="G13" s="24"/>
      <c r="H13" s="24">
        <f t="shared" si="0"/>
        <v>0</v>
      </c>
      <c r="I13" s="24"/>
      <c r="J13" s="24"/>
      <c r="K13" s="24"/>
      <c r="L13" s="24"/>
      <c r="M13" s="24"/>
      <c r="N13" s="24"/>
      <c r="O13" s="24"/>
      <c r="P13" s="24"/>
      <c r="Q13" s="24"/>
      <c r="R13" s="24"/>
      <c r="S13" s="24"/>
      <c r="T13" s="24"/>
      <c r="U13" s="24"/>
      <c r="V13" s="147" t="s">
        <v>86</v>
      </c>
      <c r="W13" s="708"/>
    </row>
    <row r="14" spans="1:23" s="16" customFormat="1" hidden="1" x14ac:dyDescent="0.2">
      <c r="A14" s="708"/>
      <c r="B14" s="147" t="s">
        <v>40</v>
      </c>
      <c r="C14" s="24"/>
      <c r="D14" s="24"/>
      <c r="E14" s="24">
        <f t="shared" si="1"/>
        <v>0</v>
      </c>
      <c r="F14" s="24"/>
      <c r="G14" s="24"/>
      <c r="H14" s="24">
        <f t="shared" si="0"/>
        <v>0</v>
      </c>
      <c r="I14" s="24"/>
      <c r="J14" s="24"/>
      <c r="K14" s="24"/>
      <c r="L14" s="24"/>
      <c r="M14" s="24"/>
      <c r="N14" s="24"/>
      <c r="O14" s="24"/>
      <c r="P14" s="24"/>
      <c r="Q14" s="24"/>
      <c r="R14" s="24"/>
      <c r="S14" s="24"/>
      <c r="T14" s="24"/>
      <c r="U14" s="24"/>
      <c r="V14" s="147" t="s">
        <v>77</v>
      </c>
      <c r="W14" s="708"/>
    </row>
    <row r="15" spans="1:23" s="16" customFormat="1" hidden="1" x14ac:dyDescent="0.2">
      <c r="A15" s="708"/>
      <c r="B15" s="147" t="s">
        <v>47</v>
      </c>
      <c r="C15" s="24"/>
      <c r="D15" s="24"/>
      <c r="E15" s="24">
        <f t="shared" si="1"/>
        <v>0</v>
      </c>
      <c r="F15" s="24"/>
      <c r="G15" s="24"/>
      <c r="H15" s="24">
        <f t="shared" si="0"/>
        <v>0</v>
      </c>
      <c r="I15" s="24"/>
      <c r="J15" s="24"/>
      <c r="K15" s="24"/>
      <c r="L15" s="24"/>
      <c r="M15" s="24"/>
      <c r="N15" s="24"/>
      <c r="O15" s="24"/>
      <c r="P15" s="24"/>
      <c r="Q15" s="24"/>
      <c r="R15" s="24"/>
      <c r="S15" s="24"/>
      <c r="T15" s="24"/>
      <c r="U15" s="24"/>
      <c r="V15" s="147" t="s">
        <v>47</v>
      </c>
      <c r="W15" s="708"/>
    </row>
    <row r="16" spans="1:23" s="16" customFormat="1" hidden="1" x14ac:dyDescent="0.2">
      <c r="A16" s="708"/>
      <c r="B16" s="147" t="s">
        <v>42</v>
      </c>
      <c r="C16" s="24"/>
      <c r="D16" s="24"/>
      <c r="E16" s="24">
        <f t="shared" si="1"/>
        <v>0</v>
      </c>
      <c r="F16" s="24"/>
      <c r="G16" s="24"/>
      <c r="H16" s="24">
        <f t="shared" si="0"/>
        <v>0</v>
      </c>
      <c r="I16" s="24"/>
      <c r="J16" s="24"/>
      <c r="K16" s="24"/>
      <c r="L16" s="24"/>
      <c r="M16" s="24"/>
      <c r="N16" s="24"/>
      <c r="O16" s="24"/>
      <c r="P16" s="24"/>
      <c r="Q16" s="24"/>
      <c r="R16" s="24"/>
      <c r="S16" s="24"/>
      <c r="T16" s="24"/>
      <c r="U16" s="24"/>
      <c r="V16" s="147" t="s">
        <v>42</v>
      </c>
      <c r="W16" s="708"/>
    </row>
    <row r="17" spans="1:23" s="16" customFormat="1" hidden="1" x14ac:dyDescent="0.2">
      <c r="A17" s="708"/>
      <c r="B17" s="147" t="s">
        <v>43</v>
      </c>
      <c r="C17" s="24"/>
      <c r="D17" s="24"/>
      <c r="E17" s="24">
        <f t="shared" si="1"/>
        <v>0</v>
      </c>
      <c r="F17" s="24"/>
      <c r="G17" s="24"/>
      <c r="H17" s="24">
        <f t="shared" si="0"/>
        <v>0</v>
      </c>
      <c r="I17" s="24"/>
      <c r="J17" s="24"/>
      <c r="K17" s="24"/>
      <c r="L17" s="24"/>
      <c r="M17" s="24"/>
      <c r="N17" s="24"/>
      <c r="O17" s="24"/>
      <c r="P17" s="24"/>
      <c r="Q17" s="24"/>
      <c r="R17" s="24"/>
      <c r="S17" s="24"/>
      <c r="T17" s="24"/>
      <c r="U17" s="24"/>
      <c r="V17" s="147" t="s">
        <v>48</v>
      </c>
      <c r="W17" s="708"/>
    </row>
    <row r="18" spans="1:23" s="16" customFormat="1" hidden="1" x14ac:dyDescent="0.2">
      <c r="A18" s="708"/>
      <c r="B18" s="147" t="s">
        <v>44</v>
      </c>
      <c r="C18" s="24"/>
      <c r="D18" s="24"/>
      <c r="E18" s="24">
        <f t="shared" si="1"/>
        <v>0</v>
      </c>
      <c r="F18" s="24"/>
      <c r="G18" s="24"/>
      <c r="H18" s="24">
        <f t="shared" si="0"/>
        <v>0</v>
      </c>
      <c r="I18" s="24"/>
      <c r="J18" s="24"/>
      <c r="K18" s="24"/>
      <c r="L18" s="24"/>
      <c r="M18" s="24"/>
      <c r="N18" s="24"/>
      <c r="O18" s="24"/>
      <c r="P18" s="24"/>
      <c r="Q18" s="24"/>
      <c r="R18" s="24"/>
      <c r="S18" s="24"/>
      <c r="T18" s="24"/>
      <c r="U18" s="24"/>
      <c r="V18" s="147" t="s">
        <v>44</v>
      </c>
      <c r="W18" s="708"/>
    </row>
    <row r="19" spans="1:23" s="16" customFormat="1" hidden="1" x14ac:dyDescent="0.2">
      <c r="A19" s="709"/>
      <c r="B19" s="148" t="s">
        <v>45</v>
      </c>
      <c r="C19" s="104"/>
      <c r="D19" s="104"/>
      <c r="E19" s="24">
        <f t="shared" si="1"/>
        <v>0</v>
      </c>
      <c r="F19" s="104"/>
      <c r="G19" s="104"/>
      <c r="H19" s="24">
        <f t="shared" si="0"/>
        <v>0</v>
      </c>
      <c r="I19" s="104"/>
      <c r="J19" s="104"/>
      <c r="K19" s="104"/>
      <c r="L19" s="104"/>
      <c r="M19" s="104"/>
      <c r="N19" s="104"/>
      <c r="O19" s="104"/>
      <c r="P19" s="104"/>
      <c r="Q19" s="104"/>
      <c r="R19" s="104"/>
      <c r="S19" s="104"/>
      <c r="T19" s="104"/>
      <c r="U19" s="104"/>
      <c r="V19" s="148" t="s">
        <v>45</v>
      </c>
      <c r="W19" s="709"/>
    </row>
    <row r="20" spans="1:23" s="16" customFormat="1" x14ac:dyDescent="0.2">
      <c r="A20" s="707">
        <v>2007</v>
      </c>
      <c r="B20" s="146" t="s">
        <v>34</v>
      </c>
      <c r="C20" s="353">
        <v>1097.64292</v>
      </c>
      <c r="D20" s="353">
        <v>44050.750569999997</v>
      </c>
      <c r="E20" s="352">
        <f t="shared" si="1"/>
        <v>45148.393489999995</v>
      </c>
      <c r="F20" s="353">
        <v>31318.675730999999</v>
      </c>
      <c r="G20" s="353">
        <v>301621.87248999998</v>
      </c>
      <c r="H20" s="352">
        <f t="shared" si="0"/>
        <v>332940.548221</v>
      </c>
      <c r="I20" s="353">
        <v>71043.282879999999</v>
      </c>
      <c r="J20" s="353">
        <v>26288.03008</v>
      </c>
      <c r="K20" s="353">
        <v>28258.806240000002</v>
      </c>
      <c r="L20" s="352">
        <f t="shared" ref="L20:L43" si="2">SUM(I20:K20)</f>
        <v>125590.1192</v>
      </c>
      <c r="M20" s="353">
        <v>438118.25983</v>
      </c>
      <c r="N20" s="353">
        <v>10337.33128</v>
      </c>
      <c r="O20" s="353">
        <f t="shared" ref="O20:O43" si="3">E20+H20+L20+M20+N20</f>
        <v>952134.65202100005</v>
      </c>
      <c r="P20" s="353">
        <v>36190.269999999997</v>
      </c>
      <c r="Q20" s="353">
        <v>29002</v>
      </c>
      <c r="R20" s="353">
        <v>89122</v>
      </c>
      <c r="S20" s="353">
        <v>3184.8149800000001</v>
      </c>
      <c r="T20" s="353">
        <f t="shared" ref="T20:T43" si="4">+P20+Q20+R20+S20</f>
        <v>157499.08497999999</v>
      </c>
      <c r="U20" s="364">
        <f t="shared" ref="U20:U43" si="5">+O20+T20</f>
        <v>1109633.737001</v>
      </c>
      <c r="V20" s="146" t="s">
        <v>34</v>
      </c>
      <c r="W20" s="707">
        <v>2007</v>
      </c>
    </row>
    <row r="21" spans="1:23" s="16" customFormat="1" x14ac:dyDescent="0.2">
      <c r="A21" s="708"/>
      <c r="B21" s="147" t="s">
        <v>35</v>
      </c>
      <c r="C21" s="353">
        <v>807.18471</v>
      </c>
      <c r="D21" s="353">
        <v>54004.6083</v>
      </c>
      <c r="E21" s="352">
        <f t="shared" si="1"/>
        <v>54811.793010000001</v>
      </c>
      <c r="F21" s="353">
        <v>29169.171805000002</v>
      </c>
      <c r="G21" s="353">
        <v>311300.16723000002</v>
      </c>
      <c r="H21" s="352">
        <f t="shared" si="0"/>
        <v>340469.33903500001</v>
      </c>
      <c r="I21" s="353">
        <v>78773.278879999998</v>
      </c>
      <c r="J21" s="353">
        <v>29254.765729999999</v>
      </c>
      <c r="K21" s="353">
        <v>28400.692620000002</v>
      </c>
      <c r="L21" s="352">
        <f t="shared" si="2"/>
        <v>136428.73723</v>
      </c>
      <c r="M21" s="353">
        <v>469071.36315999995</v>
      </c>
      <c r="N21" s="353">
        <v>10837.2261</v>
      </c>
      <c r="O21" s="353">
        <f t="shared" si="3"/>
        <v>1011618.458535</v>
      </c>
      <c r="P21" s="353">
        <v>39340.834999999999</v>
      </c>
      <c r="Q21" s="353">
        <v>44519.939700000003</v>
      </c>
      <c r="R21" s="353">
        <v>103851</v>
      </c>
      <c r="S21" s="353">
        <v>2964.5177800000001</v>
      </c>
      <c r="T21" s="353">
        <f t="shared" si="4"/>
        <v>190676.29248</v>
      </c>
      <c r="U21" s="364">
        <f t="shared" si="5"/>
        <v>1202294.751015</v>
      </c>
      <c r="V21" s="147" t="s">
        <v>35</v>
      </c>
      <c r="W21" s="708"/>
    </row>
    <row r="22" spans="1:23" s="16" customFormat="1" x14ac:dyDescent="0.2">
      <c r="A22" s="708"/>
      <c r="B22" s="147" t="s">
        <v>36</v>
      </c>
      <c r="C22" s="353">
        <v>608.00945000000002</v>
      </c>
      <c r="D22" s="353">
        <v>59845.266190000002</v>
      </c>
      <c r="E22" s="352">
        <f t="shared" si="1"/>
        <v>60453.27564</v>
      </c>
      <c r="F22" s="353">
        <v>30570.218825</v>
      </c>
      <c r="G22" s="353">
        <v>336449.28090000001</v>
      </c>
      <c r="H22" s="352">
        <f t="shared" si="0"/>
        <v>367019.499725</v>
      </c>
      <c r="I22" s="353">
        <v>83562.678239999994</v>
      </c>
      <c r="J22" s="353">
        <v>34494.329360000003</v>
      </c>
      <c r="K22" s="353">
        <v>27870.381229999999</v>
      </c>
      <c r="L22" s="352">
        <f t="shared" si="2"/>
        <v>145927.38883000001</v>
      </c>
      <c r="M22" s="353">
        <v>509690.08873000002</v>
      </c>
      <c r="N22" s="353">
        <v>11484.566220000001</v>
      </c>
      <c r="O22" s="353">
        <f t="shared" si="3"/>
        <v>1094574.8191449998</v>
      </c>
      <c r="P22" s="353">
        <v>42871.375</v>
      </c>
      <c r="Q22" s="353">
        <v>44934</v>
      </c>
      <c r="R22" s="353">
        <v>113761</v>
      </c>
      <c r="S22" s="353">
        <v>3520.3521700000001</v>
      </c>
      <c r="T22" s="353">
        <f t="shared" si="4"/>
        <v>205086.72717</v>
      </c>
      <c r="U22" s="364">
        <f t="shared" si="5"/>
        <v>1299661.5463149999</v>
      </c>
      <c r="V22" s="147" t="s">
        <v>36</v>
      </c>
      <c r="W22" s="708"/>
    </row>
    <row r="23" spans="1:23" s="16" customFormat="1" x14ac:dyDescent="0.2">
      <c r="A23" s="708"/>
      <c r="B23" s="147" t="s">
        <v>37</v>
      </c>
      <c r="C23" s="353">
        <v>739.34271999999999</v>
      </c>
      <c r="D23" s="353">
        <v>57473.853500000005</v>
      </c>
      <c r="E23" s="352">
        <f t="shared" si="1"/>
        <v>58213.196220000005</v>
      </c>
      <c r="F23" s="353">
        <v>35855.607839999997</v>
      </c>
      <c r="G23" s="353">
        <v>325862.51981999999</v>
      </c>
      <c r="H23" s="352">
        <f t="shared" si="0"/>
        <v>361718.12766</v>
      </c>
      <c r="I23" s="353">
        <v>95576.677240000005</v>
      </c>
      <c r="J23" s="353">
        <v>50558.266179999999</v>
      </c>
      <c r="K23" s="353">
        <v>31913.371770000002</v>
      </c>
      <c r="L23" s="352">
        <f t="shared" si="2"/>
        <v>178048.31518999999</v>
      </c>
      <c r="M23" s="353">
        <v>553523.30982000008</v>
      </c>
      <c r="N23" s="353">
        <v>12537.606519999999</v>
      </c>
      <c r="O23" s="353">
        <f t="shared" si="3"/>
        <v>1164040.55541</v>
      </c>
      <c r="P23" s="353">
        <v>35834.824999999997</v>
      </c>
      <c r="Q23" s="353">
        <v>36550</v>
      </c>
      <c r="R23" s="353">
        <v>133320</v>
      </c>
      <c r="S23" s="353">
        <v>5789.2232100000001</v>
      </c>
      <c r="T23" s="353">
        <f t="shared" si="4"/>
        <v>211494.04821000001</v>
      </c>
      <c r="U23" s="364">
        <f t="shared" si="5"/>
        <v>1375534.60362</v>
      </c>
      <c r="V23" s="147" t="s">
        <v>37</v>
      </c>
      <c r="W23" s="708"/>
    </row>
    <row r="24" spans="1:23" s="16" customFormat="1" x14ac:dyDescent="0.2">
      <c r="A24" s="708"/>
      <c r="B24" s="147" t="s">
        <v>38</v>
      </c>
      <c r="C24" s="353">
        <v>1509.3850299999999</v>
      </c>
      <c r="D24" s="353">
        <v>71172.198249999987</v>
      </c>
      <c r="E24" s="352">
        <f t="shared" si="1"/>
        <v>72681.583279999992</v>
      </c>
      <c r="F24" s="353">
        <v>38203.628490000003</v>
      </c>
      <c r="G24" s="353">
        <v>378074.17359000002</v>
      </c>
      <c r="H24" s="352">
        <f t="shared" si="0"/>
        <v>416277.80208000005</v>
      </c>
      <c r="I24" s="353">
        <v>95203.677240000005</v>
      </c>
      <c r="J24" s="353">
        <v>59412.276890000001</v>
      </c>
      <c r="K24" s="353">
        <v>27210.274959999999</v>
      </c>
      <c r="L24" s="352">
        <f t="shared" si="2"/>
        <v>181826.22909000001</v>
      </c>
      <c r="M24" s="353">
        <v>592239.30892999994</v>
      </c>
      <c r="N24" s="353">
        <v>13295.247069999999</v>
      </c>
      <c r="O24" s="353">
        <f t="shared" si="3"/>
        <v>1276320.1704500001</v>
      </c>
      <c r="P24" s="353">
        <v>47849.65</v>
      </c>
      <c r="Q24" s="353">
        <v>33364</v>
      </c>
      <c r="R24" s="353">
        <v>129689</v>
      </c>
      <c r="S24" s="353">
        <v>4852.308</v>
      </c>
      <c r="T24" s="353">
        <f t="shared" si="4"/>
        <v>215754.95799999998</v>
      </c>
      <c r="U24" s="364">
        <f t="shared" si="5"/>
        <v>1492075.1284500002</v>
      </c>
      <c r="V24" s="147" t="s">
        <v>46</v>
      </c>
      <c r="W24" s="708"/>
    </row>
    <row r="25" spans="1:23" s="16" customFormat="1" x14ac:dyDescent="0.2">
      <c r="A25" s="708"/>
      <c r="B25" s="147" t="s">
        <v>39</v>
      </c>
      <c r="C25" s="353">
        <v>3050.62716</v>
      </c>
      <c r="D25" s="353">
        <v>69762.908679999993</v>
      </c>
      <c r="E25" s="352">
        <f t="shared" si="1"/>
        <v>72813.535839999997</v>
      </c>
      <c r="F25" s="353">
        <v>30105.665574999999</v>
      </c>
      <c r="G25" s="353">
        <v>434307.81683000003</v>
      </c>
      <c r="H25" s="352">
        <f t="shared" si="0"/>
        <v>464413.48240500002</v>
      </c>
      <c r="I25" s="353">
        <v>96786.677240000005</v>
      </c>
      <c r="J25" s="353">
        <v>59097.074059999999</v>
      </c>
      <c r="K25" s="353">
        <v>28952.29103</v>
      </c>
      <c r="L25" s="352">
        <f t="shared" si="2"/>
        <v>184836.04233</v>
      </c>
      <c r="M25" s="353">
        <v>630183.64812000003</v>
      </c>
      <c r="N25" s="353">
        <v>13540.037410000001</v>
      </c>
      <c r="O25" s="353">
        <f t="shared" si="3"/>
        <v>1365786.7461050001</v>
      </c>
      <c r="P25" s="353">
        <v>45126.125</v>
      </c>
      <c r="Q25" s="353">
        <v>25430</v>
      </c>
      <c r="R25" s="353">
        <v>140418</v>
      </c>
      <c r="S25" s="353">
        <v>4693.82773</v>
      </c>
      <c r="T25" s="353">
        <f t="shared" si="4"/>
        <v>215667.95272999999</v>
      </c>
      <c r="U25" s="364">
        <f t="shared" si="5"/>
        <v>1581454.6988350002</v>
      </c>
      <c r="V25" s="147" t="s">
        <v>86</v>
      </c>
      <c r="W25" s="708"/>
    </row>
    <row r="26" spans="1:23" s="16" customFormat="1" x14ac:dyDescent="0.2">
      <c r="A26" s="708"/>
      <c r="B26" s="147" t="s">
        <v>40</v>
      </c>
      <c r="C26" s="353">
        <v>4569.7340000000004</v>
      </c>
      <c r="D26" s="353">
        <v>59309.136329999994</v>
      </c>
      <c r="E26" s="352">
        <f t="shared" si="1"/>
        <v>63878.870329999991</v>
      </c>
      <c r="F26" s="353">
        <v>36546.468374999997</v>
      </c>
      <c r="G26" s="353">
        <v>458831.74189</v>
      </c>
      <c r="H26" s="352">
        <f t="shared" si="0"/>
        <v>495378.210265</v>
      </c>
      <c r="I26" s="353">
        <v>88292.687520000007</v>
      </c>
      <c r="J26" s="353">
        <v>62107.610860000001</v>
      </c>
      <c r="K26" s="353">
        <v>28834.29103</v>
      </c>
      <c r="L26" s="352">
        <f t="shared" si="2"/>
        <v>179234.58940999999</v>
      </c>
      <c r="M26" s="353">
        <v>717664.41634999996</v>
      </c>
      <c r="N26" s="353">
        <v>17654.888569999999</v>
      </c>
      <c r="O26" s="353">
        <f t="shared" si="3"/>
        <v>1473810.9749249998</v>
      </c>
      <c r="P26" s="353">
        <v>42957.13</v>
      </c>
      <c r="Q26" s="353">
        <v>30041.15</v>
      </c>
      <c r="R26" s="353">
        <v>150470</v>
      </c>
      <c r="S26" s="353">
        <v>4511.99413</v>
      </c>
      <c r="T26" s="353">
        <f t="shared" si="4"/>
        <v>227980.27413000001</v>
      </c>
      <c r="U26" s="364">
        <f t="shared" si="5"/>
        <v>1701791.2490549998</v>
      </c>
      <c r="V26" s="147" t="s">
        <v>77</v>
      </c>
      <c r="W26" s="708"/>
    </row>
    <row r="27" spans="1:23" s="16" customFormat="1" x14ac:dyDescent="0.2">
      <c r="A27" s="708"/>
      <c r="B27" s="147" t="s">
        <v>47</v>
      </c>
      <c r="C27" s="353">
        <v>1195.9556</v>
      </c>
      <c r="D27" s="353">
        <v>62551.959610000005</v>
      </c>
      <c r="E27" s="352">
        <f t="shared" si="1"/>
        <v>63747.915210000006</v>
      </c>
      <c r="F27" s="353">
        <v>36296.6394</v>
      </c>
      <c r="G27" s="353">
        <v>535425.19672000001</v>
      </c>
      <c r="H27" s="352">
        <f t="shared" si="0"/>
        <v>571721.83611999999</v>
      </c>
      <c r="I27" s="353">
        <v>82261.694480000006</v>
      </c>
      <c r="J27" s="353">
        <v>58272.646969999994</v>
      </c>
      <c r="K27" s="353">
        <v>29770.053329999999</v>
      </c>
      <c r="L27" s="352">
        <f t="shared" si="2"/>
        <v>170304.39478</v>
      </c>
      <c r="M27" s="353">
        <v>756231.75344</v>
      </c>
      <c r="N27" s="353">
        <v>15506.127570000001</v>
      </c>
      <c r="O27" s="353">
        <f t="shared" si="3"/>
        <v>1577512.02712</v>
      </c>
      <c r="P27" s="353">
        <v>62020.205000000002</v>
      </c>
      <c r="Q27" s="353">
        <v>31830.15</v>
      </c>
      <c r="R27" s="353">
        <v>152858</v>
      </c>
      <c r="S27" s="353">
        <v>4374.8793100000003</v>
      </c>
      <c r="T27" s="353">
        <f t="shared" si="4"/>
        <v>251083.23431</v>
      </c>
      <c r="U27" s="364">
        <f t="shared" si="5"/>
        <v>1828595.26143</v>
      </c>
      <c r="V27" s="147" t="s">
        <v>47</v>
      </c>
      <c r="W27" s="708"/>
    </row>
    <row r="28" spans="1:23" s="16" customFormat="1" x14ac:dyDescent="0.2">
      <c r="A28" s="708"/>
      <c r="B28" s="147" t="s">
        <v>42</v>
      </c>
      <c r="C28" s="353">
        <v>10543.17589</v>
      </c>
      <c r="D28" s="353">
        <v>57018.129539999994</v>
      </c>
      <c r="E28" s="352">
        <f t="shared" si="1"/>
        <v>67561.305429999993</v>
      </c>
      <c r="F28" s="353">
        <v>40242.161634999997</v>
      </c>
      <c r="G28" s="353">
        <v>509222.18067000003</v>
      </c>
      <c r="H28" s="352">
        <f t="shared" si="0"/>
        <v>549464.34230500006</v>
      </c>
      <c r="I28" s="353">
        <v>75705.697509999998</v>
      </c>
      <c r="J28" s="353">
        <v>61613.58339</v>
      </c>
      <c r="K28" s="353">
        <v>31961.422129999999</v>
      </c>
      <c r="L28" s="352">
        <f t="shared" si="2"/>
        <v>169280.70303</v>
      </c>
      <c r="M28" s="353">
        <v>774279.31133000006</v>
      </c>
      <c r="N28" s="353">
        <v>16103.627189999999</v>
      </c>
      <c r="O28" s="353">
        <f t="shared" si="3"/>
        <v>1576689.2892849999</v>
      </c>
      <c r="P28" s="353">
        <v>50127.71</v>
      </c>
      <c r="Q28" s="353">
        <v>34775.15</v>
      </c>
      <c r="R28" s="353">
        <v>154109</v>
      </c>
      <c r="S28" s="353">
        <v>3960.6823100000001</v>
      </c>
      <c r="T28" s="353">
        <f t="shared" si="4"/>
        <v>242972.54230999999</v>
      </c>
      <c r="U28" s="364">
        <f t="shared" si="5"/>
        <v>1819661.8315949999</v>
      </c>
      <c r="V28" s="147" t="s">
        <v>42</v>
      </c>
      <c r="W28" s="708"/>
    </row>
    <row r="29" spans="1:23" s="16" customFormat="1" x14ac:dyDescent="0.2">
      <c r="A29" s="708"/>
      <c r="B29" s="147" t="s">
        <v>43</v>
      </c>
      <c r="C29" s="353">
        <v>15639.21725</v>
      </c>
      <c r="D29" s="353">
        <v>48838.142180000003</v>
      </c>
      <c r="E29" s="352">
        <f t="shared" si="1"/>
        <v>64477.359430000004</v>
      </c>
      <c r="F29" s="353">
        <v>38364.976035</v>
      </c>
      <c r="G29" s="353">
        <v>531617.08721000003</v>
      </c>
      <c r="H29" s="352">
        <f t="shared" si="0"/>
        <v>569982.06324500008</v>
      </c>
      <c r="I29" s="353">
        <v>76182.701230000006</v>
      </c>
      <c r="J29" s="353">
        <v>94345.746809999997</v>
      </c>
      <c r="K29" s="353">
        <v>29743.422129999999</v>
      </c>
      <c r="L29" s="352">
        <f t="shared" si="2"/>
        <v>200271.87016999998</v>
      </c>
      <c r="M29" s="353">
        <v>802069.67287999997</v>
      </c>
      <c r="N29" s="353">
        <v>16274.572679999999</v>
      </c>
      <c r="O29" s="353">
        <f t="shared" si="3"/>
        <v>1653075.538405</v>
      </c>
      <c r="P29" s="353">
        <v>54180.13</v>
      </c>
      <c r="Q29" s="353">
        <v>46834.15</v>
      </c>
      <c r="R29" s="353">
        <v>158811</v>
      </c>
      <c r="S29" s="353">
        <v>4402.4669699999995</v>
      </c>
      <c r="T29" s="353">
        <f t="shared" si="4"/>
        <v>264227.74696999998</v>
      </c>
      <c r="U29" s="364">
        <f t="shared" si="5"/>
        <v>1917303.285375</v>
      </c>
      <c r="V29" s="147" t="s">
        <v>48</v>
      </c>
      <c r="W29" s="708"/>
    </row>
    <row r="30" spans="1:23" s="16" customFormat="1" x14ac:dyDescent="0.2">
      <c r="A30" s="708"/>
      <c r="B30" s="147" t="s">
        <v>44</v>
      </c>
      <c r="C30" s="353">
        <v>18145.92596</v>
      </c>
      <c r="D30" s="353">
        <v>47742.136749999998</v>
      </c>
      <c r="E30" s="352">
        <f t="shared" si="1"/>
        <v>65888.062709999998</v>
      </c>
      <c r="F30" s="353">
        <v>41023.402374999998</v>
      </c>
      <c r="G30" s="353">
        <v>534108.01647000003</v>
      </c>
      <c r="H30" s="352">
        <f t="shared" si="0"/>
        <v>575131.41884499998</v>
      </c>
      <c r="I30" s="353">
        <v>78555.704599999997</v>
      </c>
      <c r="J30" s="353">
        <v>97242.66231</v>
      </c>
      <c r="K30" s="353">
        <v>31615.60109</v>
      </c>
      <c r="L30" s="352">
        <f t="shared" si="2"/>
        <v>207413.96799999999</v>
      </c>
      <c r="M30" s="353">
        <v>809015.1476400001</v>
      </c>
      <c r="N30" s="353">
        <v>17868.30704</v>
      </c>
      <c r="O30" s="353">
        <f t="shared" si="3"/>
        <v>1675316.904235</v>
      </c>
      <c r="P30" s="353">
        <v>52253.71</v>
      </c>
      <c r="Q30" s="353">
        <v>42142</v>
      </c>
      <c r="R30" s="353">
        <v>166143</v>
      </c>
      <c r="S30" s="353">
        <v>4289.20514</v>
      </c>
      <c r="T30" s="353">
        <f t="shared" si="4"/>
        <v>264827.91514</v>
      </c>
      <c r="U30" s="364">
        <f t="shared" si="5"/>
        <v>1940144.819375</v>
      </c>
      <c r="V30" s="147" t="s">
        <v>44</v>
      </c>
      <c r="W30" s="708"/>
    </row>
    <row r="31" spans="1:23" s="16" customFormat="1" x14ac:dyDescent="0.2">
      <c r="A31" s="709"/>
      <c r="B31" s="148" t="s">
        <v>45</v>
      </c>
      <c r="C31" s="359">
        <v>9448.0475499999993</v>
      </c>
      <c r="D31" s="359">
        <v>43487.52807</v>
      </c>
      <c r="E31" s="360">
        <f t="shared" si="1"/>
        <v>52935.575620000003</v>
      </c>
      <c r="F31" s="359">
        <v>41928.825360000003</v>
      </c>
      <c r="G31" s="359">
        <v>622116.99442999996</v>
      </c>
      <c r="H31" s="360">
        <f t="shared" si="0"/>
        <v>664045.81978999998</v>
      </c>
      <c r="I31" s="428">
        <v>84262.222070000003</v>
      </c>
      <c r="J31" s="428">
        <v>90527.545302368002</v>
      </c>
      <c r="K31" s="359">
        <v>47436.798999999999</v>
      </c>
      <c r="L31" s="360">
        <f t="shared" si="2"/>
        <v>222226.56637236802</v>
      </c>
      <c r="M31" s="359">
        <v>851160.77044999995</v>
      </c>
      <c r="N31" s="359">
        <v>19275.616447632001</v>
      </c>
      <c r="O31" s="366">
        <f t="shared" si="3"/>
        <v>1809644.3486800001</v>
      </c>
      <c r="P31" s="359">
        <v>50531.7</v>
      </c>
      <c r="Q31" s="359">
        <v>55444</v>
      </c>
      <c r="R31" s="359">
        <v>171470</v>
      </c>
      <c r="S31" s="359">
        <v>3984.8131899999998</v>
      </c>
      <c r="T31" s="366">
        <f t="shared" si="4"/>
        <v>281430.51319000003</v>
      </c>
      <c r="U31" s="361">
        <f t="shared" si="5"/>
        <v>2091074.8618700001</v>
      </c>
      <c r="V31" s="148" t="s">
        <v>45</v>
      </c>
      <c r="W31" s="709"/>
    </row>
    <row r="32" spans="1:23" s="16" customFormat="1" x14ac:dyDescent="0.2">
      <c r="A32" s="707">
        <v>2008</v>
      </c>
      <c r="B32" s="146" t="s">
        <v>34</v>
      </c>
      <c r="C32" s="353">
        <v>12011.280909999999</v>
      </c>
      <c r="D32" s="353">
        <v>45664.395540000005</v>
      </c>
      <c r="E32" s="352">
        <f t="shared" si="1"/>
        <v>57675.676450000006</v>
      </c>
      <c r="F32" s="353">
        <v>37815.062109999999</v>
      </c>
      <c r="G32" s="353">
        <v>572000.68928000005</v>
      </c>
      <c r="H32" s="352">
        <f t="shared" si="0"/>
        <v>609815.75139000011</v>
      </c>
      <c r="I32" s="353">
        <v>82661.233009999996</v>
      </c>
      <c r="J32" s="353">
        <v>86979.667642047993</v>
      </c>
      <c r="K32" s="353">
        <v>48686.705499999996</v>
      </c>
      <c r="L32" s="352">
        <f t="shared" si="2"/>
        <v>218327.60615204799</v>
      </c>
      <c r="M32" s="353">
        <v>859193.09033000004</v>
      </c>
      <c r="N32" s="353">
        <v>19310.455247951999</v>
      </c>
      <c r="O32" s="353">
        <f t="shared" si="3"/>
        <v>1764322.5795700001</v>
      </c>
      <c r="P32" s="353">
        <v>55755.360000000001</v>
      </c>
      <c r="Q32" s="353">
        <v>35288</v>
      </c>
      <c r="R32" s="353">
        <v>186373</v>
      </c>
      <c r="S32" s="353">
        <v>4063.6677300000001</v>
      </c>
      <c r="T32" s="353">
        <f t="shared" si="4"/>
        <v>281480.02772999997</v>
      </c>
      <c r="U32" s="364">
        <f t="shared" si="5"/>
        <v>2045802.6073</v>
      </c>
      <c r="V32" s="146" t="s">
        <v>34</v>
      </c>
      <c r="W32" s="707">
        <v>2008</v>
      </c>
    </row>
    <row r="33" spans="1:23" s="16" customFormat="1" x14ac:dyDescent="0.2">
      <c r="A33" s="708"/>
      <c r="B33" s="147" t="s">
        <v>35</v>
      </c>
      <c r="C33" s="353">
        <v>8597.5963699999993</v>
      </c>
      <c r="D33" s="353">
        <v>44803.7598</v>
      </c>
      <c r="E33" s="352">
        <f t="shared" si="1"/>
        <v>53401.356169999999</v>
      </c>
      <c r="F33" s="353">
        <v>39829.131484999998</v>
      </c>
      <c r="G33" s="353">
        <v>654196.05590472999</v>
      </c>
      <c r="H33" s="352">
        <f t="shared" si="0"/>
        <v>694025.18738973001</v>
      </c>
      <c r="I33" s="427">
        <v>86693.244560000006</v>
      </c>
      <c r="J33" s="427">
        <v>84192.037200000006</v>
      </c>
      <c r="K33" s="353">
        <v>45469.780039999998</v>
      </c>
      <c r="L33" s="352">
        <f t="shared" si="2"/>
        <v>216355.06180000002</v>
      </c>
      <c r="M33" s="353">
        <v>878379.34715000005</v>
      </c>
      <c r="N33" s="353">
        <v>19285.152795270002</v>
      </c>
      <c r="O33" s="353">
        <f t="shared" si="3"/>
        <v>1861446.1053050002</v>
      </c>
      <c r="P33" s="353">
        <v>63336.07</v>
      </c>
      <c r="Q33" s="353">
        <v>26532</v>
      </c>
      <c r="R33" s="353">
        <v>183509</v>
      </c>
      <c r="S33" s="353">
        <v>4095.3932199999999</v>
      </c>
      <c r="T33" s="353">
        <f t="shared" si="4"/>
        <v>277472.46322000003</v>
      </c>
      <c r="U33" s="364">
        <f t="shared" si="5"/>
        <v>2138918.5685250005</v>
      </c>
      <c r="V33" s="147" t="s">
        <v>35</v>
      </c>
      <c r="W33" s="708"/>
    </row>
    <row r="34" spans="1:23" s="16" customFormat="1" x14ac:dyDescent="0.2">
      <c r="A34" s="708"/>
      <c r="B34" s="147" t="s">
        <v>36</v>
      </c>
      <c r="C34" s="353">
        <v>10609.94413</v>
      </c>
      <c r="D34" s="353">
        <v>40610.656130000003</v>
      </c>
      <c r="E34" s="352">
        <f t="shared" si="1"/>
        <v>51220.600260000007</v>
      </c>
      <c r="F34" s="353">
        <v>40548.147445000002</v>
      </c>
      <c r="G34" s="353">
        <v>609698.89972771204</v>
      </c>
      <c r="H34" s="352">
        <f t="shared" si="0"/>
        <v>650247.04717271205</v>
      </c>
      <c r="I34" s="427">
        <v>88668.25692</v>
      </c>
      <c r="J34" s="427">
        <v>87656.037209999995</v>
      </c>
      <c r="K34" s="353">
        <v>44416.683420000001</v>
      </c>
      <c r="L34" s="352">
        <f t="shared" si="2"/>
        <v>220740.97755000001</v>
      </c>
      <c r="M34" s="353">
        <v>874617.56059999997</v>
      </c>
      <c r="N34" s="353">
        <v>18725.976932287998</v>
      </c>
      <c r="O34" s="353">
        <f t="shared" si="3"/>
        <v>1815552.162515</v>
      </c>
      <c r="P34" s="353">
        <v>61045.85</v>
      </c>
      <c r="Q34" s="353">
        <v>69925</v>
      </c>
      <c r="R34" s="353">
        <v>189587</v>
      </c>
      <c r="S34" s="353">
        <v>3993.8268199999998</v>
      </c>
      <c r="T34" s="353">
        <f t="shared" si="4"/>
        <v>324551.67681999999</v>
      </c>
      <c r="U34" s="364">
        <f t="shared" si="5"/>
        <v>2140103.8393350001</v>
      </c>
      <c r="V34" s="147" t="s">
        <v>36</v>
      </c>
      <c r="W34" s="708"/>
    </row>
    <row r="35" spans="1:23" s="16" customFormat="1" x14ac:dyDescent="0.2">
      <c r="A35" s="708"/>
      <c r="B35" s="147" t="s">
        <v>37</v>
      </c>
      <c r="C35" s="353">
        <v>4435.1558800000003</v>
      </c>
      <c r="D35" s="353">
        <v>45345.692439999999</v>
      </c>
      <c r="E35" s="352">
        <f t="shared" si="1"/>
        <v>49780.848319999997</v>
      </c>
      <c r="F35" s="353">
        <v>42329.552250000001</v>
      </c>
      <c r="G35" s="353">
        <v>637787.50080685201</v>
      </c>
      <c r="H35" s="352">
        <f t="shared" si="0"/>
        <v>680117.05305685196</v>
      </c>
      <c r="I35" s="427">
        <v>84845.22928</v>
      </c>
      <c r="J35" s="427">
        <v>84976.037209999995</v>
      </c>
      <c r="K35" s="353">
        <v>51199.69872</v>
      </c>
      <c r="L35" s="352">
        <f t="shared" si="2"/>
        <v>221020.96520999999</v>
      </c>
      <c r="M35" s="353">
        <v>882606.30106000009</v>
      </c>
      <c r="N35" s="353">
        <v>17848.346773148001</v>
      </c>
      <c r="O35" s="353">
        <f t="shared" si="3"/>
        <v>1851373.5144199999</v>
      </c>
      <c r="P35" s="353">
        <v>68876.070000000007</v>
      </c>
      <c r="Q35" s="353">
        <v>66355</v>
      </c>
      <c r="R35" s="353">
        <v>209600</v>
      </c>
      <c r="S35" s="353">
        <v>3977.4053599999997</v>
      </c>
      <c r="T35" s="353">
        <f t="shared" si="4"/>
        <v>348808.47535999998</v>
      </c>
      <c r="U35" s="364">
        <f t="shared" si="5"/>
        <v>2200181.9897799999</v>
      </c>
      <c r="V35" s="147" t="s">
        <v>37</v>
      </c>
      <c r="W35" s="708"/>
    </row>
    <row r="36" spans="1:23" s="16" customFormat="1" x14ac:dyDescent="0.2">
      <c r="A36" s="708"/>
      <c r="B36" s="147" t="s">
        <v>38</v>
      </c>
      <c r="C36" s="353">
        <v>6406.5616600000003</v>
      </c>
      <c r="D36" s="353">
        <v>44927.142599999999</v>
      </c>
      <c r="E36" s="352">
        <f t="shared" si="1"/>
        <v>51333.704259999999</v>
      </c>
      <c r="F36" s="353">
        <v>51000.6054</v>
      </c>
      <c r="G36" s="353">
        <v>639211.57044000004</v>
      </c>
      <c r="H36" s="352">
        <f t="shared" si="0"/>
        <v>690212.17584000004</v>
      </c>
      <c r="I36" s="427">
        <v>86073.494210000004</v>
      </c>
      <c r="J36" s="427">
        <v>94458.050153969991</v>
      </c>
      <c r="K36" s="353">
        <v>53245.569750000002</v>
      </c>
      <c r="L36" s="352">
        <f t="shared" si="2"/>
        <v>233777.11411396999</v>
      </c>
      <c r="M36" s="353">
        <v>873953.39046000002</v>
      </c>
      <c r="N36" s="353">
        <v>17946.593566029998</v>
      </c>
      <c r="O36" s="353">
        <f t="shared" si="3"/>
        <v>1867222.9782400001</v>
      </c>
      <c r="P36" s="353">
        <v>76310.985000000001</v>
      </c>
      <c r="Q36" s="353">
        <v>69720</v>
      </c>
      <c r="R36" s="353">
        <v>212267</v>
      </c>
      <c r="S36" s="353">
        <v>4152.5192500000003</v>
      </c>
      <c r="T36" s="353">
        <f t="shared" si="4"/>
        <v>362450.50425</v>
      </c>
      <c r="U36" s="364">
        <f t="shared" si="5"/>
        <v>2229673.4824900003</v>
      </c>
      <c r="V36" s="147" t="s">
        <v>46</v>
      </c>
      <c r="W36" s="708"/>
    </row>
    <row r="37" spans="1:23" s="16" customFormat="1" x14ac:dyDescent="0.2">
      <c r="A37" s="708"/>
      <c r="B37" s="147" t="s">
        <v>39</v>
      </c>
      <c r="C37" s="353">
        <v>9657.9976100000003</v>
      </c>
      <c r="D37" s="353">
        <v>50210.101649999997</v>
      </c>
      <c r="E37" s="352">
        <f t="shared" si="1"/>
        <v>59868.099259999995</v>
      </c>
      <c r="F37" s="353">
        <v>43212.48674</v>
      </c>
      <c r="G37" s="353">
        <v>672723.32881973404</v>
      </c>
      <c r="H37" s="352">
        <f t="shared" si="0"/>
        <v>715935.81555973401</v>
      </c>
      <c r="I37" s="427">
        <v>86923.529599999994</v>
      </c>
      <c r="J37" s="427">
        <v>96686.037219999998</v>
      </c>
      <c r="K37" s="353">
        <v>51268.738039999997</v>
      </c>
      <c r="L37" s="352">
        <f t="shared" si="2"/>
        <v>234878.30486</v>
      </c>
      <c r="M37" s="353">
        <v>868800.19235999999</v>
      </c>
      <c r="N37" s="353">
        <v>19945.942270266001</v>
      </c>
      <c r="O37" s="353">
        <f t="shared" si="3"/>
        <v>1899428.3543099998</v>
      </c>
      <c r="P37" s="353">
        <v>74654.315000000002</v>
      </c>
      <c r="Q37" s="353">
        <v>87183</v>
      </c>
      <c r="R37" s="353">
        <v>210076</v>
      </c>
      <c r="S37" s="353">
        <v>3883.8661300000003</v>
      </c>
      <c r="T37" s="353">
        <f t="shared" si="4"/>
        <v>375797.18112999998</v>
      </c>
      <c r="U37" s="364">
        <f t="shared" si="5"/>
        <v>2275225.5354399998</v>
      </c>
      <c r="V37" s="147" t="s">
        <v>86</v>
      </c>
      <c r="W37" s="708"/>
    </row>
    <row r="38" spans="1:23" s="16" customFormat="1" x14ac:dyDescent="0.2">
      <c r="A38" s="708"/>
      <c r="B38" s="147" t="s">
        <v>40</v>
      </c>
      <c r="C38" s="353">
        <v>2821.3228800000002</v>
      </c>
      <c r="D38" s="353">
        <v>49529.988089999999</v>
      </c>
      <c r="E38" s="352">
        <f t="shared" si="1"/>
        <v>52351.310969999999</v>
      </c>
      <c r="F38" s="353">
        <v>41888.027374999998</v>
      </c>
      <c r="G38" s="353">
        <v>651914.65263999999</v>
      </c>
      <c r="H38" s="352">
        <f t="shared" si="0"/>
        <v>693802.68001499993</v>
      </c>
      <c r="I38" s="427">
        <v>89368.055779999995</v>
      </c>
      <c r="J38" s="427">
        <v>91142.897523641994</v>
      </c>
      <c r="K38" s="353">
        <v>53406.138039999998</v>
      </c>
      <c r="L38" s="352">
        <f t="shared" si="2"/>
        <v>233917.09134364198</v>
      </c>
      <c r="M38" s="353">
        <v>899090.88352999999</v>
      </c>
      <c r="N38" s="353">
        <v>20490.073596358001</v>
      </c>
      <c r="O38" s="353">
        <f t="shared" si="3"/>
        <v>1899652.0394550001</v>
      </c>
      <c r="P38" s="353">
        <v>82666.604389999993</v>
      </c>
      <c r="Q38" s="353">
        <v>78044.998999999996</v>
      </c>
      <c r="R38" s="353">
        <v>215865</v>
      </c>
      <c r="S38" s="353">
        <v>4479.2736100000002</v>
      </c>
      <c r="T38" s="353">
        <f t="shared" si="4"/>
        <v>381055.87699999998</v>
      </c>
      <c r="U38" s="364">
        <f t="shared" si="5"/>
        <v>2280707.9164550002</v>
      </c>
      <c r="V38" s="147" t="s">
        <v>77</v>
      </c>
      <c r="W38" s="708"/>
    </row>
    <row r="39" spans="1:23" s="16" customFormat="1" x14ac:dyDescent="0.2">
      <c r="A39" s="708"/>
      <c r="B39" s="147" t="s">
        <v>47</v>
      </c>
      <c r="C39" s="353">
        <v>3840.1971400000002</v>
      </c>
      <c r="D39" s="353">
        <v>51393.195619999999</v>
      </c>
      <c r="E39" s="352">
        <f t="shared" si="1"/>
        <v>55233.392760000002</v>
      </c>
      <c r="F39" s="353">
        <v>42220.505344999998</v>
      </c>
      <c r="G39" s="353">
        <v>676314.33073680801</v>
      </c>
      <c r="H39" s="352">
        <f t="shared" si="0"/>
        <v>718534.83608180797</v>
      </c>
      <c r="I39" s="427">
        <v>95843.885880000002</v>
      </c>
      <c r="J39" s="427">
        <v>88607.037219999998</v>
      </c>
      <c r="K39" s="353">
        <v>50049.203459999997</v>
      </c>
      <c r="L39" s="352">
        <f t="shared" si="2"/>
        <v>234500.12656</v>
      </c>
      <c r="M39" s="353">
        <v>910864.48721999989</v>
      </c>
      <c r="N39" s="353">
        <v>35200.458853192002</v>
      </c>
      <c r="O39" s="353">
        <f t="shared" si="3"/>
        <v>1954333.3014749999</v>
      </c>
      <c r="P39" s="353">
        <v>80509.604389999993</v>
      </c>
      <c r="Q39" s="353">
        <v>89568.998000000007</v>
      </c>
      <c r="R39" s="353">
        <v>216866</v>
      </c>
      <c r="S39" s="353">
        <v>4787.3591200000001</v>
      </c>
      <c r="T39" s="353">
        <f t="shared" si="4"/>
        <v>391731.96150999999</v>
      </c>
      <c r="U39" s="364">
        <f t="shared" si="5"/>
        <v>2346065.2629849999</v>
      </c>
      <c r="V39" s="147" t="s">
        <v>47</v>
      </c>
      <c r="W39" s="708"/>
    </row>
    <row r="40" spans="1:23" s="16" customFormat="1" x14ac:dyDescent="0.2">
      <c r="A40" s="708"/>
      <c r="B40" s="147" t="s">
        <v>42</v>
      </c>
      <c r="C40" s="353">
        <v>5310.30062</v>
      </c>
      <c r="D40" s="353">
        <v>51928.07806</v>
      </c>
      <c r="E40" s="352">
        <f t="shared" si="1"/>
        <v>57238.378680000002</v>
      </c>
      <c r="F40" s="353">
        <v>36730.896274999999</v>
      </c>
      <c r="G40" s="353">
        <v>611672.72947680799</v>
      </c>
      <c r="H40" s="352">
        <f t="shared" si="0"/>
        <v>648403.62575180794</v>
      </c>
      <c r="I40" s="427">
        <v>94574.916389999999</v>
      </c>
      <c r="J40" s="427">
        <v>89488.037230000002</v>
      </c>
      <c r="K40" s="353">
        <v>54276.000910000002</v>
      </c>
      <c r="L40" s="352">
        <f t="shared" si="2"/>
        <v>238338.95452999999</v>
      </c>
      <c r="M40" s="353">
        <v>901341.47452000005</v>
      </c>
      <c r="N40" s="353">
        <v>33358.008639270003</v>
      </c>
      <c r="O40" s="353">
        <f t="shared" si="3"/>
        <v>1878680.4421210778</v>
      </c>
      <c r="P40" s="353">
        <v>127151.60438999999</v>
      </c>
      <c r="Q40" s="353">
        <v>99111.997000000003</v>
      </c>
      <c r="R40" s="353">
        <v>216708</v>
      </c>
      <c r="S40" s="353">
        <v>4320.4665599999998</v>
      </c>
      <c r="T40" s="353">
        <f t="shared" si="4"/>
        <v>447292.06794999994</v>
      </c>
      <c r="U40" s="364">
        <f t="shared" si="5"/>
        <v>2325972.5100710778</v>
      </c>
      <c r="V40" s="147" t="s">
        <v>42</v>
      </c>
      <c r="W40" s="708"/>
    </row>
    <row r="41" spans="1:23" s="16" customFormat="1" x14ac:dyDescent="0.2">
      <c r="A41" s="708"/>
      <c r="B41" s="147" t="s">
        <v>43</v>
      </c>
      <c r="C41" s="353">
        <v>2861.4976200000001</v>
      </c>
      <c r="D41" s="353">
        <v>51342.039560000005</v>
      </c>
      <c r="E41" s="352">
        <f t="shared" si="1"/>
        <v>54203.537180000007</v>
      </c>
      <c r="F41" s="353">
        <v>39787.197659999998</v>
      </c>
      <c r="G41" s="353">
        <v>584631.62900680804</v>
      </c>
      <c r="H41" s="352">
        <f t="shared" si="0"/>
        <v>624418.82666680799</v>
      </c>
      <c r="I41" s="427">
        <v>86274.950419999994</v>
      </c>
      <c r="J41" s="427">
        <v>87058.037230000002</v>
      </c>
      <c r="K41" s="353">
        <v>56919.832620000001</v>
      </c>
      <c r="L41" s="352">
        <f t="shared" si="2"/>
        <v>230252.82027</v>
      </c>
      <c r="M41" s="353">
        <v>786081.57657000003</v>
      </c>
      <c r="N41" s="353">
        <v>28834.715488737998</v>
      </c>
      <c r="O41" s="353">
        <f t="shared" si="3"/>
        <v>1723791.4761755459</v>
      </c>
      <c r="P41" s="353">
        <v>161924.60438999999</v>
      </c>
      <c r="Q41" s="353">
        <v>79221.205780000004</v>
      </c>
      <c r="R41" s="353">
        <v>199405</v>
      </c>
      <c r="S41" s="353">
        <v>3822.9847</v>
      </c>
      <c r="T41" s="353">
        <f t="shared" si="4"/>
        <v>444373.79486999998</v>
      </c>
      <c r="U41" s="364">
        <f t="shared" si="5"/>
        <v>2168165.271045546</v>
      </c>
      <c r="V41" s="147" t="s">
        <v>48</v>
      </c>
      <c r="W41" s="708"/>
    </row>
    <row r="42" spans="1:23" s="16" customFormat="1" x14ac:dyDescent="0.2">
      <c r="A42" s="708"/>
      <c r="B42" s="147" t="s">
        <v>44</v>
      </c>
      <c r="C42" s="353">
        <v>2074.8661200000001</v>
      </c>
      <c r="D42" s="353">
        <v>50634.435590000001</v>
      </c>
      <c r="E42" s="352">
        <f t="shared" si="1"/>
        <v>52709.30171</v>
      </c>
      <c r="F42" s="353">
        <v>40740.699184999998</v>
      </c>
      <c r="G42" s="353">
        <v>557746.67216680804</v>
      </c>
      <c r="H42" s="352">
        <f t="shared" si="0"/>
        <v>598487.37135180808</v>
      </c>
      <c r="I42" s="427">
        <v>91455.780419999996</v>
      </c>
      <c r="J42" s="427">
        <v>83720.037230000002</v>
      </c>
      <c r="K42" s="353">
        <v>56575.832620000001</v>
      </c>
      <c r="L42" s="352">
        <f t="shared" si="2"/>
        <v>231751.65026999998</v>
      </c>
      <c r="M42" s="353">
        <v>708086.02110999997</v>
      </c>
      <c r="N42" s="353">
        <v>28206.992511339999</v>
      </c>
      <c r="O42" s="353">
        <f t="shared" si="3"/>
        <v>1619241.336953148</v>
      </c>
      <c r="P42" s="353">
        <v>167219</v>
      </c>
      <c r="Q42" s="353">
        <v>83543</v>
      </c>
      <c r="R42" s="353">
        <v>192965</v>
      </c>
      <c r="S42" s="353">
        <v>5666.5556899999992</v>
      </c>
      <c r="T42" s="353">
        <f t="shared" si="4"/>
        <v>449393.55569000001</v>
      </c>
      <c r="U42" s="365">
        <f t="shared" si="5"/>
        <v>2068634.8926431481</v>
      </c>
      <c r="V42" s="147" t="s">
        <v>44</v>
      </c>
      <c r="W42" s="708"/>
    </row>
    <row r="43" spans="1:23" s="16" customFormat="1" x14ac:dyDescent="0.2">
      <c r="A43" s="709"/>
      <c r="B43" s="148" t="s">
        <v>45</v>
      </c>
      <c r="C43" s="359">
        <v>888.77891</v>
      </c>
      <c r="D43" s="359">
        <v>50170.336300000003</v>
      </c>
      <c r="E43" s="360">
        <f t="shared" si="1"/>
        <v>51059.115210000004</v>
      </c>
      <c r="F43" s="359">
        <v>45551.709365000002</v>
      </c>
      <c r="G43" s="359">
        <v>541750.13415000006</v>
      </c>
      <c r="H43" s="360">
        <f t="shared" si="0"/>
        <v>587301.84351500007</v>
      </c>
      <c r="I43" s="428">
        <v>87390.609289999993</v>
      </c>
      <c r="J43" s="428">
        <v>67761.220879999993</v>
      </c>
      <c r="K43" s="359">
        <v>57087.83223</v>
      </c>
      <c r="L43" s="360">
        <f t="shared" si="2"/>
        <v>212239.66239999997</v>
      </c>
      <c r="M43" s="359">
        <v>678910.43385000003</v>
      </c>
      <c r="N43" s="359">
        <v>27527.231727326001</v>
      </c>
      <c r="O43" s="366">
        <f t="shared" si="3"/>
        <v>1557038.2867023263</v>
      </c>
      <c r="P43" s="359">
        <v>156999.61882999999</v>
      </c>
      <c r="Q43" s="359">
        <v>92801</v>
      </c>
      <c r="R43" s="359">
        <v>180421</v>
      </c>
      <c r="S43" s="359">
        <v>3332.3735700000002</v>
      </c>
      <c r="T43" s="366">
        <f t="shared" si="4"/>
        <v>433553.99239999999</v>
      </c>
      <c r="U43" s="361">
        <f t="shared" si="5"/>
        <v>1990592.2791023264</v>
      </c>
      <c r="V43" s="148" t="s">
        <v>45</v>
      </c>
      <c r="W43" s="709"/>
    </row>
    <row r="44" spans="1:23" s="16" customFormat="1" x14ac:dyDescent="0.2">
      <c r="A44" s="707">
        <v>2009</v>
      </c>
      <c r="B44" s="146" t="s">
        <v>34</v>
      </c>
      <c r="C44" s="351">
        <v>1697.65059</v>
      </c>
      <c r="D44" s="353">
        <v>51671.500650000002</v>
      </c>
      <c r="E44" s="352">
        <f t="shared" si="1"/>
        <v>53369.151239999999</v>
      </c>
      <c r="F44" s="353">
        <v>49389.174144999997</v>
      </c>
      <c r="G44" s="353">
        <v>477499.16528720001</v>
      </c>
      <c r="H44" s="352">
        <f t="shared" ref="H44:H93" si="6">SUM(F44:G44)</f>
        <v>526888.33943219995</v>
      </c>
      <c r="I44" s="427">
        <v>82014.634409999999</v>
      </c>
      <c r="J44" s="427">
        <v>64984.037239999998</v>
      </c>
      <c r="K44" s="353">
        <v>52230.000520000001</v>
      </c>
      <c r="L44" s="352">
        <f>SUM(I44:K44)</f>
        <v>199228.67217000001</v>
      </c>
      <c r="M44" s="353">
        <v>649718.32558000006</v>
      </c>
      <c r="N44" s="353">
        <v>25388.390622800001</v>
      </c>
      <c r="O44" s="353">
        <f t="shared" ref="O44:O91" si="7">E44+H44+L44+M44+N44</f>
        <v>1454592.8790450001</v>
      </c>
      <c r="P44" s="353">
        <v>159167.14731</v>
      </c>
      <c r="Q44" s="353">
        <v>88035</v>
      </c>
      <c r="R44" s="353">
        <v>175146</v>
      </c>
      <c r="S44" s="353">
        <v>4079.9325199999998</v>
      </c>
      <c r="T44" s="353">
        <f>+P44+Q44+R44+S44</f>
        <v>426428.07983</v>
      </c>
      <c r="U44" s="364">
        <f t="shared" ref="U44:U75" si="8">+O44+T44</f>
        <v>1881020.958875</v>
      </c>
      <c r="V44" s="146" t="s">
        <v>34</v>
      </c>
      <c r="W44" s="707">
        <v>2009</v>
      </c>
    </row>
    <row r="45" spans="1:23" s="16" customFormat="1" x14ac:dyDescent="0.2">
      <c r="A45" s="708"/>
      <c r="B45" s="147" t="s">
        <v>35</v>
      </c>
      <c r="C45" s="353">
        <v>1150.0915300000001</v>
      </c>
      <c r="D45" s="353">
        <v>51530.359489999995</v>
      </c>
      <c r="E45" s="352">
        <f t="shared" si="1"/>
        <v>52680.451019999993</v>
      </c>
      <c r="F45" s="353">
        <v>46744.190595</v>
      </c>
      <c r="G45" s="353">
        <v>400250.319459358</v>
      </c>
      <c r="H45" s="352">
        <f t="shared" si="6"/>
        <v>446994.51005435799</v>
      </c>
      <c r="I45" s="427">
        <v>85694.866370000003</v>
      </c>
      <c r="J45" s="427">
        <v>58398.037239999998</v>
      </c>
      <c r="K45" s="353">
        <v>50708.83223</v>
      </c>
      <c r="L45" s="352">
        <f t="shared" ref="L45:L92" si="9">SUM(I45:K45)</f>
        <v>194801.73584000001</v>
      </c>
      <c r="M45" s="353">
        <v>625420.29249999998</v>
      </c>
      <c r="N45" s="353">
        <v>23878.038430641998</v>
      </c>
      <c r="O45" s="353">
        <f t="shared" si="7"/>
        <v>1343775.0278450001</v>
      </c>
      <c r="P45" s="353">
        <v>165377.24551000001</v>
      </c>
      <c r="Q45" s="353">
        <v>90203</v>
      </c>
      <c r="R45" s="353">
        <v>169933</v>
      </c>
      <c r="S45" s="353">
        <v>3564.0991100000001</v>
      </c>
      <c r="T45" s="353">
        <f t="shared" ref="T45:T108" si="10">+P45+Q45+R45+S45</f>
        <v>429077.34462000005</v>
      </c>
      <c r="U45" s="364">
        <f t="shared" si="8"/>
        <v>1772852.3724650003</v>
      </c>
      <c r="V45" s="147" t="s">
        <v>35</v>
      </c>
      <c r="W45" s="708"/>
    </row>
    <row r="46" spans="1:23" s="16" customFormat="1" x14ac:dyDescent="0.2">
      <c r="A46" s="708"/>
      <c r="B46" s="147" t="s">
        <v>36</v>
      </c>
      <c r="C46" s="353">
        <v>883.73899000000006</v>
      </c>
      <c r="D46" s="353">
        <v>50073.769249999998</v>
      </c>
      <c r="E46" s="352">
        <f t="shared" si="1"/>
        <v>50957.508239999996</v>
      </c>
      <c r="F46" s="353">
        <v>47502.722119999999</v>
      </c>
      <c r="G46" s="353">
        <v>388793.26935691398</v>
      </c>
      <c r="H46" s="352">
        <f t="shared" si="6"/>
        <v>436295.99147691397</v>
      </c>
      <c r="I46" s="427">
        <v>108132.17656000001</v>
      </c>
      <c r="J46" s="427">
        <v>59943.037250000001</v>
      </c>
      <c r="K46" s="353">
        <v>44623.83223</v>
      </c>
      <c r="L46" s="352">
        <f t="shared" si="9"/>
        <v>212699.04604000002</v>
      </c>
      <c r="M46" s="353">
        <v>601107.75445999997</v>
      </c>
      <c r="N46" s="353">
        <v>21994.594553086001</v>
      </c>
      <c r="O46" s="353">
        <f t="shared" si="7"/>
        <v>1323054.8947699999</v>
      </c>
      <c r="P46" s="353">
        <v>166650.93262000001</v>
      </c>
      <c r="Q46" s="353">
        <v>87217</v>
      </c>
      <c r="R46" s="353">
        <v>181740.54887999999</v>
      </c>
      <c r="S46" s="353">
        <v>2535.99125</v>
      </c>
      <c r="T46" s="353">
        <f t="shared" si="10"/>
        <v>438144.47275000002</v>
      </c>
      <c r="U46" s="364">
        <f t="shared" si="8"/>
        <v>1761199.3675199999</v>
      </c>
      <c r="V46" s="147" t="s">
        <v>36</v>
      </c>
      <c r="W46" s="708"/>
    </row>
    <row r="47" spans="1:23" s="16" customFormat="1" x14ac:dyDescent="0.2">
      <c r="A47" s="708"/>
      <c r="B47" s="147" t="s">
        <v>37</v>
      </c>
      <c r="C47" s="353">
        <v>1612.53675</v>
      </c>
      <c r="D47" s="353">
        <v>52181.08438</v>
      </c>
      <c r="E47" s="352">
        <f t="shared" si="1"/>
        <v>53793.62113</v>
      </c>
      <c r="F47" s="353">
        <v>43894.856200000002</v>
      </c>
      <c r="G47" s="353">
        <v>368339.01605826197</v>
      </c>
      <c r="H47" s="352">
        <f t="shared" si="6"/>
        <v>412233.87225826195</v>
      </c>
      <c r="I47" s="427">
        <v>92031.918890000001</v>
      </c>
      <c r="J47" s="427">
        <v>52756.037250000001</v>
      </c>
      <c r="K47" s="353">
        <v>44136.83223</v>
      </c>
      <c r="L47" s="352">
        <f t="shared" si="9"/>
        <v>188924.78836999999</v>
      </c>
      <c r="M47" s="353">
        <v>582340.31080999994</v>
      </c>
      <c r="N47" s="353">
        <v>20591.527371738001</v>
      </c>
      <c r="O47" s="353">
        <f t="shared" si="7"/>
        <v>1257884.1199400001</v>
      </c>
      <c r="P47" s="353">
        <v>159059.39984999999</v>
      </c>
      <c r="Q47" s="353">
        <v>120777</v>
      </c>
      <c r="R47" s="353">
        <v>182270.54887999999</v>
      </c>
      <c r="S47" s="353">
        <v>2804.23641</v>
      </c>
      <c r="T47" s="353">
        <f t="shared" si="10"/>
        <v>464911.18513999996</v>
      </c>
      <c r="U47" s="364">
        <f t="shared" si="8"/>
        <v>1722795.3050800001</v>
      </c>
      <c r="V47" s="147" t="s">
        <v>37</v>
      </c>
      <c r="W47" s="708"/>
    </row>
    <row r="48" spans="1:23" s="16" customFormat="1" x14ac:dyDescent="0.2">
      <c r="A48" s="708"/>
      <c r="B48" s="147" t="s">
        <v>38</v>
      </c>
      <c r="C48" s="353">
        <v>1069.3416</v>
      </c>
      <c r="D48" s="353">
        <v>121076.17868</v>
      </c>
      <c r="E48" s="352">
        <f t="shared" si="1"/>
        <v>122145.52028</v>
      </c>
      <c r="F48" s="353">
        <v>39924.931895000002</v>
      </c>
      <c r="G48" s="353">
        <v>403498.89338397997</v>
      </c>
      <c r="H48" s="352">
        <f t="shared" si="6"/>
        <v>443423.82527897996</v>
      </c>
      <c r="I48" s="427">
        <v>94441.648549999998</v>
      </c>
      <c r="J48" s="427">
        <v>45875.037250000001</v>
      </c>
      <c r="K48" s="353">
        <v>39716.000520000001</v>
      </c>
      <c r="L48" s="352">
        <f t="shared" si="9"/>
        <v>180032.68632000001</v>
      </c>
      <c r="M48" s="353">
        <v>572627.60086999997</v>
      </c>
      <c r="N48" s="353">
        <v>19847.885986019999</v>
      </c>
      <c r="O48" s="353">
        <f t="shared" si="7"/>
        <v>1338077.5187350002</v>
      </c>
      <c r="P48" s="353">
        <v>135571</v>
      </c>
      <c r="Q48" s="353">
        <v>107454.76656</v>
      </c>
      <c r="R48" s="353">
        <v>176483.54887999999</v>
      </c>
      <c r="S48" s="353">
        <v>2272.2340399999998</v>
      </c>
      <c r="T48" s="353">
        <f t="shared" si="10"/>
        <v>421781.54948000005</v>
      </c>
      <c r="U48" s="364">
        <f t="shared" si="8"/>
        <v>1759859.0682150002</v>
      </c>
      <c r="V48" s="147" t="s">
        <v>46</v>
      </c>
      <c r="W48" s="708"/>
    </row>
    <row r="49" spans="1:23" s="16" customFormat="1" x14ac:dyDescent="0.2">
      <c r="A49" s="708"/>
      <c r="B49" s="147" t="s">
        <v>39</v>
      </c>
      <c r="C49" s="353">
        <v>1528.23918</v>
      </c>
      <c r="D49" s="353">
        <v>114753.93964</v>
      </c>
      <c r="E49" s="352">
        <f t="shared" si="1"/>
        <v>116282.17882</v>
      </c>
      <c r="F49" s="353">
        <v>38331.066435000001</v>
      </c>
      <c r="G49" s="353">
        <v>405812.082158748</v>
      </c>
      <c r="H49" s="352">
        <f t="shared" si="6"/>
        <v>444143.14859374799</v>
      </c>
      <c r="I49" s="427">
        <v>96768.513569999996</v>
      </c>
      <c r="J49" s="427">
        <v>48015.037259999997</v>
      </c>
      <c r="K49" s="353">
        <v>39830.390520000001</v>
      </c>
      <c r="L49" s="352">
        <f t="shared" si="9"/>
        <v>184613.94134999998</v>
      </c>
      <c r="M49" s="353">
        <v>576000.58456999995</v>
      </c>
      <c r="N49" s="353">
        <v>19627.138481252001</v>
      </c>
      <c r="O49" s="353">
        <f t="shared" si="7"/>
        <v>1340666.9918149998</v>
      </c>
      <c r="P49" s="353">
        <v>134545</v>
      </c>
      <c r="Q49" s="353">
        <v>102499.24206999999</v>
      </c>
      <c r="R49" s="353">
        <v>176738.18311000001</v>
      </c>
      <c r="S49" s="353">
        <v>2641.03901</v>
      </c>
      <c r="T49" s="353">
        <f t="shared" si="10"/>
        <v>416423.46419000003</v>
      </c>
      <c r="U49" s="364">
        <f t="shared" si="8"/>
        <v>1757090.4560049998</v>
      </c>
      <c r="V49" s="147" t="s">
        <v>39</v>
      </c>
      <c r="W49" s="708"/>
    </row>
    <row r="50" spans="1:23" s="16" customFormat="1" x14ac:dyDescent="0.2">
      <c r="A50" s="708"/>
      <c r="B50" s="147" t="s">
        <v>40</v>
      </c>
      <c r="C50" s="353">
        <v>1391.2008900000001</v>
      </c>
      <c r="D50" s="353">
        <v>132430.49786</v>
      </c>
      <c r="E50" s="352">
        <f t="shared" si="1"/>
        <v>133821.69875000001</v>
      </c>
      <c r="F50" s="353">
        <v>40083.375970000001</v>
      </c>
      <c r="G50" s="353">
        <v>405567.25690384803</v>
      </c>
      <c r="H50" s="352">
        <f t="shared" si="6"/>
        <v>445650.63287384802</v>
      </c>
      <c r="I50" s="427">
        <v>97690.379920000007</v>
      </c>
      <c r="J50" s="427">
        <v>47139.037259999997</v>
      </c>
      <c r="K50" s="353">
        <v>37841.000520000001</v>
      </c>
      <c r="L50" s="352">
        <f t="shared" si="9"/>
        <v>182670.41769999999</v>
      </c>
      <c r="M50" s="353">
        <v>585960.66662000003</v>
      </c>
      <c r="N50" s="353">
        <v>19563.279236152001</v>
      </c>
      <c r="O50" s="353">
        <f t="shared" si="7"/>
        <v>1367666.69518</v>
      </c>
      <c r="P50" s="353">
        <v>82685</v>
      </c>
      <c r="Q50" s="353">
        <v>98922.242069999993</v>
      </c>
      <c r="R50" s="353">
        <v>180816.50777</v>
      </c>
      <c r="S50" s="353">
        <v>2664.3756899999998</v>
      </c>
      <c r="T50" s="353">
        <f t="shared" si="10"/>
        <v>365088.12552999996</v>
      </c>
      <c r="U50" s="364">
        <f t="shared" si="8"/>
        <v>1732754.8207100001</v>
      </c>
      <c r="V50" s="147" t="s">
        <v>40</v>
      </c>
      <c r="W50" s="708"/>
    </row>
    <row r="51" spans="1:23" s="16" customFormat="1" x14ac:dyDescent="0.2">
      <c r="A51" s="708"/>
      <c r="B51" s="147" t="s">
        <v>41</v>
      </c>
      <c r="C51" s="353">
        <v>1368.6049500000001</v>
      </c>
      <c r="D51" s="353">
        <v>119970.19877999999</v>
      </c>
      <c r="E51" s="352">
        <f t="shared" si="1"/>
        <v>121338.80372999999</v>
      </c>
      <c r="F51" s="353">
        <v>45657.687890000001</v>
      </c>
      <c r="G51" s="353">
        <v>433343.51656463603</v>
      </c>
      <c r="H51" s="352">
        <f t="shared" si="6"/>
        <v>479001.20445463603</v>
      </c>
      <c r="I51" s="427">
        <v>109958.57683999999</v>
      </c>
      <c r="J51" s="427">
        <v>51202.037259999997</v>
      </c>
      <c r="K51" s="353">
        <v>37430.000520000001</v>
      </c>
      <c r="L51" s="352">
        <f t="shared" si="9"/>
        <v>198590.61462000001</v>
      </c>
      <c r="M51" s="353">
        <v>589390.72913999995</v>
      </c>
      <c r="N51" s="353">
        <v>19895.390875363999</v>
      </c>
      <c r="O51" s="353">
        <f t="shared" si="7"/>
        <v>1408216.74282</v>
      </c>
      <c r="P51" s="353">
        <v>79480</v>
      </c>
      <c r="Q51" s="353">
        <v>58781.24207</v>
      </c>
      <c r="R51" s="353">
        <v>180762.50777</v>
      </c>
      <c r="S51" s="353">
        <v>3152.7773899999997</v>
      </c>
      <c r="T51" s="353">
        <f t="shared" si="10"/>
        <v>322176.52723000001</v>
      </c>
      <c r="U51" s="364">
        <f t="shared" si="8"/>
        <v>1730393.2700499999</v>
      </c>
      <c r="V51" s="147" t="s">
        <v>47</v>
      </c>
      <c r="W51" s="708"/>
    </row>
    <row r="52" spans="1:23" s="16" customFormat="1" x14ac:dyDescent="0.2">
      <c r="A52" s="708"/>
      <c r="B52" s="147" t="s">
        <v>42</v>
      </c>
      <c r="C52" s="353">
        <v>1126.5875000000001</v>
      </c>
      <c r="D52" s="353">
        <v>118831.65781</v>
      </c>
      <c r="E52" s="352">
        <f t="shared" si="1"/>
        <v>119958.24531</v>
      </c>
      <c r="F52" s="353">
        <v>141341.09499499999</v>
      </c>
      <c r="G52" s="353">
        <v>510020.32926999999</v>
      </c>
      <c r="H52" s="352">
        <f t="shared" si="6"/>
        <v>651361.42426500004</v>
      </c>
      <c r="I52" s="427">
        <v>114190.40901</v>
      </c>
      <c r="J52" s="427">
        <v>49138.501717494</v>
      </c>
      <c r="K52" s="353">
        <v>39574.000520000001</v>
      </c>
      <c r="L52" s="352">
        <f t="shared" si="9"/>
        <v>202902.91124749399</v>
      </c>
      <c r="M52" s="353">
        <v>591076.94704</v>
      </c>
      <c r="N52" s="353">
        <v>20159.772752506</v>
      </c>
      <c r="O52" s="353">
        <f t="shared" si="7"/>
        <v>1585459.3006150001</v>
      </c>
      <c r="P52" s="353">
        <v>71867</v>
      </c>
      <c r="Q52" s="353">
        <v>58445</v>
      </c>
      <c r="R52" s="353">
        <v>181539</v>
      </c>
      <c r="S52" s="353">
        <v>2918.6855</v>
      </c>
      <c r="T52" s="353">
        <f t="shared" si="10"/>
        <v>314769.68550000002</v>
      </c>
      <c r="U52" s="364">
        <f t="shared" si="8"/>
        <v>1900228.9861150002</v>
      </c>
      <c r="V52" s="147" t="s">
        <v>42</v>
      </c>
      <c r="W52" s="708"/>
    </row>
    <row r="53" spans="1:23" s="16" customFormat="1" x14ac:dyDescent="0.2">
      <c r="A53" s="708"/>
      <c r="B53" s="147" t="s">
        <v>48</v>
      </c>
      <c r="C53" s="353">
        <v>524.28120000000013</v>
      </c>
      <c r="D53" s="353">
        <v>117459.80626</v>
      </c>
      <c r="E53" s="352">
        <f t="shared" si="1"/>
        <v>117984.08746</v>
      </c>
      <c r="F53" s="353">
        <v>33268.178724999998</v>
      </c>
      <c r="G53" s="353">
        <v>498423.19420000003</v>
      </c>
      <c r="H53" s="352">
        <f t="shared" si="6"/>
        <v>531691.37292500003</v>
      </c>
      <c r="I53" s="427">
        <v>125932.21103000001</v>
      </c>
      <c r="J53" s="427">
        <v>55307.769549646</v>
      </c>
      <c r="K53" s="353">
        <v>36051.000520000001</v>
      </c>
      <c r="L53" s="352">
        <f t="shared" si="9"/>
        <v>217290.98109964601</v>
      </c>
      <c r="M53" s="353">
        <v>631391.56047999999</v>
      </c>
      <c r="N53" s="353">
        <v>21300.538720354001</v>
      </c>
      <c r="O53" s="353">
        <f t="shared" si="7"/>
        <v>1519658.5406849999</v>
      </c>
      <c r="P53" s="353">
        <v>66896</v>
      </c>
      <c r="Q53" s="353">
        <v>64090</v>
      </c>
      <c r="R53" s="353">
        <v>184649</v>
      </c>
      <c r="S53" s="353">
        <v>2465.5482200000001</v>
      </c>
      <c r="T53" s="353">
        <f t="shared" si="10"/>
        <v>318100.54822</v>
      </c>
      <c r="U53" s="364">
        <f t="shared" si="8"/>
        <v>1837759.0889049999</v>
      </c>
      <c r="V53" s="147" t="s">
        <v>48</v>
      </c>
      <c r="W53" s="708"/>
    </row>
    <row r="54" spans="1:23" s="16" customFormat="1" x14ac:dyDescent="0.2">
      <c r="A54" s="708"/>
      <c r="B54" s="147" t="s">
        <v>44</v>
      </c>
      <c r="C54" s="353">
        <v>2669.8345600000002</v>
      </c>
      <c r="D54" s="353">
        <v>137633.31283000001</v>
      </c>
      <c r="E54" s="352">
        <f t="shared" si="1"/>
        <v>140303.14739</v>
      </c>
      <c r="F54" s="353">
        <v>47035.459454999997</v>
      </c>
      <c r="G54" s="353">
        <v>485459.85038000002</v>
      </c>
      <c r="H54" s="352">
        <f t="shared" si="6"/>
        <v>532495.30983499996</v>
      </c>
      <c r="I54" s="427">
        <v>126717.25333000001</v>
      </c>
      <c r="J54" s="427">
        <v>49443.165506234</v>
      </c>
      <c r="K54" s="353">
        <v>35431.000520000001</v>
      </c>
      <c r="L54" s="352">
        <f t="shared" si="9"/>
        <v>211591.41935623402</v>
      </c>
      <c r="M54" s="353">
        <v>631456.83033999999</v>
      </c>
      <c r="N54" s="353">
        <v>21752.190503766</v>
      </c>
      <c r="O54" s="353">
        <f t="shared" si="7"/>
        <v>1537598.8974250001</v>
      </c>
      <c r="P54" s="353">
        <v>81098</v>
      </c>
      <c r="Q54" s="353">
        <v>60228</v>
      </c>
      <c r="R54" s="353">
        <v>187583</v>
      </c>
      <c r="S54" s="353">
        <v>3101.2257100000002</v>
      </c>
      <c r="T54" s="353">
        <f t="shared" si="10"/>
        <v>332010.22571000003</v>
      </c>
      <c r="U54" s="364">
        <f t="shared" si="8"/>
        <v>1869609.123135</v>
      </c>
      <c r="V54" s="147" t="s">
        <v>44</v>
      </c>
      <c r="W54" s="708"/>
    </row>
    <row r="55" spans="1:23" s="16" customFormat="1" x14ac:dyDescent="0.2">
      <c r="A55" s="709"/>
      <c r="B55" s="148" t="s">
        <v>45</v>
      </c>
      <c r="C55" s="358">
        <v>1656.94508</v>
      </c>
      <c r="D55" s="359">
        <v>105219.19465</v>
      </c>
      <c r="E55" s="361">
        <f t="shared" si="1"/>
        <v>106876.13973000001</v>
      </c>
      <c r="F55" s="359">
        <v>41190.110719999997</v>
      </c>
      <c r="G55" s="359">
        <v>474784.50268999999</v>
      </c>
      <c r="H55" s="361">
        <f t="shared" si="6"/>
        <v>515974.61340999999</v>
      </c>
      <c r="I55" s="428">
        <v>108978.82812999999</v>
      </c>
      <c r="J55" s="428">
        <v>44187.340487171998</v>
      </c>
      <c r="K55" s="359">
        <v>32024.000520000001</v>
      </c>
      <c r="L55" s="361">
        <f t="shared" si="9"/>
        <v>185190.16913717199</v>
      </c>
      <c r="M55" s="359">
        <v>654375.18147000007</v>
      </c>
      <c r="N55" s="359">
        <v>22602.201522828</v>
      </c>
      <c r="O55" s="359">
        <f t="shared" si="7"/>
        <v>1485018.3052700004</v>
      </c>
      <c r="P55" s="359">
        <v>78818</v>
      </c>
      <c r="Q55" s="359">
        <v>66519</v>
      </c>
      <c r="R55" s="359">
        <v>191699</v>
      </c>
      <c r="S55" s="359">
        <v>2632.29655</v>
      </c>
      <c r="T55" s="359">
        <f t="shared" si="10"/>
        <v>339668.29655000003</v>
      </c>
      <c r="U55" s="359">
        <f t="shared" si="8"/>
        <v>1824686.6018200004</v>
      </c>
      <c r="V55" s="148" t="s">
        <v>45</v>
      </c>
      <c r="W55" s="709"/>
    </row>
    <row r="56" spans="1:23" s="16" customFormat="1" x14ac:dyDescent="0.2">
      <c r="A56" s="708">
        <v>2010</v>
      </c>
      <c r="B56" s="147" t="s">
        <v>34</v>
      </c>
      <c r="C56" s="465">
        <v>1632.7590600000001</v>
      </c>
      <c r="D56" s="465">
        <v>111446.98372</v>
      </c>
      <c r="E56" s="352">
        <f t="shared" si="1"/>
        <v>113079.74278</v>
      </c>
      <c r="F56" s="465">
        <v>29503.27117</v>
      </c>
      <c r="G56" s="465">
        <v>466336.95864647999</v>
      </c>
      <c r="H56" s="352">
        <f t="shared" si="6"/>
        <v>495840.22981648002</v>
      </c>
      <c r="I56" s="466">
        <v>107046.47474000001</v>
      </c>
      <c r="J56" s="466">
        <v>40368.037270000001</v>
      </c>
      <c r="K56" s="465">
        <v>31344.879519999999</v>
      </c>
      <c r="L56" s="352">
        <f t="shared" si="9"/>
        <v>178759.39152999999</v>
      </c>
      <c r="M56" s="353">
        <v>651382.93450000009</v>
      </c>
      <c r="N56" s="465">
        <v>22363.033983519999</v>
      </c>
      <c r="O56" s="353">
        <f t="shared" si="7"/>
        <v>1461425.3326100002</v>
      </c>
      <c r="P56" s="353">
        <v>79105</v>
      </c>
      <c r="Q56" s="353">
        <v>56880</v>
      </c>
      <c r="R56" s="353">
        <v>178737</v>
      </c>
      <c r="S56" s="353">
        <v>2837.3268200000002</v>
      </c>
      <c r="T56" s="353">
        <f t="shared" si="10"/>
        <v>317559.32682000002</v>
      </c>
      <c r="U56" s="364">
        <f t="shared" si="8"/>
        <v>1778984.6594300002</v>
      </c>
      <c r="V56" s="147" t="s">
        <v>34</v>
      </c>
      <c r="W56" s="708">
        <v>2010</v>
      </c>
    </row>
    <row r="57" spans="1:23" s="16" customFormat="1" x14ac:dyDescent="0.2">
      <c r="A57" s="708"/>
      <c r="B57" s="147" t="s">
        <v>35</v>
      </c>
      <c r="C57" s="465">
        <v>1801.8614700000001</v>
      </c>
      <c r="D57" s="465">
        <v>111675.90912999999</v>
      </c>
      <c r="E57" s="352">
        <f t="shared" si="1"/>
        <v>113477.77059999999</v>
      </c>
      <c r="F57" s="465">
        <v>28464.339094999999</v>
      </c>
      <c r="G57" s="465">
        <v>453697.53435999999</v>
      </c>
      <c r="H57" s="352">
        <f t="shared" si="6"/>
        <v>482161.87345499999</v>
      </c>
      <c r="I57" s="466">
        <v>109262.41491000001</v>
      </c>
      <c r="J57" s="466">
        <v>36224.451078981998</v>
      </c>
      <c r="K57" s="465">
        <v>29022.766540000001</v>
      </c>
      <c r="L57" s="352">
        <f t="shared" si="9"/>
        <v>174509.63252898201</v>
      </c>
      <c r="M57" s="353">
        <v>659954.28714999999</v>
      </c>
      <c r="N57" s="465">
        <v>21901.874681017998</v>
      </c>
      <c r="O57" s="353">
        <f t="shared" si="7"/>
        <v>1452005.438415</v>
      </c>
      <c r="P57" s="353">
        <v>78737</v>
      </c>
      <c r="Q57" s="353">
        <v>53111</v>
      </c>
      <c r="R57" s="353">
        <v>181441</v>
      </c>
      <c r="S57" s="353">
        <v>2636.7279800000001</v>
      </c>
      <c r="T57" s="353">
        <f t="shared" si="10"/>
        <v>315925.72798000003</v>
      </c>
      <c r="U57" s="364">
        <f t="shared" si="8"/>
        <v>1767931.1663949999</v>
      </c>
      <c r="V57" s="147" t="s">
        <v>35</v>
      </c>
      <c r="W57" s="708"/>
    </row>
    <row r="58" spans="1:23" s="16" customFormat="1" x14ac:dyDescent="0.2">
      <c r="A58" s="708"/>
      <c r="B58" s="147" t="s">
        <v>36</v>
      </c>
      <c r="C58" s="353">
        <v>1821.55114</v>
      </c>
      <c r="D58" s="353">
        <v>111345.42929000001</v>
      </c>
      <c r="E58" s="352">
        <f t="shared" si="1"/>
        <v>113166.98043000001</v>
      </c>
      <c r="F58" s="353">
        <v>89854.882245000001</v>
      </c>
      <c r="G58" s="353">
        <v>396503.09908999997</v>
      </c>
      <c r="H58" s="352">
        <f t="shared" si="6"/>
        <v>486357.98133499996</v>
      </c>
      <c r="I58" s="427">
        <v>109906.49708</v>
      </c>
      <c r="J58" s="427">
        <v>29055.923509125998</v>
      </c>
      <c r="K58" s="353">
        <v>25387.85</v>
      </c>
      <c r="L58" s="352">
        <f t="shared" si="9"/>
        <v>164350.27058912601</v>
      </c>
      <c r="M58" s="353">
        <v>664415.99142999994</v>
      </c>
      <c r="N58" s="353">
        <v>20177.911560873999</v>
      </c>
      <c r="O58" s="353">
        <f t="shared" si="7"/>
        <v>1448469.1353449998</v>
      </c>
      <c r="P58" s="353">
        <v>75714</v>
      </c>
      <c r="Q58" s="353">
        <v>53639.515769999998</v>
      </c>
      <c r="R58" s="353">
        <v>187492</v>
      </c>
      <c r="S58" s="353">
        <v>2501.81259</v>
      </c>
      <c r="T58" s="353">
        <f t="shared" si="10"/>
        <v>319347.32835999998</v>
      </c>
      <c r="U58" s="364">
        <f t="shared" si="8"/>
        <v>1767816.4637049998</v>
      </c>
      <c r="V58" s="147" t="s">
        <v>36</v>
      </c>
      <c r="W58" s="708"/>
    </row>
    <row r="59" spans="1:23" s="16" customFormat="1" x14ac:dyDescent="0.2">
      <c r="A59" s="708"/>
      <c r="B59" s="147" t="s">
        <v>37</v>
      </c>
      <c r="C59" s="465">
        <v>2197.0927099999999</v>
      </c>
      <c r="D59" s="465">
        <v>113856.82005000001</v>
      </c>
      <c r="E59" s="352">
        <f t="shared" si="1"/>
        <v>116053.91276000001</v>
      </c>
      <c r="F59" s="353">
        <v>95796.879149999993</v>
      </c>
      <c r="G59" s="353">
        <v>373194.56435</v>
      </c>
      <c r="H59" s="352">
        <f t="shared" si="6"/>
        <v>468991.44349999999</v>
      </c>
      <c r="I59" s="427">
        <v>106239.97103</v>
      </c>
      <c r="J59" s="427">
        <v>25415.927037631998</v>
      </c>
      <c r="K59" s="353">
        <v>10140.85</v>
      </c>
      <c r="L59" s="352">
        <f t="shared" si="9"/>
        <v>141796.748067632</v>
      </c>
      <c r="M59" s="353">
        <v>671612.97209000005</v>
      </c>
      <c r="N59" s="465">
        <v>20579.467222367999</v>
      </c>
      <c r="O59" s="353">
        <f t="shared" si="7"/>
        <v>1419034.54364</v>
      </c>
      <c r="P59" s="353">
        <v>82015</v>
      </c>
      <c r="Q59" s="353">
        <v>61088.662969999998</v>
      </c>
      <c r="R59" s="353">
        <v>184516</v>
      </c>
      <c r="S59" s="353">
        <v>2807.5978</v>
      </c>
      <c r="T59" s="353">
        <f t="shared" si="10"/>
        <v>330427.26076999999</v>
      </c>
      <c r="U59" s="364">
        <f t="shared" si="8"/>
        <v>1749461.8044100001</v>
      </c>
      <c r="V59" s="147" t="s">
        <v>37</v>
      </c>
      <c r="W59" s="708"/>
    </row>
    <row r="60" spans="1:23" s="16" customFormat="1" x14ac:dyDescent="0.2">
      <c r="A60" s="708"/>
      <c r="B60" s="147" t="s">
        <v>38</v>
      </c>
      <c r="C60" s="465">
        <v>2811.52088</v>
      </c>
      <c r="D60" s="465">
        <v>112160.51736</v>
      </c>
      <c r="E60" s="352">
        <f t="shared" si="1"/>
        <v>114972.03823999999</v>
      </c>
      <c r="F60" s="353">
        <v>102021.568545</v>
      </c>
      <c r="G60" s="353">
        <v>412006.18323000002</v>
      </c>
      <c r="H60" s="352">
        <f t="shared" si="6"/>
        <v>514027.75177500001</v>
      </c>
      <c r="I60" s="427">
        <v>106998.53843</v>
      </c>
      <c r="J60" s="427">
        <v>24454.012284849996</v>
      </c>
      <c r="K60" s="353">
        <v>10718.80041</v>
      </c>
      <c r="L60" s="352">
        <f t="shared" si="9"/>
        <v>142171.35112484999</v>
      </c>
      <c r="M60" s="353">
        <v>668139.56955999997</v>
      </c>
      <c r="N60" s="466">
        <v>19498.846955149998</v>
      </c>
      <c r="O60" s="353">
        <f t="shared" si="7"/>
        <v>1458809.5576549999</v>
      </c>
      <c r="P60" s="353">
        <v>82020</v>
      </c>
      <c r="Q60" s="353">
        <v>63472.61406</v>
      </c>
      <c r="R60" s="353">
        <v>200398</v>
      </c>
      <c r="S60" s="353">
        <v>2691.4931000000001</v>
      </c>
      <c r="T60" s="353">
        <f t="shared" si="10"/>
        <v>348582.10716000001</v>
      </c>
      <c r="U60" s="364">
        <f t="shared" si="8"/>
        <v>1807391.6648149998</v>
      </c>
      <c r="V60" s="147" t="s">
        <v>46</v>
      </c>
      <c r="W60" s="708"/>
    </row>
    <row r="61" spans="1:23" s="16" customFormat="1" x14ac:dyDescent="0.2">
      <c r="A61" s="708"/>
      <c r="B61" s="147" t="s">
        <v>39</v>
      </c>
      <c r="C61" s="465">
        <v>3968.4782399999999</v>
      </c>
      <c r="D61" s="465">
        <v>112644.79133000001</v>
      </c>
      <c r="E61" s="352">
        <f t="shared" si="1"/>
        <v>116613.26957</v>
      </c>
      <c r="F61" s="353">
        <v>101849.60851999999</v>
      </c>
      <c r="G61" s="353">
        <v>429291.13751999999</v>
      </c>
      <c r="H61" s="352">
        <f t="shared" si="6"/>
        <v>531140.74604</v>
      </c>
      <c r="I61" s="427">
        <v>101163.73273</v>
      </c>
      <c r="J61" s="427">
        <v>23402.086899999998</v>
      </c>
      <c r="K61" s="353">
        <v>10397.80041</v>
      </c>
      <c r="L61" s="352">
        <f t="shared" si="9"/>
        <v>134963.62004000001</v>
      </c>
      <c r="M61" s="353">
        <v>682985.51046999998</v>
      </c>
      <c r="N61" s="466">
        <v>19601.845929999999</v>
      </c>
      <c r="O61" s="353">
        <f t="shared" si="7"/>
        <v>1485304.9920500002</v>
      </c>
      <c r="P61" s="353">
        <v>72287</v>
      </c>
      <c r="Q61" s="353">
        <v>60266.29219</v>
      </c>
      <c r="R61" s="353">
        <v>187939</v>
      </c>
      <c r="S61" s="353">
        <v>2513.1031800000001</v>
      </c>
      <c r="T61" s="353">
        <f t="shared" si="10"/>
        <v>323005.39536999998</v>
      </c>
      <c r="U61" s="364">
        <f t="shared" si="8"/>
        <v>1808310.3874200003</v>
      </c>
      <c r="V61" s="147" t="s">
        <v>39</v>
      </c>
      <c r="W61" s="708"/>
    </row>
    <row r="62" spans="1:23" s="16" customFormat="1" x14ac:dyDescent="0.2">
      <c r="A62" s="708"/>
      <c r="B62" s="147" t="s">
        <v>40</v>
      </c>
      <c r="C62" s="465">
        <v>3852.66363</v>
      </c>
      <c r="D62" s="465">
        <v>115152.81734000001</v>
      </c>
      <c r="E62" s="352">
        <f t="shared" si="1"/>
        <v>119005.48097</v>
      </c>
      <c r="F62" s="353">
        <v>107035.43887</v>
      </c>
      <c r="G62" s="353">
        <v>414110.26360000001</v>
      </c>
      <c r="H62" s="352">
        <f t="shared" si="6"/>
        <v>521145.70247000002</v>
      </c>
      <c r="I62" s="427">
        <v>98189.224010000005</v>
      </c>
      <c r="J62" s="427">
        <v>27437.099369999996</v>
      </c>
      <c r="K62" s="353">
        <v>10456.85</v>
      </c>
      <c r="L62" s="352">
        <f t="shared" si="9"/>
        <v>136083.17337999999</v>
      </c>
      <c r="M62" s="353">
        <v>698340.16076</v>
      </c>
      <c r="N62" s="466">
        <v>19793.980060000002</v>
      </c>
      <c r="O62" s="353">
        <f t="shared" si="7"/>
        <v>1494368.4976400002</v>
      </c>
      <c r="P62" s="353">
        <v>57327</v>
      </c>
      <c r="Q62" s="353">
        <v>53886.025240000003</v>
      </c>
      <c r="R62" s="353">
        <v>202776</v>
      </c>
      <c r="S62" s="353">
        <v>1835.5543</v>
      </c>
      <c r="T62" s="353">
        <f t="shared" si="10"/>
        <v>315824.57954000001</v>
      </c>
      <c r="U62" s="364">
        <f t="shared" si="8"/>
        <v>1810193.0771800003</v>
      </c>
      <c r="V62" s="147" t="s">
        <v>40</v>
      </c>
      <c r="W62" s="708"/>
    </row>
    <row r="63" spans="1:23" s="16" customFormat="1" x14ac:dyDescent="0.2">
      <c r="A63" s="708"/>
      <c r="B63" s="147" t="s">
        <v>41</v>
      </c>
      <c r="C63" s="465">
        <v>5292.6162999999997</v>
      </c>
      <c r="D63" s="465">
        <v>118253.51079999999</v>
      </c>
      <c r="E63" s="352">
        <f t="shared" si="1"/>
        <v>123546.12709999998</v>
      </c>
      <c r="F63" s="353">
        <v>111608.50322</v>
      </c>
      <c r="G63" s="353">
        <v>466669.51348000002</v>
      </c>
      <c r="H63" s="352">
        <f t="shared" si="6"/>
        <v>578278.01670000004</v>
      </c>
      <c r="I63" s="427">
        <v>100454.21524</v>
      </c>
      <c r="J63" s="427">
        <v>28841.914519999998</v>
      </c>
      <c r="K63" s="353">
        <v>10425.879999999999</v>
      </c>
      <c r="L63" s="352">
        <f t="shared" si="9"/>
        <v>139722.00976000002</v>
      </c>
      <c r="M63" s="353">
        <v>708280.43639000005</v>
      </c>
      <c r="N63" s="466">
        <v>21608.747889999999</v>
      </c>
      <c r="O63" s="353">
        <f t="shared" si="7"/>
        <v>1571435.3378399999</v>
      </c>
      <c r="P63" s="353">
        <v>41608</v>
      </c>
      <c r="Q63" s="353">
        <v>51841.52463</v>
      </c>
      <c r="R63" s="353">
        <v>200471</v>
      </c>
      <c r="S63" s="353">
        <v>2307.2695699999999</v>
      </c>
      <c r="T63" s="353">
        <f t="shared" si="10"/>
        <v>296227.7942</v>
      </c>
      <c r="U63" s="364">
        <f t="shared" si="8"/>
        <v>1867663.1320400001</v>
      </c>
      <c r="V63" s="147" t="s">
        <v>47</v>
      </c>
      <c r="W63" s="708"/>
    </row>
    <row r="64" spans="1:23" s="16" customFormat="1" x14ac:dyDescent="0.2">
      <c r="A64" s="708"/>
      <c r="B64" s="147" t="s">
        <v>42</v>
      </c>
      <c r="C64" s="465">
        <v>3912.6247100000001</v>
      </c>
      <c r="D64" s="465">
        <v>117376.28511</v>
      </c>
      <c r="E64" s="352">
        <f t="shared" si="1"/>
        <v>121288.90982</v>
      </c>
      <c r="F64" s="353">
        <v>118595.795255</v>
      </c>
      <c r="G64" s="353">
        <v>408287.1618</v>
      </c>
      <c r="H64" s="352">
        <f t="shared" si="6"/>
        <v>526882.95705500001</v>
      </c>
      <c r="I64" s="427">
        <v>103966.83586000001</v>
      </c>
      <c r="J64" s="427">
        <v>26933.419479999997</v>
      </c>
      <c r="K64" s="353">
        <v>10315.85</v>
      </c>
      <c r="L64" s="352">
        <f t="shared" si="9"/>
        <v>141216.10534000001</v>
      </c>
      <c r="M64" s="353">
        <v>711424.51057000004</v>
      </c>
      <c r="N64" s="466">
        <v>19835.56378</v>
      </c>
      <c r="O64" s="353">
        <f t="shared" si="7"/>
        <v>1520648.046565</v>
      </c>
      <c r="P64" s="353">
        <v>5544</v>
      </c>
      <c r="Q64" s="353">
        <v>49497.117919999997</v>
      </c>
      <c r="R64" s="353">
        <v>204236</v>
      </c>
      <c r="S64" s="353">
        <v>2933.2163399999999</v>
      </c>
      <c r="T64" s="353">
        <f t="shared" si="10"/>
        <v>262210.33425999997</v>
      </c>
      <c r="U64" s="364">
        <f t="shared" si="8"/>
        <v>1782858.3808249999</v>
      </c>
      <c r="V64" s="147" t="s">
        <v>42</v>
      </c>
      <c r="W64" s="708"/>
    </row>
    <row r="65" spans="1:23" s="16" customFormat="1" x14ac:dyDescent="0.2">
      <c r="A65" s="708"/>
      <c r="B65" s="147" t="s">
        <v>43</v>
      </c>
      <c r="C65" s="353">
        <v>3985.36276</v>
      </c>
      <c r="D65" s="353">
        <v>112497.06200999999</v>
      </c>
      <c r="E65" s="352">
        <f t="shared" si="1"/>
        <v>116482.42477</v>
      </c>
      <c r="F65" s="353">
        <v>115790.897965</v>
      </c>
      <c r="G65" s="353">
        <v>412645.91765000002</v>
      </c>
      <c r="H65" s="352">
        <f t="shared" si="6"/>
        <v>528436.81561499997</v>
      </c>
      <c r="I65" s="427">
        <v>104280.23347000001</v>
      </c>
      <c r="J65" s="427">
        <v>26998.1351</v>
      </c>
      <c r="K65" s="353">
        <v>10209.800020000001</v>
      </c>
      <c r="L65" s="352">
        <f t="shared" si="9"/>
        <v>141488.16858999999</v>
      </c>
      <c r="M65" s="353">
        <v>717627.09652000002</v>
      </c>
      <c r="N65" s="353">
        <v>19688.501700000001</v>
      </c>
      <c r="O65" s="353">
        <f t="shared" si="7"/>
        <v>1523723.0071950001</v>
      </c>
      <c r="P65" s="353">
        <v>2549</v>
      </c>
      <c r="Q65" s="353">
        <v>48021</v>
      </c>
      <c r="R65" s="353">
        <v>209320</v>
      </c>
      <c r="S65" s="353">
        <v>2623.7691199999999</v>
      </c>
      <c r="T65" s="353">
        <f t="shared" si="10"/>
        <v>262513.76912000001</v>
      </c>
      <c r="U65" s="364">
        <f t="shared" si="8"/>
        <v>1786236.7763150001</v>
      </c>
      <c r="V65" s="147" t="s">
        <v>48</v>
      </c>
      <c r="W65" s="708"/>
    </row>
    <row r="66" spans="1:23" s="16" customFormat="1" x14ac:dyDescent="0.2">
      <c r="A66" s="708"/>
      <c r="B66" s="147" t="s">
        <v>44</v>
      </c>
      <c r="C66" s="353">
        <v>3793.9363499999999</v>
      </c>
      <c r="D66" s="353">
        <v>107488.92340999999</v>
      </c>
      <c r="E66" s="352">
        <f t="shared" si="1"/>
        <v>111282.85975999999</v>
      </c>
      <c r="F66" s="353">
        <v>115926.06916500001</v>
      </c>
      <c r="G66" s="353">
        <v>407989.7317</v>
      </c>
      <c r="H66" s="352">
        <f t="shared" si="6"/>
        <v>523915.800865</v>
      </c>
      <c r="I66" s="427">
        <v>110829.26239</v>
      </c>
      <c r="J66" s="427">
        <v>24479.024279999998</v>
      </c>
      <c r="K66" s="353">
        <v>1514.8500100000001</v>
      </c>
      <c r="L66" s="352">
        <f t="shared" si="9"/>
        <v>136823.13668</v>
      </c>
      <c r="M66" s="353">
        <v>726211.72543999995</v>
      </c>
      <c r="N66" s="353">
        <v>21128.750260000001</v>
      </c>
      <c r="O66" s="353">
        <f t="shared" si="7"/>
        <v>1519362.2730049998</v>
      </c>
      <c r="P66" s="353">
        <v>5812</v>
      </c>
      <c r="Q66" s="353">
        <v>46456</v>
      </c>
      <c r="R66" s="353">
        <v>216561</v>
      </c>
      <c r="S66" s="353">
        <v>2164.2960400000002</v>
      </c>
      <c r="T66" s="353">
        <f t="shared" si="10"/>
        <v>270993.29603999999</v>
      </c>
      <c r="U66" s="364">
        <f t="shared" si="8"/>
        <v>1790355.5690449998</v>
      </c>
      <c r="V66" s="147" t="s">
        <v>44</v>
      </c>
      <c r="W66" s="708"/>
    </row>
    <row r="67" spans="1:23" s="16" customFormat="1" x14ac:dyDescent="0.2">
      <c r="A67" s="708"/>
      <c r="B67" s="147" t="s">
        <v>45</v>
      </c>
      <c r="C67" s="358">
        <v>3145.1908199999998</v>
      </c>
      <c r="D67" s="359">
        <v>106872.01529</v>
      </c>
      <c r="E67" s="361">
        <f t="shared" si="1"/>
        <v>110017.20611</v>
      </c>
      <c r="F67" s="359">
        <v>116363.03434999999</v>
      </c>
      <c r="G67" s="359">
        <v>393912.76585000003</v>
      </c>
      <c r="H67" s="361">
        <f t="shared" si="6"/>
        <v>510275.8002</v>
      </c>
      <c r="I67" s="428">
        <v>103640.66160000001</v>
      </c>
      <c r="J67" s="428">
        <v>32522.024279999998</v>
      </c>
      <c r="K67" s="359">
        <v>1691.44001</v>
      </c>
      <c r="L67" s="361">
        <f t="shared" si="9"/>
        <v>137854.12589</v>
      </c>
      <c r="M67" s="359">
        <v>738028.44366999995</v>
      </c>
      <c r="N67" s="359">
        <v>22647.111430000001</v>
      </c>
      <c r="O67" s="359">
        <f t="shared" si="7"/>
        <v>1518822.6872999999</v>
      </c>
      <c r="P67" s="359">
        <v>4149</v>
      </c>
      <c r="Q67" s="359">
        <v>48296</v>
      </c>
      <c r="R67" s="359">
        <v>216521</v>
      </c>
      <c r="S67" s="359">
        <v>2063.2780699999998</v>
      </c>
      <c r="T67" s="359">
        <f t="shared" si="10"/>
        <v>271029.27807</v>
      </c>
      <c r="U67" s="359">
        <f t="shared" si="8"/>
        <v>1789851.9653699999</v>
      </c>
      <c r="V67" s="147" t="s">
        <v>45</v>
      </c>
      <c r="W67" s="708"/>
    </row>
    <row r="68" spans="1:23" s="16" customFormat="1" x14ac:dyDescent="0.2">
      <c r="A68" s="707">
        <v>2011</v>
      </c>
      <c r="B68" s="146" t="s">
        <v>34</v>
      </c>
      <c r="C68" s="353">
        <v>3222.3215300000002</v>
      </c>
      <c r="D68" s="353">
        <v>99719.571800000005</v>
      </c>
      <c r="E68" s="352">
        <f t="shared" si="1"/>
        <v>102941.89333000001</v>
      </c>
      <c r="F68" s="353">
        <v>151978.87119999999</v>
      </c>
      <c r="G68" s="353">
        <v>390589.36478379997</v>
      </c>
      <c r="H68" s="352">
        <f t="shared" si="6"/>
        <v>542568.23598379991</v>
      </c>
      <c r="I68" s="427">
        <v>104248.20033000001</v>
      </c>
      <c r="J68" s="427">
        <v>31205.024279999998</v>
      </c>
      <c r="K68" s="353">
        <v>2057.44</v>
      </c>
      <c r="L68" s="352">
        <f t="shared" si="9"/>
        <v>137510.66461000001</v>
      </c>
      <c r="M68" s="353">
        <v>730748.14456000004</v>
      </c>
      <c r="N68" s="353">
        <v>21905.3973062</v>
      </c>
      <c r="O68" s="353">
        <f t="shared" si="7"/>
        <v>1535674.3357899999</v>
      </c>
      <c r="P68" s="353">
        <v>7604</v>
      </c>
      <c r="Q68" s="353">
        <v>47341.159899999999</v>
      </c>
      <c r="R68" s="353">
        <v>216035</v>
      </c>
      <c r="S68" s="353">
        <v>2171.5133500000002</v>
      </c>
      <c r="T68" s="353">
        <f t="shared" si="10"/>
        <v>273151.67324999999</v>
      </c>
      <c r="U68" s="364">
        <f t="shared" si="8"/>
        <v>1808826.0090399999</v>
      </c>
      <c r="V68" s="146" t="s">
        <v>34</v>
      </c>
      <c r="W68" s="707">
        <v>2011</v>
      </c>
    </row>
    <row r="69" spans="1:23" s="16" customFormat="1" x14ac:dyDescent="0.2">
      <c r="A69" s="708"/>
      <c r="B69" s="147" t="s">
        <v>35</v>
      </c>
      <c r="C69" s="353">
        <v>3251.2708199999997</v>
      </c>
      <c r="D69" s="353">
        <v>94286.550620000009</v>
      </c>
      <c r="E69" s="352">
        <f t="shared" si="1"/>
        <v>97537.821440000014</v>
      </c>
      <c r="F69" s="353">
        <v>151651.19368</v>
      </c>
      <c r="G69" s="353">
        <v>390046.81407820003</v>
      </c>
      <c r="H69" s="352">
        <f t="shared" si="6"/>
        <v>541698.00775820005</v>
      </c>
      <c r="I69" s="427">
        <v>105014.06096</v>
      </c>
      <c r="J69" s="427">
        <v>33162.024279999998</v>
      </c>
      <c r="K69" s="353">
        <v>1590.44</v>
      </c>
      <c r="L69" s="352">
        <f t="shared" si="9"/>
        <v>139766.52523999999</v>
      </c>
      <c r="M69" s="353">
        <v>733555.80446999997</v>
      </c>
      <c r="N69" s="353">
        <v>21263.793641799999</v>
      </c>
      <c r="O69" s="353">
        <f t="shared" si="7"/>
        <v>1533821.95255</v>
      </c>
      <c r="P69" s="353">
        <v>17691</v>
      </c>
      <c r="Q69" s="353">
        <v>46939.318800000001</v>
      </c>
      <c r="R69" s="353">
        <v>217015</v>
      </c>
      <c r="S69" s="353">
        <v>2538.8307199999999</v>
      </c>
      <c r="T69" s="353">
        <f t="shared" si="10"/>
        <v>284184.14952000004</v>
      </c>
      <c r="U69" s="364">
        <f t="shared" si="8"/>
        <v>1818006.10207</v>
      </c>
      <c r="V69" s="147" t="s">
        <v>35</v>
      </c>
      <c r="W69" s="708"/>
    </row>
    <row r="70" spans="1:23" s="16" customFormat="1" x14ac:dyDescent="0.2">
      <c r="A70" s="708"/>
      <c r="B70" s="147" t="s">
        <v>36</v>
      </c>
      <c r="C70" s="353">
        <v>822.34735999999998</v>
      </c>
      <c r="D70" s="353">
        <v>92322.149689999991</v>
      </c>
      <c r="E70" s="352">
        <f t="shared" si="1"/>
        <v>93144.497049999991</v>
      </c>
      <c r="F70" s="353">
        <v>145625.42327500001</v>
      </c>
      <c r="G70" s="353">
        <v>371515.14114999998</v>
      </c>
      <c r="H70" s="352">
        <f t="shared" si="6"/>
        <v>517140.56442499999</v>
      </c>
      <c r="I70" s="427">
        <v>102658.57746</v>
      </c>
      <c r="J70" s="427">
        <v>31610.406551899996</v>
      </c>
      <c r="K70" s="353">
        <v>1450.44</v>
      </c>
      <c r="L70" s="352">
        <f t="shared" si="9"/>
        <v>135719.4240119</v>
      </c>
      <c r="M70" s="353">
        <v>741212.43967999995</v>
      </c>
      <c r="N70" s="353">
        <v>20257.7299981</v>
      </c>
      <c r="O70" s="353">
        <f t="shared" si="7"/>
        <v>1507474.6551649999</v>
      </c>
      <c r="P70" s="353">
        <v>8822</v>
      </c>
      <c r="Q70" s="353">
        <v>49774.157899999998</v>
      </c>
      <c r="R70" s="353">
        <v>215335</v>
      </c>
      <c r="S70" s="353">
        <v>2170.3733900000002</v>
      </c>
      <c r="T70" s="353">
        <f t="shared" si="10"/>
        <v>276101.53129000001</v>
      </c>
      <c r="U70" s="364">
        <f t="shared" si="8"/>
        <v>1783576.186455</v>
      </c>
      <c r="V70" s="147" t="s">
        <v>36</v>
      </c>
      <c r="W70" s="708"/>
    </row>
    <row r="71" spans="1:23" s="16" customFormat="1" x14ac:dyDescent="0.2">
      <c r="A71" s="708"/>
      <c r="B71" s="147" t="s">
        <v>37</v>
      </c>
      <c r="C71" s="353">
        <v>841.40181999999993</v>
      </c>
      <c r="D71" s="353">
        <v>95074.138200000001</v>
      </c>
      <c r="E71" s="352">
        <f t="shared" si="1"/>
        <v>95915.54002</v>
      </c>
      <c r="F71" s="353">
        <v>142318.294635</v>
      </c>
      <c r="G71" s="353">
        <v>370401.67505999998</v>
      </c>
      <c r="H71" s="352">
        <f t="shared" si="6"/>
        <v>512719.96969499998</v>
      </c>
      <c r="I71" s="427">
        <v>91724.606520000001</v>
      </c>
      <c r="J71" s="427">
        <v>26528.414258299996</v>
      </c>
      <c r="K71" s="353">
        <v>1262.44</v>
      </c>
      <c r="L71" s="352">
        <f t="shared" si="9"/>
        <v>119515.4607783</v>
      </c>
      <c r="M71" s="353">
        <v>749491.17905999999</v>
      </c>
      <c r="N71" s="353">
        <v>19458.418221700002</v>
      </c>
      <c r="O71" s="353">
        <f t="shared" si="7"/>
        <v>1497100.5677749999</v>
      </c>
      <c r="P71" s="353">
        <v>21740</v>
      </c>
      <c r="Q71" s="353">
        <v>51270</v>
      </c>
      <c r="R71" s="353">
        <v>224232</v>
      </c>
      <c r="S71" s="353">
        <v>2425.9365699999998</v>
      </c>
      <c r="T71" s="353">
        <f t="shared" si="10"/>
        <v>299667.93657000002</v>
      </c>
      <c r="U71" s="364">
        <f t="shared" si="8"/>
        <v>1796768.5043449998</v>
      </c>
      <c r="V71" s="147" t="s">
        <v>37</v>
      </c>
      <c r="W71" s="708"/>
    </row>
    <row r="72" spans="1:23" s="16" customFormat="1" x14ac:dyDescent="0.2">
      <c r="A72" s="708"/>
      <c r="B72" s="147" t="s">
        <v>38</v>
      </c>
      <c r="C72" s="353">
        <v>1015.26031</v>
      </c>
      <c r="D72" s="353">
        <v>89718.211450000003</v>
      </c>
      <c r="E72" s="352">
        <f t="shared" si="1"/>
        <v>90733.47176</v>
      </c>
      <c r="F72" s="353">
        <v>138877.479765</v>
      </c>
      <c r="G72" s="353">
        <v>375843.75649</v>
      </c>
      <c r="H72" s="352">
        <f t="shared" si="6"/>
        <v>514721.236255</v>
      </c>
      <c r="I72" s="427">
        <v>92713.604760000002</v>
      </c>
      <c r="J72" s="427">
        <v>25151.731690000001</v>
      </c>
      <c r="K72" s="353">
        <v>1100.44</v>
      </c>
      <c r="L72" s="352">
        <f t="shared" si="9"/>
        <v>118965.77645</v>
      </c>
      <c r="M72" s="353">
        <v>753742.06495999999</v>
      </c>
      <c r="N72" s="353">
        <v>20140.696821099998</v>
      </c>
      <c r="O72" s="353">
        <f t="shared" si="7"/>
        <v>1498303.2462460999</v>
      </c>
      <c r="P72" s="353">
        <v>15185</v>
      </c>
      <c r="Q72" s="353">
        <v>51603</v>
      </c>
      <c r="R72" s="353">
        <v>225808</v>
      </c>
      <c r="S72" s="353">
        <v>2664.88969</v>
      </c>
      <c r="T72" s="353">
        <f t="shared" si="10"/>
        <v>295260.88968999998</v>
      </c>
      <c r="U72" s="364">
        <f t="shared" si="8"/>
        <v>1793564.1359361</v>
      </c>
      <c r="V72" s="147" t="s">
        <v>46</v>
      </c>
      <c r="W72" s="708"/>
    </row>
    <row r="73" spans="1:23" s="16" customFormat="1" x14ac:dyDescent="0.2">
      <c r="A73" s="708"/>
      <c r="B73" s="147" t="s">
        <v>39</v>
      </c>
      <c r="C73" s="427">
        <v>971.20182</v>
      </c>
      <c r="D73" s="427">
        <v>84239.221439999994</v>
      </c>
      <c r="E73" s="352">
        <f t="shared" si="1"/>
        <v>85210.423259999996</v>
      </c>
      <c r="F73" s="427">
        <v>136537.91558</v>
      </c>
      <c r="G73" s="427">
        <v>394365.28135</v>
      </c>
      <c r="H73" s="352">
        <f t="shared" si="6"/>
        <v>530903.19692999998</v>
      </c>
      <c r="I73" s="427">
        <v>90554.125790000006</v>
      </c>
      <c r="J73" s="427">
        <v>29149.352746399996</v>
      </c>
      <c r="K73" s="427">
        <v>1482</v>
      </c>
      <c r="L73" s="352">
        <f t="shared" si="9"/>
        <v>121185.4785364</v>
      </c>
      <c r="M73" s="353">
        <v>755299.15159999998</v>
      </c>
      <c r="N73" s="427">
        <v>19370.008333599999</v>
      </c>
      <c r="O73" s="353">
        <f t="shared" si="7"/>
        <v>1511968.2586599998</v>
      </c>
      <c r="P73" s="353">
        <v>41785</v>
      </c>
      <c r="Q73" s="353">
        <v>51256</v>
      </c>
      <c r="R73" s="353">
        <v>230055</v>
      </c>
      <c r="S73" s="353">
        <v>2279.7602099999999</v>
      </c>
      <c r="T73" s="353">
        <f t="shared" si="10"/>
        <v>325375.76020999998</v>
      </c>
      <c r="U73" s="364">
        <f t="shared" si="8"/>
        <v>1837344.0188699998</v>
      </c>
      <c r="V73" s="147" t="s">
        <v>39</v>
      </c>
      <c r="W73" s="708"/>
    </row>
    <row r="74" spans="1:23" s="16" customFormat="1" x14ac:dyDescent="0.2">
      <c r="A74" s="708"/>
      <c r="B74" s="147" t="s">
        <v>40</v>
      </c>
      <c r="C74" s="427">
        <v>1765.1645599999999</v>
      </c>
      <c r="D74" s="427">
        <v>82945.132119999995</v>
      </c>
      <c r="E74" s="352">
        <f t="shared" si="1"/>
        <v>84710.296679999999</v>
      </c>
      <c r="F74" s="427">
        <v>122684.38682500001</v>
      </c>
      <c r="G74" s="427">
        <v>426409.15956</v>
      </c>
      <c r="H74" s="352">
        <f t="shared" si="6"/>
        <v>549093.54638499999</v>
      </c>
      <c r="I74" s="427">
        <v>88069.041169999997</v>
      </c>
      <c r="J74" s="427">
        <v>26930.328905099996</v>
      </c>
      <c r="K74" s="427">
        <v>1341</v>
      </c>
      <c r="L74" s="352">
        <f t="shared" si="9"/>
        <v>116340.37007509999</v>
      </c>
      <c r="M74" s="353">
        <v>777495.83528</v>
      </c>
      <c r="N74" s="427">
        <v>20134.211214899999</v>
      </c>
      <c r="O74" s="353">
        <f t="shared" si="7"/>
        <v>1547774.259635</v>
      </c>
      <c r="P74" s="353">
        <v>12163</v>
      </c>
      <c r="Q74" s="353">
        <v>45633</v>
      </c>
      <c r="R74" s="353">
        <v>231026</v>
      </c>
      <c r="S74" s="353">
        <v>2556.5722900000001</v>
      </c>
      <c r="T74" s="353">
        <f t="shared" si="10"/>
        <v>291378.57228999998</v>
      </c>
      <c r="U74" s="364">
        <f t="shared" si="8"/>
        <v>1839152.8319250001</v>
      </c>
      <c r="V74" s="147" t="s">
        <v>40</v>
      </c>
      <c r="W74" s="708"/>
    </row>
    <row r="75" spans="1:23" s="16" customFormat="1" x14ac:dyDescent="0.2">
      <c r="A75" s="708"/>
      <c r="B75" s="147" t="s">
        <v>41</v>
      </c>
      <c r="C75" s="427">
        <v>1315.7245599999999</v>
      </c>
      <c r="D75" s="427">
        <v>82677.984190000003</v>
      </c>
      <c r="E75" s="352">
        <f t="shared" si="1"/>
        <v>83993.708750000005</v>
      </c>
      <c r="F75" s="427">
        <v>124851.74324499999</v>
      </c>
      <c r="G75" s="427">
        <v>461463.51603</v>
      </c>
      <c r="H75" s="352">
        <f t="shared" si="6"/>
        <v>586315.25927499996</v>
      </c>
      <c r="I75" s="427">
        <v>87780.018909999999</v>
      </c>
      <c r="J75" s="427">
        <v>27910.186316099996</v>
      </c>
      <c r="K75" s="427">
        <v>1508.56</v>
      </c>
      <c r="L75" s="352">
        <f t="shared" si="9"/>
        <v>117198.76522609999</v>
      </c>
      <c r="M75" s="353">
        <v>792031.71163999999</v>
      </c>
      <c r="N75" s="427">
        <v>21235.940633900002</v>
      </c>
      <c r="O75" s="353">
        <f t="shared" si="7"/>
        <v>1600775.3855249998</v>
      </c>
      <c r="P75" s="353">
        <v>6779</v>
      </c>
      <c r="Q75" s="353">
        <v>45796</v>
      </c>
      <c r="R75" s="353">
        <v>233573</v>
      </c>
      <c r="S75" s="353">
        <v>2887.8265000000001</v>
      </c>
      <c r="T75" s="353">
        <f t="shared" si="10"/>
        <v>289035.82650000002</v>
      </c>
      <c r="U75" s="364">
        <f t="shared" si="8"/>
        <v>1889811.2120249998</v>
      </c>
      <c r="V75" s="147" t="s">
        <v>47</v>
      </c>
      <c r="W75" s="708"/>
    </row>
    <row r="76" spans="1:23" s="16" customFormat="1" x14ac:dyDescent="0.2">
      <c r="A76" s="708"/>
      <c r="B76" s="147" t="s">
        <v>42</v>
      </c>
      <c r="C76" s="427">
        <v>3957.2066399999999</v>
      </c>
      <c r="D76" s="427">
        <v>82521.02687999999</v>
      </c>
      <c r="E76" s="352">
        <f t="shared" ref="E76:E93" si="11">C76+D76</f>
        <v>86478.233519999994</v>
      </c>
      <c r="F76" s="427">
        <v>130556.714475</v>
      </c>
      <c r="G76" s="427">
        <v>427517.87398999999</v>
      </c>
      <c r="H76" s="352">
        <f t="shared" si="6"/>
        <v>558074.58846500004</v>
      </c>
      <c r="I76" s="427">
        <v>85505.822960000005</v>
      </c>
      <c r="J76" s="427">
        <v>27440.032071499998</v>
      </c>
      <c r="K76" s="427">
        <v>1603.56</v>
      </c>
      <c r="L76" s="352">
        <f t="shared" si="9"/>
        <v>114549.4150315</v>
      </c>
      <c r="M76" s="353">
        <v>800689.97063</v>
      </c>
      <c r="N76" s="427">
        <v>21374.112958500002</v>
      </c>
      <c r="O76" s="353">
        <f t="shared" si="7"/>
        <v>1581166.320605</v>
      </c>
      <c r="P76" s="353">
        <v>11944</v>
      </c>
      <c r="Q76" s="353">
        <v>44148</v>
      </c>
      <c r="R76" s="353">
        <v>237972</v>
      </c>
      <c r="S76" s="353">
        <v>2618.84962</v>
      </c>
      <c r="T76" s="353">
        <f t="shared" si="10"/>
        <v>296682.84961999999</v>
      </c>
      <c r="U76" s="364">
        <f t="shared" ref="U76:U107" si="12">+O76+T76</f>
        <v>1877849.170225</v>
      </c>
      <c r="V76" s="147" t="s">
        <v>42</v>
      </c>
      <c r="W76" s="708"/>
    </row>
    <row r="77" spans="1:23" s="16" customFormat="1" x14ac:dyDescent="0.2">
      <c r="A77" s="708"/>
      <c r="B77" s="147" t="s">
        <v>43</v>
      </c>
      <c r="C77" s="427">
        <v>4112.4566400000003</v>
      </c>
      <c r="D77" s="427">
        <v>79237.569970000011</v>
      </c>
      <c r="E77" s="352">
        <f t="shared" si="11"/>
        <v>83350.026610000015</v>
      </c>
      <c r="F77" s="427">
        <v>127605.90179999999</v>
      </c>
      <c r="G77" s="427">
        <v>435766.91651000001</v>
      </c>
      <c r="H77" s="352">
        <f t="shared" si="6"/>
        <v>563372.81831</v>
      </c>
      <c r="I77" s="427">
        <v>79004.188030000005</v>
      </c>
      <c r="J77" s="427">
        <v>26156.941907399996</v>
      </c>
      <c r="K77" s="427">
        <v>1507.56</v>
      </c>
      <c r="L77" s="352">
        <f t="shared" si="9"/>
        <v>106668.68993739999</v>
      </c>
      <c r="M77" s="353">
        <v>784210.35046999995</v>
      </c>
      <c r="N77" s="427">
        <v>21758.790002599999</v>
      </c>
      <c r="O77" s="353">
        <f t="shared" si="7"/>
        <v>1559360.67533</v>
      </c>
      <c r="P77" s="353">
        <v>20573</v>
      </c>
      <c r="Q77" s="353">
        <v>43606</v>
      </c>
      <c r="R77" s="353">
        <v>241882</v>
      </c>
      <c r="S77" s="353">
        <v>2626.0571599999998</v>
      </c>
      <c r="T77" s="353">
        <f t="shared" si="10"/>
        <v>308687.05716000003</v>
      </c>
      <c r="U77" s="364">
        <f t="shared" si="12"/>
        <v>1868047.7324900001</v>
      </c>
      <c r="V77" s="147" t="s">
        <v>48</v>
      </c>
      <c r="W77" s="708"/>
    </row>
    <row r="78" spans="1:23" s="16" customFormat="1" x14ac:dyDescent="0.2">
      <c r="A78" s="708"/>
      <c r="B78" s="147" t="s">
        <v>44</v>
      </c>
      <c r="C78" s="427">
        <v>3978.2056400000001</v>
      </c>
      <c r="D78" s="427">
        <v>71548.055540000001</v>
      </c>
      <c r="E78" s="352">
        <f t="shared" si="11"/>
        <v>75526.261180000001</v>
      </c>
      <c r="F78" s="427">
        <v>128201.989675</v>
      </c>
      <c r="G78" s="427">
        <v>417864.42801999999</v>
      </c>
      <c r="H78" s="352">
        <f t="shared" si="6"/>
        <v>546066.41769499995</v>
      </c>
      <c r="I78" s="427">
        <v>76501.32806</v>
      </c>
      <c r="J78" s="427">
        <v>26985.085467299996</v>
      </c>
      <c r="K78" s="427">
        <v>1342.56</v>
      </c>
      <c r="L78" s="352">
        <f t="shared" si="9"/>
        <v>104828.9735273</v>
      </c>
      <c r="M78" s="353">
        <v>784347.30861999991</v>
      </c>
      <c r="N78" s="427">
        <v>20972.8206727</v>
      </c>
      <c r="O78" s="353">
        <f t="shared" si="7"/>
        <v>1531741.7816949997</v>
      </c>
      <c r="P78" s="353">
        <v>6784</v>
      </c>
      <c r="Q78" s="353">
        <v>43669</v>
      </c>
      <c r="R78" s="353">
        <v>245724</v>
      </c>
      <c r="S78" s="353">
        <v>3209.0263799999998</v>
      </c>
      <c r="T78" s="353">
        <f t="shared" si="10"/>
        <v>299386.02638</v>
      </c>
      <c r="U78" s="364">
        <f t="shared" si="12"/>
        <v>1831127.8080749996</v>
      </c>
      <c r="V78" s="147" t="s">
        <v>44</v>
      </c>
      <c r="W78" s="708"/>
    </row>
    <row r="79" spans="1:23" s="16" customFormat="1" x14ac:dyDescent="0.2">
      <c r="A79" s="709"/>
      <c r="B79" s="148" t="s">
        <v>45</v>
      </c>
      <c r="C79" s="467">
        <v>6317.2086399999998</v>
      </c>
      <c r="D79" s="428">
        <v>76724.170610000001</v>
      </c>
      <c r="E79" s="361">
        <f t="shared" si="11"/>
        <v>83041.379249999998</v>
      </c>
      <c r="F79" s="428">
        <v>129303.93650500001</v>
      </c>
      <c r="G79" s="428">
        <v>404057.09104999999</v>
      </c>
      <c r="H79" s="361">
        <f t="shared" si="6"/>
        <v>533361.02755500004</v>
      </c>
      <c r="I79" s="428">
        <v>66276.033460000006</v>
      </c>
      <c r="J79" s="428">
        <v>25513.572748299997</v>
      </c>
      <c r="K79" s="428">
        <v>1595.56</v>
      </c>
      <c r="L79" s="361">
        <f t="shared" si="9"/>
        <v>93385.166208299997</v>
      </c>
      <c r="M79" s="359">
        <v>791276.83162000007</v>
      </c>
      <c r="N79" s="428">
        <v>21020.4895517</v>
      </c>
      <c r="O79" s="359">
        <f t="shared" si="7"/>
        <v>1522084.8941850001</v>
      </c>
      <c r="P79" s="359">
        <v>2197</v>
      </c>
      <c r="Q79" s="359">
        <v>44046</v>
      </c>
      <c r="R79" s="359">
        <v>246201</v>
      </c>
      <c r="S79" s="359">
        <v>2530.4065900000001</v>
      </c>
      <c r="T79" s="359">
        <f t="shared" si="10"/>
        <v>294974.40659000003</v>
      </c>
      <c r="U79" s="359">
        <f t="shared" si="12"/>
        <v>1817059.3007750001</v>
      </c>
      <c r="V79" s="148" t="s">
        <v>45</v>
      </c>
      <c r="W79" s="709"/>
    </row>
    <row r="80" spans="1:23" s="16" customFormat="1" x14ac:dyDescent="0.2">
      <c r="A80" s="707">
        <v>2012</v>
      </c>
      <c r="B80" s="178" t="s">
        <v>34</v>
      </c>
      <c r="C80" s="427">
        <v>6339.1086400000004</v>
      </c>
      <c r="D80" s="427">
        <v>66915.634959999996</v>
      </c>
      <c r="E80" s="352">
        <f t="shared" si="11"/>
        <v>73254.743600000002</v>
      </c>
      <c r="F80" s="427">
        <v>126357.75594</v>
      </c>
      <c r="G80" s="427">
        <v>390690.55264000001</v>
      </c>
      <c r="H80" s="352">
        <f t="shared" si="6"/>
        <v>517048.30858000001</v>
      </c>
      <c r="I80" s="427">
        <v>66118.015740000003</v>
      </c>
      <c r="J80" s="427">
        <v>25346.653875599997</v>
      </c>
      <c r="K80" s="427">
        <v>1388.56</v>
      </c>
      <c r="L80" s="352">
        <f t="shared" si="9"/>
        <v>92853.229615599994</v>
      </c>
      <c r="M80" s="353">
        <v>782415.05291000009</v>
      </c>
      <c r="N80" s="427">
        <v>20816.5353144</v>
      </c>
      <c r="O80" s="353">
        <f t="shared" si="7"/>
        <v>1486387.87002</v>
      </c>
      <c r="P80" s="353">
        <v>5068</v>
      </c>
      <c r="Q80" s="353">
        <v>42766</v>
      </c>
      <c r="R80" s="353">
        <v>245956</v>
      </c>
      <c r="S80" s="353">
        <v>4139.1552000000001</v>
      </c>
      <c r="T80" s="353">
        <f t="shared" si="10"/>
        <v>297929.15519999998</v>
      </c>
      <c r="U80" s="364">
        <f t="shared" si="12"/>
        <v>1784317.02522</v>
      </c>
      <c r="V80" s="254" t="s">
        <v>34</v>
      </c>
      <c r="W80" s="707">
        <v>2012</v>
      </c>
    </row>
    <row r="81" spans="1:78" s="16" customFormat="1" x14ac:dyDescent="0.2">
      <c r="A81" s="708"/>
      <c r="B81" s="179" t="s">
        <v>35</v>
      </c>
      <c r="C81" s="427">
        <v>6288.6396400000003</v>
      </c>
      <c r="D81" s="427">
        <v>66427.732459999999</v>
      </c>
      <c r="E81" s="352">
        <f t="shared" si="11"/>
        <v>72716.372099999993</v>
      </c>
      <c r="F81" s="427">
        <v>129924.02257500001</v>
      </c>
      <c r="G81" s="427">
        <v>391979.09185000003</v>
      </c>
      <c r="H81" s="352">
        <f t="shared" si="6"/>
        <v>521903.11442500004</v>
      </c>
      <c r="I81" s="427">
        <v>67641.014219999997</v>
      </c>
      <c r="J81" s="427">
        <v>24165.641109099997</v>
      </c>
      <c r="K81" s="427">
        <v>1472.56</v>
      </c>
      <c r="L81" s="352">
        <f t="shared" si="9"/>
        <v>93279.2153291</v>
      </c>
      <c r="M81" s="353">
        <v>789050.75650000002</v>
      </c>
      <c r="N81" s="427">
        <v>21184.3770009</v>
      </c>
      <c r="O81" s="353">
        <f t="shared" si="7"/>
        <v>1498133.8353550001</v>
      </c>
      <c r="P81" s="353">
        <v>1927</v>
      </c>
      <c r="Q81" s="353">
        <v>44343</v>
      </c>
      <c r="R81" s="353">
        <v>248895</v>
      </c>
      <c r="S81" s="353">
        <v>2841.6544899999999</v>
      </c>
      <c r="T81" s="353">
        <f t="shared" si="10"/>
        <v>298006.65448999999</v>
      </c>
      <c r="U81" s="364">
        <f t="shared" si="12"/>
        <v>1796140.4898450002</v>
      </c>
      <c r="V81" s="259" t="s">
        <v>35</v>
      </c>
      <c r="W81" s="708"/>
    </row>
    <row r="82" spans="1:78" s="16" customFormat="1" x14ac:dyDescent="0.2">
      <c r="A82" s="708"/>
      <c r="B82" s="179" t="s">
        <v>36</v>
      </c>
      <c r="C82" s="427">
        <v>6754.1116400000001</v>
      </c>
      <c r="D82" s="427">
        <v>70751.031180000005</v>
      </c>
      <c r="E82" s="352">
        <f t="shared" si="11"/>
        <v>77505.142820000008</v>
      </c>
      <c r="F82" s="427">
        <v>128857.07307499999</v>
      </c>
      <c r="G82" s="427">
        <v>382944.86067000002</v>
      </c>
      <c r="H82" s="352">
        <f t="shared" si="6"/>
        <v>511801.93374500005</v>
      </c>
      <c r="I82" s="427">
        <v>69161.099430000002</v>
      </c>
      <c r="J82" s="427">
        <v>23174.657554899997</v>
      </c>
      <c r="K82" s="427">
        <v>1409</v>
      </c>
      <c r="L82" s="352">
        <f t="shared" si="9"/>
        <v>93744.756984899999</v>
      </c>
      <c r="M82" s="353">
        <v>784918.16475999996</v>
      </c>
      <c r="N82" s="427">
        <v>20093.932675100001</v>
      </c>
      <c r="O82" s="353">
        <f t="shared" si="7"/>
        <v>1488063.930985</v>
      </c>
      <c r="P82" s="353">
        <v>5722</v>
      </c>
      <c r="Q82" s="353">
        <v>43087</v>
      </c>
      <c r="R82" s="353">
        <v>252781</v>
      </c>
      <c r="S82" s="353">
        <v>2942.0549599999999</v>
      </c>
      <c r="T82" s="353">
        <f t="shared" si="10"/>
        <v>304532.05495999998</v>
      </c>
      <c r="U82" s="364">
        <f t="shared" si="12"/>
        <v>1792595.9859449998</v>
      </c>
      <c r="V82" s="259" t="s">
        <v>36</v>
      </c>
      <c r="W82" s="708"/>
    </row>
    <row r="83" spans="1:78" s="16" customFormat="1" x14ac:dyDescent="0.2">
      <c r="A83" s="708"/>
      <c r="B83" s="179" t="s">
        <v>37</v>
      </c>
      <c r="C83" s="427">
        <v>7053.4438399999999</v>
      </c>
      <c r="D83" s="427">
        <v>63192.499129999997</v>
      </c>
      <c r="E83" s="352">
        <f t="shared" si="11"/>
        <v>70245.942970000004</v>
      </c>
      <c r="F83" s="427">
        <v>139898.88222500001</v>
      </c>
      <c r="G83" s="427">
        <v>383017.22087000002</v>
      </c>
      <c r="H83" s="352">
        <f t="shared" si="6"/>
        <v>522916.10309500003</v>
      </c>
      <c r="I83" s="427">
        <v>67591.185070000007</v>
      </c>
      <c r="J83" s="427">
        <v>22441.581269299997</v>
      </c>
      <c r="K83" s="427">
        <v>1926</v>
      </c>
      <c r="L83" s="352">
        <f t="shared" si="9"/>
        <v>91958.766339299997</v>
      </c>
      <c r="M83" s="353">
        <v>792657.99659</v>
      </c>
      <c r="N83" s="427">
        <v>21038.024750699999</v>
      </c>
      <c r="O83" s="353">
        <f t="shared" si="7"/>
        <v>1498816.833745</v>
      </c>
      <c r="P83" s="353">
        <v>7445</v>
      </c>
      <c r="Q83" s="353">
        <v>43587</v>
      </c>
      <c r="R83" s="353">
        <v>255899</v>
      </c>
      <c r="S83" s="353">
        <v>3572.6127799999999</v>
      </c>
      <c r="T83" s="353">
        <f t="shared" si="10"/>
        <v>310503.61278000002</v>
      </c>
      <c r="U83" s="364">
        <f t="shared" si="12"/>
        <v>1809320.446525</v>
      </c>
      <c r="V83" s="259" t="s">
        <v>37</v>
      </c>
      <c r="W83" s="708"/>
    </row>
    <row r="84" spans="1:78" s="17" customFormat="1" x14ac:dyDescent="0.2">
      <c r="A84" s="708"/>
      <c r="B84" s="179" t="s">
        <v>38</v>
      </c>
      <c r="C84" s="427">
        <v>7008.1236399999998</v>
      </c>
      <c r="D84" s="427">
        <v>56319.762699999999</v>
      </c>
      <c r="E84" s="352">
        <f t="shared" si="11"/>
        <v>63327.886339999997</v>
      </c>
      <c r="F84" s="427">
        <v>139446.44307000001</v>
      </c>
      <c r="G84" s="427">
        <v>403628.70747000002</v>
      </c>
      <c r="H84" s="352">
        <f t="shared" si="6"/>
        <v>543075.15054000006</v>
      </c>
      <c r="I84" s="427">
        <v>64611.271200000003</v>
      </c>
      <c r="J84" s="427">
        <v>23213.194207999997</v>
      </c>
      <c r="K84" s="427">
        <v>1370</v>
      </c>
      <c r="L84" s="352">
        <f t="shared" si="9"/>
        <v>89194.465408000004</v>
      </c>
      <c r="M84" s="353">
        <v>789991.17263000004</v>
      </c>
      <c r="N84" s="427">
        <v>22370.046082000001</v>
      </c>
      <c r="O84" s="353">
        <f t="shared" si="7"/>
        <v>1507958.7210000001</v>
      </c>
      <c r="P84" s="353">
        <v>7064</v>
      </c>
      <c r="Q84" s="353">
        <v>43933</v>
      </c>
      <c r="R84" s="353">
        <v>257258</v>
      </c>
      <c r="S84" s="353">
        <v>2670.1060499999999</v>
      </c>
      <c r="T84" s="353">
        <f t="shared" si="10"/>
        <v>310925.10605</v>
      </c>
      <c r="U84" s="364">
        <f t="shared" si="12"/>
        <v>1818883.8270500002</v>
      </c>
      <c r="V84" s="259" t="s">
        <v>46</v>
      </c>
      <c r="W84" s="708"/>
    </row>
    <row r="85" spans="1:78" s="131" customFormat="1" x14ac:dyDescent="0.2">
      <c r="A85" s="708"/>
      <c r="B85" s="179" t="s">
        <v>39</v>
      </c>
      <c r="C85" s="468">
        <v>7053.6746400000002</v>
      </c>
      <c r="D85" s="427">
        <v>62147.304980000001</v>
      </c>
      <c r="E85" s="352">
        <f t="shared" si="11"/>
        <v>69200.979619999998</v>
      </c>
      <c r="F85" s="427">
        <v>131675.930635</v>
      </c>
      <c r="G85" s="427">
        <v>405599.59120000002</v>
      </c>
      <c r="H85" s="352">
        <f t="shared" si="6"/>
        <v>537275.52183500002</v>
      </c>
      <c r="I85" s="427">
        <v>68681.302760000006</v>
      </c>
      <c r="J85" s="427">
        <v>23390.315066099996</v>
      </c>
      <c r="K85" s="427">
        <v>2685</v>
      </c>
      <c r="L85" s="352">
        <f t="shared" si="9"/>
        <v>94756.617826100002</v>
      </c>
      <c r="M85" s="353">
        <v>794125.18915999995</v>
      </c>
      <c r="N85" s="427">
        <v>21141.7212339</v>
      </c>
      <c r="O85" s="353">
        <f t="shared" si="7"/>
        <v>1516500.0296749999</v>
      </c>
      <c r="P85" s="353">
        <v>16398</v>
      </c>
      <c r="Q85" s="353">
        <v>46344</v>
      </c>
      <c r="R85" s="353">
        <v>261366</v>
      </c>
      <c r="S85" s="353">
        <v>2801.9286099999999</v>
      </c>
      <c r="T85" s="353">
        <f t="shared" si="10"/>
        <v>326909.92861</v>
      </c>
      <c r="U85" s="364">
        <f t="shared" si="12"/>
        <v>1843409.9582849999</v>
      </c>
      <c r="V85" s="147" t="s">
        <v>86</v>
      </c>
      <c r="W85" s="708"/>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c r="BZ85" s="14"/>
    </row>
    <row r="86" spans="1:78" s="17" customFormat="1" x14ac:dyDescent="0.2">
      <c r="A86" s="708"/>
      <c r="B86" s="179" t="s">
        <v>40</v>
      </c>
      <c r="C86" s="427">
        <v>7016.1776399999999</v>
      </c>
      <c r="D86" s="427">
        <v>56227.677960000001</v>
      </c>
      <c r="E86" s="352">
        <f t="shared" si="11"/>
        <v>63243.855600000003</v>
      </c>
      <c r="F86" s="427">
        <v>124827.88351</v>
      </c>
      <c r="G86" s="427">
        <v>459012.85285999998</v>
      </c>
      <c r="H86" s="352">
        <f t="shared" si="6"/>
        <v>583840.73636999994</v>
      </c>
      <c r="I86" s="427">
        <v>68616.444539999997</v>
      </c>
      <c r="J86" s="427">
        <v>26210.355928199999</v>
      </c>
      <c r="K86" s="427">
        <v>3493</v>
      </c>
      <c r="L86" s="352">
        <f t="shared" si="9"/>
        <v>98319.800468200003</v>
      </c>
      <c r="M86" s="353">
        <v>822195.33687999996</v>
      </c>
      <c r="N86" s="427">
        <v>23610.596951799998</v>
      </c>
      <c r="O86" s="353">
        <f t="shared" si="7"/>
        <v>1591210.3262699998</v>
      </c>
      <c r="P86" s="353">
        <v>1618</v>
      </c>
      <c r="Q86" s="353">
        <v>50878</v>
      </c>
      <c r="R86" s="353">
        <v>269759</v>
      </c>
      <c r="S86" s="353">
        <v>3159.9771999999998</v>
      </c>
      <c r="T86" s="353">
        <f t="shared" si="10"/>
        <v>325414.97720000002</v>
      </c>
      <c r="U86" s="364">
        <f t="shared" si="12"/>
        <v>1916625.3034699999</v>
      </c>
      <c r="V86" s="259" t="s">
        <v>77</v>
      </c>
      <c r="W86" s="708"/>
    </row>
    <row r="87" spans="1:78" s="17" customFormat="1" x14ac:dyDescent="0.2">
      <c r="A87" s="708"/>
      <c r="B87" s="179" t="s">
        <v>41</v>
      </c>
      <c r="C87" s="427">
        <v>7308.1909599999999</v>
      </c>
      <c r="D87" s="427">
        <v>58373.941149999999</v>
      </c>
      <c r="E87" s="352">
        <f t="shared" si="11"/>
        <v>65682.132110000006</v>
      </c>
      <c r="F87" s="427">
        <v>145095.73629999999</v>
      </c>
      <c r="G87" s="427">
        <v>458484.49622000003</v>
      </c>
      <c r="H87" s="352">
        <f t="shared" si="6"/>
        <v>603580.23252000008</v>
      </c>
      <c r="I87" s="427">
        <v>69808.52579</v>
      </c>
      <c r="J87" s="427">
        <v>27200.667074399997</v>
      </c>
      <c r="K87" s="427">
        <v>3286</v>
      </c>
      <c r="L87" s="352">
        <f t="shared" si="9"/>
        <v>100295.1928644</v>
      </c>
      <c r="M87" s="353">
        <v>841992.67833000002</v>
      </c>
      <c r="N87" s="427">
        <v>23014.325405600001</v>
      </c>
      <c r="O87" s="353">
        <f t="shared" si="7"/>
        <v>1634564.5612300001</v>
      </c>
      <c r="P87" s="353">
        <v>1361</v>
      </c>
      <c r="Q87" s="353">
        <v>43065</v>
      </c>
      <c r="R87" s="353">
        <v>272554</v>
      </c>
      <c r="S87" s="353">
        <v>2841.3944999999999</v>
      </c>
      <c r="T87" s="353">
        <f t="shared" si="10"/>
        <v>319821.39449999999</v>
      </c>
      <c r="U87" s="364">
        <f t="shared" si="12"/>
        <v>1954385.95573</v>
      </c>
      <c r="V87" s="259" t="s">
        <v>47</v>
      </c>
      <c r="W87" s="708"/>
    </row>
    <row r="88" spans="1:78" s="17" customFormat="1" x14ac:dyDescent="0.2">
      <c r="A88" s="708"/>
      <c r="B88" s="179" t="s">
        <v>42</v>
      </c>
      <c r="C88" s="427">
        <v>7641.9676400000008</v>
      </c>
      <c r="D88" s="427">
        <v>64439.883889999997</v>
      </c>
      <c r="E88" s="352">
        <f t="shared" si="11"/>
        <v>72081.85153</v>
      </c>
      <c r="F88" s="427">
        <v>144021.33380000002</v>
      </c>
      <c r="G88" s="427">
        <v>476954.05735000002</v>
      </c>
      <c r="H88" s="352">
        <f t="shared" si="6"/>
        <v>620975.39115000004</v>
      </c>
      <c r="I88" s="427">
        <v>79165.713099999994</v>
      </c>
      <c r="J88" s="427">
        <v>27268.65252</v>
      </c>
      <c r="K88" s="427">
        <v>3192</v>
      </c>
      <c r="L88" s="352">
        <f t="shared" si="9"/>
        <v>109626.36562</v>
      </c>
      <c r="M88" s="353">
        <v>842755.87808000005</v>
      </c>
      <c r="N88" s="427">
        <v>22305.6742982</v>
      </c>
      <c r="O88" s="353">
        <f t="shared" si="7"/>
        <v>1667745.1606782002</v>
      </c>
      <c r="P88" s="353">
        <v>1083</v>
      </c>
      <c r="Q88" s="353">
        <v>52999</v>
      </c>
      <c r="R88" s="353">
        <v>276391</v>
      </c>
      <c r="S88" s="353">
        <v>2901.1811299999999</v>
      </c>
      <c r="T88" s="353">
        <f t="shared" si="10"/>
        <v>333374.18112999998</v>
      </c>
      <c r="U88" s="364">
        <f t="shared" si="12"/>
        <v>2001119.3418082001</v>
      </c>
      <c r="V88" s="259" t="s">
        <v>42</v>
      </c>
      <c r="W88" s="708"/>
    </row>
    <row r="89" spans="1:78" s="17" customFormat="1" x14ac:dyDescent="0.2">
      <c r="A89" s="708"/>
      <c r="B89" s="179" t="s">
        <v>43</v>
      </c>
      <c r="C89" s="427">
        <v>7206.1776399999999</v>
      </c>
      <c r="D89" s="427">
        <v>57327.459329999998</v>
      </c>
      <c r="E89" s="352">
        <f t="shared" si="11"/>
        <v>64533.63697</v>
      </c>
      <c r="F89" s="427">
        <v>140542.84520499999</v>
      </c>
      <c r="G89" s="427">
        <v>461663.38458000001</v>
      </c>
      <c r="H89" s="352">
        <f t="shared" si="6"/>
        <v>602206.22978499997</v>
      </c>
      <c r="I89" s="427">
        <v>79966.457630000004</v>
      </c>
      <c r="J89" s="427">
        <v>25722.035819999997</v>
      </c>
      <c r="K89" s="427">
        <v>3837</v>
      </c>
      <c r="L89" s="352">
        <f t="shared" si="9"/>
        <v>109525.49345000001</v>
      </c>
      <c r="M89" s="353">
        <v>844257.34083999996</v>
      </c>
      <c r="N89" s="427">
        <v>20579.469199499999</v>
      </c>
      <c r="O89" s="353">
        <f t="shared" si="7"/>
        <v>1641102.1702445</v>
      </c>
      <c r="P89" s="353">
        <v>1966</v>
      </c>
      <c r="Q89" s="353">
        <v>43454</v>
      </c>
      <c r="R89" s="353">
        <v>276173</v>
      </c>
      <c r="S89" s="353">
        <v>2829.2342199999998</v>
      </c>
      <c r="T89" s="353">
        <f t="shared" si="10"/>
        <v>324422.23421999998</v>
      </c>
      <c r="U89" s="364">
        <f t="shared" si="12"/>
        <v>1965524.4044645</v>
      </c>
      <c r="V89" s="259" t="s">
        <v>48</v>
      </c>
      <c r="W89" s="708"/>
    </row>
    <row r="90" spans="1:78" s="17" customFormat="1" x14ac:dyDescent="0.2">
      <c r="A90" s="708"/>
      <c r="B90" s="182" t="s">
        <v>44</v>
      </c>
      <c r="C90" s="468">
        <v>7377.2489700000006</v>
      </c>
      <c r="D90" s="427">
        <v>58950.43806</v>
      </c>
      <c r="E90" s="352">
        <f t="shared" si="11"/>
        <v>66327.687030000001</v>
      </c>
      <c r="F90" s="427">
        <v>134982.25258</v>
      </c>
      <c r="G90" s="427">
        <v>461592.93959999998</v>
      </c>
      <c r="H90" s="352">
        <f t="shared" si="6"/>
        <v>596575.19218000001</v>
      </c>
      <c r="I90" s="427">
        <v>81097.771370000002</v>
      </c>
      <c r="J90" s="427">
        <v>26451.560699999998</v>
      </c>
      <c r="K90" s="427">
        <v>3495</v>
      </c>
      <c r="L90" s="352">
        <f t="shared" si="9"/>
        <v>111044.33207</v>
      </c>
      <c r="M90" s="353">
        <v>860210.99087999994</v>
      </c>
      <c r="N90" s="427">
        <v>20855.395470799998</v>
      </c>
      <c r="O90" s="353">
        <f t="shared" si="7"/>
        <v>1655013.5976308</v>
      </c>
      <c r="P90" s="353">
        <v>1771</v>
      </c>
      <c r="Q90" s="353">
        <v>43912</v>
      </c>
      <c r="R90" s="353">
        <v>279450</v>
      </c>
      <c r="S90" s="353">
        <v>2790.1671099999999</v>
      </c>
      <c r="T90" s="353">
        <f t="shared" si="10"/>
        <v>327923.16710999998</v>
      </c>
      <c r="U90" s="364">
        <f t="shared" si="12"/>
        <v>1982936.7647408</v>
      </c>
      <c r="V90" s="259" t="s">
        <v>44</v>
      </c>
      <c r="W90" s="708"/>
    </row>
    <row r="91" spans="1:78" s="17" customFormat="1" x14ac:dyDescent="0.2">
      <c r="A91" s="708"/>
      <c r="B91" s="182" t="s">
        <v>45</v>
      </c>
      <c r="C91" s="467">
        <v>7145.9223300000003</v>
      </c>
      <c r="D91" s="428">
        <v>67012.643609999999</v>
      </c>
      <c r="E91" s="361">
        <f t="shared" si="11"/>
        <v>74158.56594</v>
      </c>
      <c r="F91" s="428">
        <v>140366.35999</v>
      </c>
      <c r="G91" s="428">
        <v>437448.98840999999</v>
      </c>
      <c r="H91" s="361">
        <f t="shared" si="6"/>
        <v>577815.34840000002</v>
      </c>
      <c r="I91" s="428">
        <v>72761.671910000005</v>
      </c>
      <c r="J91" s="428">
        <v>27004.47766</v>
      </c>
      <c r="K91" s="428">
        <v>4915.0003900000002</v>
      </c>
      <c r="L91" s="361">
        <f t="shared" si="9"/>
        <v>104681.14996000001</v>
      </c>
      <c r="M91" s="359">
        <v>864292.15247999993</v>
      </c>
      <c r="N91" s="428">
        <v>22221.656567800001</v>
      </c>
      <c r="O91" s="359">
        <f t="shared" si="7"/>
        <v>1643168.8733478</v>
      </c>
      <c r="P91" s="359">
        <v>1556</v>
      </c>
      <c r="Q91" s="359">
        <v>46624</v>
      </c>
      <c r="R91" s="359">
        <v>287145</v>
      </c>
      <c r="S91" s="359">
        <v>2220.30494</v>
      </c>
      <c r="T91" s="359">
        <f t="shared" si="10"/>
        <v>337545.30494</v>
      </c>
      <c r="U91" s="359">
        <f t="shared" si="12"/>
        <v>1980714.1782877999</v>
      </c>
      <c r="V91" s="259" t="s">
        <v>45</v>
      </c>
      <c r="W91" s="708"/>
    </row>
    <row r="92" spans="1:78" s="106" customFormat="1" x14ac:dyDescent="0.2">
      <c r="A92" s="707">
        <v>2013</v>
      </c>
      <c r="B92" s="178" t="s">
        <v>34</v>
      </c>
      <c r="C92" s="353">
        <v>9969.2125100000012</v>
      </c>
      <c r="D92" s="353">
        <v>57790.757819999999</v>
      </c>
      <c r="E92" s="352">
        <f>C92+D92</f>
        <v>67759.970329999996</v>
      </c>
      <c r="F92" s="353">
        <v>136992.44426815966</v>
      </c>
      <c r="G92" s="353">
        <v>421878.91522999998</v>
      </c>
      <c r="H92" s="352">
        <f>SUM(F92:G92)</f>
        <v>558871.35949815961</v>
      </c>
      <c r="I92" s="353">
        <v>81465.808343065364</v>
      </c>
      <c r="J92" s="353">
        <v>24504.33928</v>
      </c>
      <c r="K92" s="353">
        <v>5249.0012800000004</v>
      </c>
      <c r="L92" s="352">
        <f t="shared" si="9"/>
        <v>111219.14890306536</v>
      </c>
      <c r="M92" s="353">
        <v>863669.08120000002</v>
      </c>
      <c r="N92" s="353">
        <v>24015.530100135886</v>
      </c>
      <c r="O92" s="353">
        <f>E92+H92+L92+M92+N92</f>
        <v>1625535.090031361</v>
      </c>
      <c r="P92" s="353">
        <v>1438</v>
      </c>
      <c r="Q92" s="353">
        <v>49261</v>
      </c>
      <c r="R92" s="353">
        <v>290972</v>
      </c>
      <c r="S92" s="353">
        <v>2623</v>
      </c>
      <c r="T92" s="353">
        <f t="shared" si="10"/>
        <v>344294</v>
      </c>
      <c r="U92" s="364">
        <f t="shared" si="12"/>
        <v>1969829.090031361</v>
      </c>
      <c r="V92" s="254" t="s">
        <v>34</v>
      </c>
      <c r="W92" s="707">
        <v>2013</v>
      </c>
    </row>
    <row r="93" spans="1:78" s="17" customFormat="1" x14ac:dyDescent="0.2">
      <c r="A93" s="708"/>
      <c r="B93" s="179" t="s">
        <v>35</v>
      </c>
      <c r="C93" s="353">
        <v>9596.2125100000012</v>
      </c>
      <c r="D93" s="353">
        <v>58970.4666</v>
      </c>
      <c r="E93" s="352">
        <f t="shared" si="11"/>
        <v>68566.679109999997</v>
      </c>
      <c r="F93" s="353">
        <v>128581.74171430938</v>
      </c>
      <c r="G93" s="353">
        <v>441553.64629</v>
      </c>
      <c r="H93" s="352">
        <f t="shared" si="6"/>
        <v>570135.38800430938</v>
      </c>
      <c r="I93" s="353">
        <v>83054.673620000001</v>
      </c>
      <c r="J93" s="353">
        <v>23690.82474</v>
      </c>
      <c r="K93" s="353">
        <v>4137.0004600000002</v>
      </c>
      <c r="L93" s="352">
        <f t="shared" ref="L93:L138" si="13">SUM(I93:K93)</f>
        <v>110882.49881999999</v>
      </c>
      <c r="M93" s="353">
        <v>873330.57391000004</v>
      </c>
      <c r="N93" s="353">
        <v>24488.695181318621</v>
      </c>
      <c r="O93" s="353">
        <f t="shared" ref="O93:O108" si="14">E93+H93+L93+M93+N93</f>
        <v>1647403.8350256281</v>
      </c>
      <c r="P93" s="353">
        <v>1611</v>
      </c>
      <c r="Q93" s="353">
        <v>48173</v>
      </c>
      <c r="R93" s="353">
        <v>290144</v>
      </c>
      <c r="S93" s="353">
        <v>2738</v>
      </c>
      <c r="T93" s="353">
        <f t="shared" si="10"/>
        <v>342666</v>
      </c>
      <c r="U93" s="364">
        <f t="shared" si="12"/>
        <v>1990069.8350256281</v>
      </c>
      <c r="V93" s="259" t="s">
        <v>35</v>
      </c>
      <c r="W93" s="708"/>
    </row>
    <row r="94" spans="1:78" s="17" customFormat="1" x14ac:dyDescent="0.2">
      <c r="A94" s="708"/>
      <c r="B94" s="179" t="s">
        <v>36</v>
      </c>
      <c r="C94" s="353">
        <v>10522.212510000001</v>
      </c>
      <c r="D94" s="353">
        <v>62570.829360000003</v>
      </c>
      <c r="E94" s="352">
        <f t="shared" ref="E94:E103" si="15">C94+D94</f>
        <v>73093.041870000001</v>
      </c>
      <c r="F94" s="353">
        <v>131884.34281106599</v>
      </c>
      <c r="G94" s="353">
        <v>446482.20522</v>
      </c>
      <c r="H94" s="352">
        <f t="shared" ref="H94:H107" si="16">SUM(F94:G94)</f>
        <v>578366.54803106596</v>
      </c>
      <c r="I94" s="353">
        <v>77249.473390000014</v>
      </c>
      <c r="J94" s="353">
        <v>23369.491250000003</v>
      </c>
      <c r="K94" s="353">
        <v>3495.0004600000002</v>
      </c>
      <c r="L94" s="352">
        <f t="shared" si="13"/>
        <v>104113.96510000002</v>
      </c>
      <c r="M94" s="353">
        <v>879440.18359000003</v>
      </c>
      <c r="N94" s="353">
        <v>23946.683373475204</v>
      </c>
      <c r="O94" s="353">
        <f t="shared" si="14"/>
        <v>1658960.4219645413</v>
      </c>
      <c r="P94" s="353">
        <v>1855</v>
      </c>
      <c r="Q94" s="353">
        <v>45642</v>
      </c>
      <c r="R94" s="353">
        <v>289744</v>
      </c>
      <c r="S94" s="353">
        <v>3089</v>
      </c>
      <c r="T94" s="353">
        <f t="shared" si="10"/>
        <v>340330</v>
      </c>
      <c r="U94" s="364">
        <f t="shared" si="12"/>
        <v>1999290.4219645413</v>
      </c>
      <c r="V94" s="259" t="s">
        <v>36</v>
      </c>
      <c r="W94" s="708"/>
    </row>
    <row r="95" spans="1:78" s="17" customFormat="1" x14ac:dyDescent="0.2">
      <c r="A95" s="708"/>
      <c r="B95" s="179" t="s">
        <v>37</v>
      </c>
      <c r="C95" s="353">
        <v>10403.373680000001</v>
      </c>
      <c r="D95" s="353">
        <v>58258.725729999998</v>
      </c>
      <c r="E95" s="352">
        <f t="shared" si="15"/>
        <v>68662.099409999995</v>
      </c>
      <c r="F95" s="353">
        <v>150345.29461649357</v>
      </c>
      <c r="G95" s="353">
        <v>392788.09044</v>
      </c>
      <c r="H95" s="352">
        <f t="shared" si="16"/>
        <v>543133.38505649357</v>
      </c>
      <c r="I95" s="353">
        <v>72998.157949999993</v>
      </c>
      <c r="J95" s="353">
        <v>20604.30197</v>
      </c>
      <c r="K95" s="353">
        <v>2359.3900699999999</v>
      </c>
      <c r="L95" s="352">
        <f>SUM(I95:K95)</f>
        <v>95961.849989999988</v>
      </c>
      <c r="M95" s="353">
        <v>880459.28289999999</v>
      </c>
      <c r="N95" s="353">
        <v>26141.146490145657</v>
      </c>
      <c r="O95" s="353">
        <f t="shared" si="14"/>
        <v>1614357.7638466393</v>
      </c>
      <c r="P95" s="353">
        <v>1716</v>
      </c>
      <c r="Q95" s="353">
        <v>43554</v>
      </c>
      <c r="R95" s="353">
        <v>288653</v>
      </c>
      <c r="S95" s="353">
        <v>3202</v>
      </c>
      <c r="T95" s="353">
        <f t="shared" si="10"/>
        <v>337125</v>
      </c>
      <c r="U95" s="364">
        <f t="shared" si="12"/>
        <v>1951482.7638466393</v>
      </c>
      <c r="V95" s="259" t="s">
        <v>37</v>
      </c>
      <c r="W95" s="708"/>
    </row>
    <row r="96" spans="1:78" s="17" customFormat="1" x14ac:dyDescent="0.2">
      <c r="A96" s="708"/>
      <c r="B96" s="179" t="s">
        <v>38</v>
      </c>
      <c r="C96" s="353">
        <v>11787.67614</v>
      </c>
      <c r="D96" s="353">
        <v>59282.618219999997</v>
      </c>
      <c r="E96" s="352">
        <f t="shared" si="15"/>
        <v>71070.29436</v>
      </c>
      <c r="F96" s="353">
        <v>166072.33774582201</v>
      </c>
      <c r="G96" s="353">
        <v>395389.27156999998</v>
      </c>
      <c r="H96" s="352">
        <f t="shared" si="16"/>
        <v>561461.60931582202</v>
      </c>
      <c r="I96" s="353">
        <v>73080.274189999996</v>
      </c>
      <c r="J96" s="353">
        <v>23777.65825</v>
      </c>
      <c r="K96" s="353">
        <v>3616.0004600000002</v>
      </c>
      <c r="L96" s="352">
        <f t="shared" si="13"/>
        <v>100473.9329</v>
      </c>
      <c r="M96" s="353">
        <v>877347.96123000002</v>
      </c>
      <c r="N96" s="353">
        <v>25767.332472657603</v>
      </c>
      <c r="O96" s="353">
        <f t="shared" si="14"/>
        <v>1636121.1302784795</v>
      </c>
      <c r="P96" s="353">
        <v>1829</v>
      </c>
      <c r="Q96" s="353">
        <v>43242</v>
      </c>
      <c r="R96" s="353">
        <v>289861</v>
      </c>
      <c r="S96" s="353">
        <v>3373</v>
      </c>
      <c r="T96" s="353">
        <f t="shared" si="10"/>
        <v>338305</v>
      </c>
      <c r="U96" s="364">
        <f t="shared" si="12"/>
        <v>1974426.1302784795</v>
      </c>
      <c r="V96" s="259" t="s">
        <v>46</v>
      </c>
      <c r="W96" s="708"/>
    </row>
    <row r="97" spans="1:24" s="17" customFormat="1" x14ac:dyDescent="0.2">
      <c r="A97" s="708"/>
      <c r="B97" s="179" t="s">
        <v>39</v>
      </c>
      <c r="C97" s="353">
        <v>11179.017460000001</v>
      </c>
      <c r="D97" s="353">
        <v>63078.128839999998</v>
      </c>
      <c r="E97" s="352">
        <f t="shared" si="15"/>
        <v>74257.146299999993</v>
      </c>
      <c r="F97" s="353">
        <v>172687.07349948012</v>
      </c>
      <c r="G97" s="353">
        <v>416264.90409999999</v>
      </c>
      <c r="H97" s="352">
        <f t="shared" si="16"/>
        <v>588951.97759948007</v>
      </c>
      <c r="I97" s="353">
        <v>72489.114200000011</v>
      </c>
      <c r="J97" s="353">
        <v>30170.025130000002</v>
      </c>
      <c r="K97" s="353">
        <v>2865.4554600000001</v>
      </c>
      <c r="L97" s="352">
        <f t="shared" si="13"/>
        <v>105524.59479</v>
      </c>
      <c r="M97" s="353">
        <v>875522.97403000004</v>
      </c>
      <c r="N97" s="353">
        <v>23064.123532996942</v>
      </c>
      <c r="O97" s="353">
        <f t="shared" si="14"/>
        <v>1667320.816252477</v>
      </c>
      <c r="P97" s="353">
        <v>1406</v>
      </c>
      <c r="Q97" s="353">
        <v>44225</v>
      </c>
      <c r="R97" s="353">
        <v>294108</v>
      </c>
      <c r="S97" s="353">
        <v>2592</v>
      </c>
      <c r="T97" s="353">
        <f t="shared" si="10"/>
        <v>342331</v>
      </c>
      <c r="U97" s="364">
        <f t="shared" si="12"/>
        <v>2009651.816252477</v>
      </c>
      <c r="V97" s="259" t="s">
        <v>86</v>
      </c>
      <c r="W97" s="708"/>
    </row>
    <row r="98" spans="1:24" s="17" customFormat="1" x14ac:dyDescent="0.2">
      <c r="A98" s="708"/>
      <c r="B98" s="179" t="s">
        <v>40</v>
      </c>
      <c r="C98" s="353">
        <v>12254.62096</v>
      </c>
      <c r="D98" s="353">
        <v>58520.852719999995</v>
      </c>
      <c r="E98" s="352">
        <f t="shared" si="15"/>
        <v>70775.473679999996</v>
      </c>
      <c r="F98" s="353">
        <v>165595.03433224332</v>
      </c>
      <c r="G98" s="353">
        <v>461023.33188000001</v>
      </c>
      <c r="H98" s="352">
        <f t="shared" si="16"/>
        <v>626618.36621224333</v>
      </c>
      <c r="I98" s="353">
        <v>70925.909469999999</v>
      </c>
      <c r="J98" s="353">
        <v>33447.151229999996</v>
      </c>
      <c r="K98" s="353">
        <v>2865.0000700000001</v>
      </c>
      <c r="L98" s="352">
        <f t="shared" si="13"/>
        <v>107238.06077</v>
      </c>
      <c r="M98" s="353">
        <v>897230.98959999997</v>
      </c>
      <c r="N98" s="353">
        <v>23229.556451857872</v>
      </c>
      <c r="O98" s="353">
        <f t="shared" si="14"/>
        <v>1725092.4467141011</v>
      </c>
      <c r="P98" s="353">
        <v>1356</v>
      </c>
      <c r="Q98" s="353">
        <v>43749</v>
      </c>
      <c r="R98" s="353">
        <v>302361</v>
      </c>
      <c r="S98" s="353">
        <v>2484</v>
      </c>
      <c r="T98" s="353">
        <f t="shared" si="10"/>
        <v>349950</v>
      </c>
      <c r="U98" s="364">
        <f t="shared" si="12"/>
        <v>2075042.4467141011</v>
      </c>
      <c r="V98" s="259" t="s">
        <v>77</v>
      </c>
      <c r="W98" s="708"/>
    </row>
    <row r="99" spans="1:24" s="17" customFormat="1" x14ac:dyDescent="0.2">
      <c r="A99" s="708"/>
      <c r="B99" s="179" t="s">
        <v>41</v>
      </c>
      <c r="C99" s="353">
        <v>11787.494930000001</v>
      </c>
      <c r="D99" s="353">
        <v>54398.745799999997</v>
      </c>
      <c r="E99" s="352">
        <f t="shared" si="15"/>
        <v>66186.24072999999</v>
      </c>
      <c r="F99" s="353">
        <v>176321.05409012467</v>
      </c>
      <c r="G99" s="353">
        <v>487560.28870999999</v>
      </c>
      <c r="H99" s="352">
        <f t="shared" si="16"/>
        <v>663881.34280012466</v>
      </c>
      <c r="I99" s="353">
        <v>76514.396770000007</v>
      </c>
      <c r="J99" s="353">
        <v>39276.223719999995</v>
      </c>
      <c r="K99" s="353">
        <v>2931.0000700000001</v>
      </c>
      <c r="L99" s="352">
        <f t="shared" si="13"/>
        <v>118721.62056</v>
      </c>
      <c r="M99" s="353">
        <v>917560.35709000006</v>
      </c>
      <c r="N99" s="353">
        <v>24164.444184015869</v>
      </c>
      <c r="O99" s="353">
        <f t="shared" si="14"/>
        <v>1790514.0053641405</v>
      </c>
      <c r="P99" s="353">
        <v>2380</v>
      </c>
      <c r="Q99" s="353">
        <v>41478</v>
      </c>
      <c r="R99" s="353">
        <v>307409</v>
      </c>
      <c r="S99" s="353">
        <v>2562</v>
      </c>
      <c r="T99" s="353">
        <f t="shared" si="10"/>
        <v>353829</v>
      </c>
      <c r="U99" s="364">
        <f t="shared" si="12"/>
        <v>2144343.0053641405</v>
      </c>
      <c r="V99" s="259" t="s">
        <v>47</v>
      </c>
      <c r="W99" s="708"/>
    </row>
    <row r="100" spans="1:24" s="17" customFormat="1" x14ac:dyDescent="0.2">
      <c r="A100" s="708"/>
      <c r="B100" s="179" t="s">
        <v>42</v>
      </c>
      <c r="C100" s="353">
        <v>10731.17065</v>
      </c>
      <c r="D100" s="353">
        <v>60627.86724</v>
      </c>
      <c r="E100" s="352">
        <f t="shared" si="15"/>
        <v>71359.037890000007</v>
      </c>
      <c r="F100" s="353">
        <v>177205.01062736203</v>
      </c>
      <c r="G100" s="353">
        <v>503626.32553000003</v>
      </c>
      <c r="H100" s="352">
        <f t="shared" si="16"/>
        <v>680831.33615736209</v>
      </c>
      <c r="I100" s="353">
        <v>79236.151119999995</v>
      </c>
      <c r="J100" s="353">
        <v>40425.131849999998</v>
      </c>
      <c r="K100" s="353">
        <v>2663.0000700000001</v>
      </c>
      <c r="L100" s="352">
        <f t="shared" si="13"/>
        <v>122324.28303999999</v>
      </c>
      <c r="M100" s="353">
        <v>919061.03612999991</v>
      </c>
      <c r="N100" s="353">
        <v>22895.919687887272</v>
      </c>
      <c r="O100" s="353">
        <f t="shared" si="14"/>
        <v>1816471.6129052492</v>
      </c>
      <c r="P100" s="353">
        <v>4852</v>
      </c>
      <c r="Q100" s="353">
        <v>39518</v>
      </c>
      <c r="R100" s="353">
        <v>309441</v>
      </c>
      <c r="S100" s="353">
        <v>2669</v>
      </c>
      <c r="T100" s="353">
        <f t="shared" si="10"/>
        <v>356480</v>
      </c>
      <c r="U100" s="364">
        <f t="shared" si="12"/>
        <v>2172951.612905249</v>
      </c>
      <c r="V100" s="259" t="s">
        <v>42</v>
      </c>
      <c r="W100" s="708"/>
    </row>
    <row r="101" spans="1:24" s="17" customFormat="1" x14ac:dyDescent="0.2">
      <c r="A101" s="708"/>
      <c r="B101" s="179" t="s">
        <v>43</v>
      </c>
      <c r="C101" s="353">
        <v>10214.712300000001</v>
      </c>
      <c r="D101" s="353">
        <v>50823.1515</v>
      </c>
      <c r="E101" s="352">
        <f t="shared" si="15"/>
        <v>61037.863799999999</v>
      </c>
      <c r="F101" s="353">
        <v>177015.97579717194</v>
      </c>
      <c r="G101" s="353">
        <v>443251.91255000001</v>
      </c>
      <c r="H101" s="352">
        <f t="shared" si="16"/>
        <v>620267.88834717195</v>
      </c>
      <c r="I101" s="353">
        <v>83713.085699999996</v>
      </c>
      <c r="J101" s="353">
        <v>41680.684269999998</v>
      </c>
      <c r="K101" s="353">
        <v>1806.0000700000001</v>
      </c>
      <c r="L101" s="352">
        <f t="shared" si="13"/>
        <v>127199.77003999999</v>
      </c>
      <c r="M101" s="353">
        <v>914560.63832999999</v>
      </c>
      <c r="N101" s="353">
        <v>23464.574972446382</v>
      </c>
      <c r="O101" s="353">
        <f t="shared" si="14"/>
        <v>1746530.7354896183</v>
      </c>
      <c r="P101" s="353">
        <v>6031</v>
      </c>
      <c r="Q101" s="353">
        <v>39398</v>
      </c>
      <c r="R101" s="353">
        <v>309430</v>
      </c>
      <c r="S101" s="353">
        <v>2891</v>
      </c>
      <c r="T101" s="353">
        <f t="shared" si="10"/>
        <v>357750</v>
      </c>
      <c r="U101" s="364">
        <f t="shared" si="12"/>
        <v>2104280.735489618</v>
      </c>
      <c r="V101" s="259" t="s">
        <v>48</v>
      </c>
      <c r="W101" s="708"/>
    </row>
    <row r="102" spans="1:24" s="17" customFormat="1" x14ac:dyDescent="0.2">
      <c r="A102" s="708"/>
      <c r="B102" s="147" t="s">
        <v>44</v>
      </c>
      <c r="C102" s="353">
        <v>10048.105680000001</v>
      </c>
      <c r="D102" s="353">
        <v>52839.084750000002</v>
      </c>
      <c r="E102" s="352">
        <f t="shared" si="15"/>
        <v>62887.190430000002</v>
      </c>
      <c r="F102" s="353">
        <v>176550.56554459408</v>
      </c>
      <c r="G102" s="353">
        <v>423125.62349999999</v>
      </c>
      <c r="H102" s="352">
        <f t="shared" si="16"/>
        <v>599676.18904459407</v>
      </c>
      <c r="I102" s="353">
        <v>77859.544089999996</v>
      </c>
      <c r="J102" s="353">
        <v>41863.21486</v>
      </c>
      <c r="K102" s="353">
        <v>1295.0000700000001</v>
      </c>
      <c r="L102" s="352">
        <f t="shared" si="13"/>
        <v>121017.75901999998</v>
      </c>
      <c r="M102" s="353">
        <v>917837.60551000002</v>
      </c>
      <c r="N102" s="353">
        <v>22675.742393078392</v>
      </c>
      <c r="O102" s="353">
        <f t="shared" si="14"/>
        <v>1724094.4863976724</v>
      </c>
      <c r="P102" s="353">
        <v>8895</v>
      </c>
      <c r="Q102" s="353">
        <v>40191</v>
      </c>
      <c r="R102" s="353">
        <v>309161</v>
      </c>
      <c r="S102" s="353">
        <v>2598</v>
      </c>
      <c r="T102" s="353">
        <f t="shared" si="10"/>
        <v>360845</v>
      </c>
      <c r="U102" s="364">
        <f t="shared" si="12"/>
        <v>2084939.4863976724</v>
      </c>
      <c r="V102" s="259" t="s">
        <v>44</v>
      </c>
      <c r="W102" s="708"/>
    </row>
    <row r="103" spans="1:24" s="136" customFormat="1" x14ac:dyDescent="0.2">
      <c r="A103" s="709"/>
      <c r="B103" s="148" t="s">
        <v>45</v>
      </c>
      <c r="C103" s="359">
        <v>10007.80286</v>
      </c>
      <c r="D103" s="359">
        <v>55245.87717</v>
      </c>
      <c r="E103" s="361">
        <f t="shared" si="15"/>
        <v>65253.680030000003</v>
      </c>
      <c r="F103" s="359">
        <v>174432.04287721831</v>
      </c>
      <c r="G103" s="359">
        <v>421050.40138</v>
      </c>
      <c r="H103" s="361">
        <f t="shared" si="16"/>
        <v>595482.44425721827</v>
      </c>
      <c r="I103" s="359">
        <v>64792.726330000005</v>
      </c>
      <c r="J103" s="359">
        <v>40968.055100000005</v>
      </c>
      <c r="K103" s="359">
        <v>2234.0002199999999</v>
      </c>
      <c r="L103" s="361">
        <f t="shared" si="13"/>
        <v>107994.78165</v>
      </c>
      <c r="M103" s="359">
        <v>931867.60184999998</v>
      </c>
      <c r="N103" s="359">
        <v>24331.81802694116</v>
      </c>
      <c r="O103" s="359">
        <f t="shared" si="14"/>
        <v>1724930.3258141596</v>
      </c>
      <c r="P103" s="359">
        <v>18074</v>
      </c>
      <c r="Q103" s="469">
        <v>38174</v>
      </c>
      <c r="R103" s="359">
        <v>313830</v>
      </c>
      <c r="S103" s="359">
        <v>2691</v>
      </c>
      <c r="T103" s="359">
        <f t="shared" si="10"/>
        <v>372769</v>
      </c>
      <c r="U103" s="359">
        <f t="shared" si="12"/>
        <v>2097699.3258141596</v>
      </c>
      <c r="V103" s="260" t="s">
        <v>45</v>
      </c>
      <c r="W103" s="709"/>
    </row>
    <row r="104" spans="1:24" s="136" customFormat="1" x14ac:dyDescent="0.2">
      <c r="A104" s="707">
        <v>2014</v>
      </c>
      <c r="B104" s="147" t="s">
        <v>34</v>
      </c>
      <c r="C104" s="353">
        <v>9258.05062</v>
      </c>
      <c r="D104" s="353">
        <v>49825.824130000001</v>
      </c>
      <c r="E104" s="352">
        <f>C104+D104</f>
        <v>59083.874750000003</v>
      </c>
      <c r="F104" s="353">
        <v>175732.01029318845</v>
      </c>
      <c r="G104" s="353">
        <v>423572.78104000003</v>
      </c>
      <c r="H104" s="352">
        <f t="shared" si="16"/>
        <v>599304.79133318854</v>
      </c>
      <c r="I104" s="353">
        <v>64403.378710000005</v>
      </c>
      <c r="J104" s="353">
        <v>41080.062359999996</v>
      </c>
      <c r="K104" s="353">
        <v>1513.0002199999999</v>
      </c>
      <c r="L104" s="352">
        <f t="shared" si="13"/>
        <v>106996.44129</v>
      </c>
      <c r="M104" s="353">
        <v>926259.64969000011</v>
      </c>
      <c r="N104" s="353">
        <v>25814.461108361575</v>
      </c>
      <c r="O104" s="353">
        <f t="shared" si="14"/>
        <v>1717459.2181715502</v>
      </c>
      <c r="P104" s="353">
        <v>16869</v>
      </c>
      <c r="Q104" s="353">
        <v>44906</v>
      </c>
      <c r="R104" s="353">
        <v>314257</v>
      </c>
      <c r="S104" s="353">
        <v>3230</v>
      </c>
      <c r="T104" s="353">
        <f t="shared" si="10"/>
        <v>379262</v>
      </c>
      <c r="U104" s="364">
        <f t="shared" si="12"/>
        <v>2096721.2181715502</v>
      </c>
      <c r="V104" s="147" t="s">
        <v>34</v>
      </c>
      <c r="W104" s="707">
        <v>2014</v>
      </c>
    </row>
    <row r="105" spans="1:24" s="136" customFormat="1" x14ac:dyDescent="0.2">
      <c r="A105" s="708"/>
      <c r="B105" s="147" t="s">
        <v>35</v>
      </c>
      <c r="C105" s="353">
        <v>9763.6162399999994</v>
      </c>
      <c r="D105" s="353">
        <v>49602.665969999995</v>
      </c>
      <c r="E105" s="352">
        <f>C105+D105</f>
        <v>59366.28220999999</v>
      </c>
      <c r="F105" s="353">
        <v>169349.95137626832</v>
      </c>
      <c r="G105" s="353">
        <v>424630.51993000001</v>
      </c>
      <c r="H105" s="352">
        <f t="shared" si="16"/>
        <v>593980.47130626836</v>
      </c>
      <c r="I105" s="353">
        <v>68374.72954</v>
      </c>
      <c r="J105" s="353">
        <v>36728.154609999998</v>
      </c>
      <c r="K105" s="353">
        <v>1222.0002199999999</v>
      </c>
      <c r="L105" s="352">
        <f t="shared" si="13"/>
        <v>106324.88437</v>
      </c>
      <c r="M105" s="353">
        <v>928756.28313</v>
      </c>
      <c r="N105" s="353">
        <v>24643.316498547159</v>
      </c>
      <c r="O105" s="353">
        <f t="shared" si="14"/>
        <v>1713071.2375148155</v>
      </c>
      <c r="P105" s="353">
        <v>14501</v>
      </c>
      <c r="Q105" s="353">
        <v>57566</v>
      </c>
      <c r="R105" s="353">
        <v>313599</v>
      </c>
      <c r="S105" s="353">
        <v>2946</v>
      </c>
      <c r="T105" s="353">
        <f t="shared" si="10"/>
        <v>388612</v>
      </c>
      <c r="U105" s="364">
        <f t="shared" si="12"/>
        <v>2101683.2375148153</v>
      </c>
      <c r="V105" s="147" t="s">
        <v>35</v>
      </c>
      <c r="W105" s="708"/>
      <c r="X105" s="62"/>
    </row>
    <row r="106" spans="1:24" s="136" customFormat="1" x14ac:dyDescent="0.2">
      <c r="A106" s="708"/>
      <c r="B106" s="147" t="s">
        <v>36</v>
      </c>
      <c r="C106" s="353">
        <v>8996.7036800000005</v>
      </c>
      <c r="D106" s="353">
        <v>51671.976109999996</v>
      </c>
      <c r="E106" s="352">
        <f>C106+D106</f>
        <v>60668.679789999995</v>
      </c>
      <c r="F106" s="353">
        <v>184950.91998026817</v>
      </c>
      <c r="G106" s="353">
        <v>405115.12858000002</v>
      </c>
      <c r="H106" s="352">
        <f t="shared" si="16"/>
        <v>590066.04856026825</v>
      </c>
      <c r="I106" s="353">
        <v>78118.005639999988</v>
      </c>
      <c r="J106" s="353">
        <v>36231.313920000001</v>
      </c>
      <c r="K106" s="353">
        <v>1472.0002199999999</v>
      </c>
      <c r="L106" s="352">
        <f t="shared" si="13"/>
        <v>115821.31977999999</v>
      </c>
      <c r="M106" s="353">
        <v>928607.58095000009</v>
      </c>
      <c r="N106" s="353">
        <v>24471.746541259537</v>
      </c>
      <c r="O106" s="353">
        <f t="shared" si="14"/>
        <v>1719635.3756215279</v>
      </c>
      <c r="P106" s="353">
        <v>8176</v>
      </c>
      <c r="Q106" s="353">
        <v>57346</v>
      </c>
      <c r="R106" s="353">
        <v>316278</v>
      </c>
      <c r="S106" s="353">
        <v>2837</v>
      </c>
      <c r="T106" s="353">
        <f t="shared" si="10"/>
        <v>384637</v>
      </c>
      <c r="U106" s="364">
        <f t="shared" si="12"/>
        <v>2104272.3756215279</v>
      </c>
      <c r="V106" s="147" t="s">
        <v>36</v>
      </c>
      <c r="W106" s="708"/>
      <c r="X106" s="35"/>
    </row>
    <row r="107" spans="1:24" s="136" customFormat="1" x14ac:dyDescent="0.2">
      <c r="A107" s="708"/>
      <c r="B107" s="147" t="s">
        <v>37</v>
      </c>
      <c r="C107" s="372">
        <v>9827.5993400000007</v>
      </c>
      <c r="D107" s="372">
        <v>46944.671110000003</v>
      </c>
      <c r="E107" s="352">
        <f>C107+D107</f>
        <v>56772.270450000004</v>
      </c>
      <c r="F107" s="372">
        <v>181073.91087371475</v>
      </c>
      <c r="G107" s="372">
        <v>397810.59980000003</v>
      </c>
      <c r="H107" s="352">
        <f t="shared" si="16"/>
        <v>578884.5106737148</v>
      </c>
      <c r="I107" s="372">
        <v>73855.732749999996</v>
      </c>
      <c r="J107" s="372">
        <v>35080.391919999995</v>
      </c>
      <c r="K107" s="372">
        <v>1678.0002199999999</v>
      </c>
      <c r="L107" s="352">
        <f t="shared" si="13"/>
        <v>110614.12488999999</v>
      </c>
      <c r="M107" s="372">
        <v>932439.20799999998</v>
      </c>
      <c r="N107" s="372">
        <v>24311.731911602776</v>
      </c>
      <c r="O107" s="353">
        <f t="shared" si="14"/>
        <v>1703021.8459253174</v>
      </c>
      <c r="P107" s="353">
        <v>8114</v>
      </c>
      <c r="Q107" s="353">
        <v>59774</v>
      </c>
      <c r="R107" s="353">
        <v>321472</v>
      </c>
      <c r="S107" s="353">
        <v>2460</v>
      </c>
      <c r="T107" s="353">
        <f t="shared" si="10"/>
        <v>391820</v>
      </c>
      <c r="U107" s="364">
        <f t="shared" si="12"/>
        <v>2094841.8459253174</v>
      </c>
      <c r="V107" s="147" t="s">
        <v>37</v>
      </c>
      <c r="W107" s="708"/>
      <c r="X107" s="35"/>
    </row>
    <row r="108" spans="1:24" s="136" customFormat="1" x14ac:dyDescent="0.2">
      <c r="A108" s="708"/>
      <c r="B108" s="147" t="s">
        <v>38</v>
      </c>
      <c r="C108" s="372">
        <v>9700.8101999999999</v>
      </c>
      <c r="D108" s="372">
        <v>47481.699220000002</v>
      </c>
      <c r="E108" s="373">
        <f>+C108+D108</f>
        <v>57182.509420000002</v>
      </c>
      <c r="F108" s="372">
        <v>184517.95112651945</v>
      </c>
      <c r="G108" s="372">
        <v>411973.41512000002</v>
      </c>
      <c r="H108" s="373">
        <f t="shared" ref="H108:H115" si="17">G108+F108</f>
        <v>596491.36624651949</v>
      </c>
      <c r="I108" s="372">
        <v>77711.749960000001</v>
      </c>
      <c r="J108" s="372">
        <v>35762.107400000001</v>
      </c>
      <c r="K108" s="372">
        <v>1835.0002199999999</v>
      </c>
      <c r="L108" s="352">
        <f t="shared" si="13"/>
        <v>115308.85758</v>
      </c>
      <c r="M108" s="372">
        <v>927353.82122000004</v>
      </c>
      <c r="N108" s="372">
        <v>25061.427794137577</v>
      </c>
      <c r="O108" s="353">
        <f t="shared" si="14"/>
        <v>1721397.982260657</v>
      </c>
      <c r="P108" s="353">
        <v>8138</v>
      </c>
      <c r="Q108" s="353">
        <v>57741</v>
      </c>
      <c r="R108" s="353">
        <v>324683</v>
      </c>
      <c r="S108" s="353">
        <v>2346</v>
      </c>
      <c r="T108" s="353">
        <f t="shared" si="10"/>
        <v>392908</v>
      </c>
      <c r="U108" s="364">
        <f t="shared" ref="U108:U139" si="18">+O108+T108</f>
        <v>2114305.982260657</v>
      </c>
      <c r="V108" s="147" t="s">
        <v>46</v>
      </c>
      <c r="W108" s="708"/>
    </row>
    <row r="109" spans="1:24" s="136" customFormat="1" x14ac:dyDescent="0.2">
      <c r="A109" s="708"/>
      <c r="B109" s="147" t="s">
        <v>39</v>
      </c>
      <c r="C109" s="470">
        <v>10006.44591</v>
      </c>
      <c r="D109" s="470">
        <v>55053.960169999991</v>
      </c>
      <c r="E109" s="373">
        <f>+D109+C109</f>
        <v>65060.406079999993</v>
      </c>
      <c r="F109" s="470">
        <v>192081.56498999998</v>
      </c>
      <c r="G109" s="470">
        <v>428060.37779</v>
      </c>
      <c r="H109" s="373">
        <f t="shared" si="17"/>
        <v>620141.94277999992</v>
      </c>
      <c r="I109" s="470">
        <v>75249.433250000002</v>
      </c>
      <c r="J109" s="470">
        <v>38489.368989999995</v>
      </c>
      <c r="K109" s="470">
        <v>1784.0002199999999</v>
      </c>
      <c r="L109" s="352">
        <f t="shared" si="13"/>
        <v>115522.80245999999</v>
      </c>
      <c r="M109" s="470">
        <v>931040.39802999992</v>
      </c>
      <c r="N109" s="470">
        <v>25945.173268193834</v>
      </c>
      <c r="O109" s="353">
        <f t="shared" ref="O109:O165" si="19">E109+H109+L109+M109+N109</f>
        <v>1757710.7226181938</v>
      </c>
      <c r="P109" s="353">
        <v>8756</v>
      </c>
      <c r="Q109" s="353">
        <v>53191</v>
      </c>
      <c r="R109" s="353">
        <v>323873</v>
      </c>
      <c r="S109" s="353">
        <v>2919</v>
      </c>
      <c r="T109" s="353">
        <f t="shared" ref="T109:T164" si="20">+P109+Q109+R109+S109</f>
        <v>388739</v>
      </c>
      <c r="U109" s="364">
        <f t="shared" si="18"/>
        <v>2146449.7226181938</v>
      </c>
      <c r="V109" s="147" t="s">
        <v>86</v>
      </c>
      <c r="W109" s="708"/>
    </row>
    <row r="110" spans="1:24" s="136" customFormat="1" x14ac:dyDescent="0.2">
      <c r="A110" s="748"/>
      <c r="B110" s="147" t="s">
        <v>40</v>
      </c>
      <c r="C110" s="470">
        <v>11099.727310000002</v>
      </c>
      <c r="D110" s="470">
        <v>47633.045850000002</v>
      </c>
      <c r="E110" s="593">
        <f>+D110+C110</f>
        <v>58732.773160000004</v>
      </c>
      <c r="F110" s="470">
        <v>194598.56741000002</v>
      </c>
      <c r="G110" s="470">
        <v>441992.03424000001</v>
      </c>
      <c r="H110" s="593">
        <f t="shared" si="17"/>
        <v>636590.60165000008</v>
      </c>
      <c r="I110" s="470">
        <v>81599.78177999999</v>
      </c>
      <c r="J110" s="470">
        <v>36712.06381</v>
      </c>
      <c r="K110" s="470">
        <v>1791.0002199999999</v>
      </c>
      <c r="L110" s="352">
        <f t="shared" si="13"/>
        <v>120102.84580999998</v>
      </c>
      <c r="M110" s="470">
        <v>950666.82626999996</v>
      </c>
      <c r="N110" s="470">
        <v>26320.263345959258</v>
      </c>
      <c r="O110" s="353">
        <f t="shared" si="19"/>
        <v>1792413.3102359592</v>
      </c>
      <c r="P110" s="353">
        <v>8509</v>
      </c>
      <c r="Q110" s="353">
        <v>53479</v>
      </c>
      <c r="R110" s="353">
        <v>331155</v>
      </c>
      <c r="S110" s="353">
        <v>2623</v>
      </c>
      <c r="T110" s="353">
        <f t="shared" si="20"/>
        <v>395766</v>
      </c>
      <c r="U110" s="364">
        <f t="shared" si="18"/>
        <v>2188179.3102359595</v>
      </c>
      <c r="V110" s="147" t="s">
        <v>77</v>
      </c>
      <c r="W110" s="715"/>
    </row>
    <row r="111" spans="1:24" s="136" customFormat="1" x14ac:dyDescent="0.2">
      <c r="A111" s="748"/>
      <c r="B111" s="147" t="s">
        <v>41</v>
      </c>
      <c r="C111" s="470">
        <v>6657.5285000000003</v>
      </c>
      <c r="D111" s="470">
        <v>48861.429080000002</v>
      </c>
      <c r="E111" s="593">
        <f>+C111+D111</f>
        <v>55518.957580000002</v>
      </c>
      <c r="F111" s="470">
        <v>203531.56982999999</v>
      </c>
      <c r="G111" s="470">
        <v>480580.77298000001</v>
      </c>
      <c r="H111" s="593">
        <f t="shared" si="17"/>
        <v>684112.34281000006</v>
      </c>
      <c r="I111" s="470">
        <v>80772.050199999998</v>
      </c>
      <c r="J111" s="470">
        <v>40642.128720000001</v>
      </c>
      <c r="K111" s="470">
        <v>2081.0002199999999</v>
      </c>
      <c r="L111" s="352">
        <f t="shared" si="13"/>
        <v>123495.17914000001</v>
      </c>
      <c r="M111" s="470">
        <v>967873.62054000003</v>
      </c>
      <c r="N111" s="470">
        <v>28524.474044067334</v>
      </c>
      <c r="O111" s="353">
        <f t="shared" si="19"/>
        <v>1859524.5741140675</v>
      </c>
      <c r="P111" s="353">
        <v>8070</v>
      </c>
      <c r="Q111" s="353">
        <v>53836</v>
      </c>
      <c r="R111" s="353">
        <v>329936</v>
      </c>
      <c r="S111" s="353">
        <v>3086</v>
      </c>
      <c r="T111" s="353">
        <f t="shared" si="20"/>
        <v>394928</v>
      </c>
      <c r="U111" s="364">
        <f t="shared" si="18"/>
        <v>2254452.5741140675</v>
      </c>
      <c r="V111" s="147" t="s">
        <v>47</v>
      </c>
      <c r="W111" s="715"/>
    </row>
    <row r="112" spans="1:24" s="136" customFormat="1" x14ac:dyDescent="0.2">
      <c r="A112" s="748"/>
      <c r="B112" s="147" t="s">
        <v>42</v>
      </c>
      <c r="C112" s="470">
        <v>7020.5285000000003</v>
      </c>
      <c r="D112" s="470">
        <v>55710.468990000001</v>
      </c>
      <c r="E112" s="593">
        <f>+C112+D112</f>
        <v>62730.997490000002</v>
      </c>
      <c r="F112" s="470">
        <v>207718.57217</v>
      </c>
      <c r="G112" s="470">
        <v>469594.42134</v>
      </c>
      <c r="H112" s="593">
        <f t="shared" si="17"/>
        <v>677312.99350999994</v>
      </c>
      <c r="I112" s="470">
        <v>77785.860719999997</v>
      </c>
      <c r="J112" s="470">
        <v>44548.777520000003</v>
      </c>
      <c r="K112" s="470">
        <v>2459.0002199999999</v>
      </c>
      <c r="L112" s="352">
        <f t="shared" si="13"/>
        <v>124793.63846</v>
      </c>
      <c r="M112" s="470">
        <v>973279.57695000002</v>
      </c>
      <c r="N112" s="470">
        <v>27466.814030386584</v>
      </c>
      <c r="O112" s="353">
        <f t="shared" si="19"/>
        <v>1865584.0204403866</v>
      </c>
      <c r="P112" s="353">
        <v>8166</v>
      </c>
      <c r="Q112" s="353">
        <v>54991</v>
      </c>
      <c r="R112" s="353">
        <v>336036</v>
      </c>
      <c r="S112" s="353">
        <v>3250</v>
      </c>
      <c r="T112" s="353">
        <f t="shared" si="20"/>
        <v>402443</v>
      </c>
      <c r="U112" s="364">
        <f t="shared" si="18"/>
        <v>2268027.0204403866</v>
      </c>
      <c r="V112" s="147" t="s">
        <v>42</v>
      </c>
      <c r="W112" s="715"/>
    </row>
    <row r="113" spans="1:23" s="136" customFormat="1" x14ac:dyDescent="0.2">
      <c r="A113" s="748"/>
      <c r="B113" s="147" t="s">
        <v>43</v>
      </c>
      <c r="C113" s="470">
        <v>6777.4348000000009</v>
      </c>
      <c r="D113" s="470">
        <v>47877.400660000007</v>
      </c>
      <c r="E113" s="593">
        <f>+C113+D113</f>
        <v>54654.835460000009</v>
      </c>
      <c r="F113" s="470">
        <v>204635.57248</v>
      </c>
      <c r="G113" s="470">
        <v>472745.11054999998</v>
      </c>
      <c r="H113" s="593">
        <f t="shared" si="17"/>
        <v>677380.68302999996</v>
      </c>
      <c r="I113" s="470">
        <v>73283.619120000003</v>
      </c>
      <c r="J113" s="470">
        <v>44409.697090000001</v>
      </c>
      <c r="K113" s="470">
        <v>1862.0000700000001</v>
      </c>
      <c r="L113" s="352">
        <f t="shared" si="13"/>
        <v>119555.31628</v>
      </c>
      <c r="M113" s="470">
        <v>974830.71215000004</v>
      </c>
      <c r="N113" s="470">
        <v>27459.246873862518</v>
      </c>
      <c r="O113" s="353">
        <f t="shared" si="19"/>
        <v>1853880.7937938627</v>
      </c>
      <c r="P113" s="353">
        <v>10453</v>
      </c>
      <c r="Q113" s="353">
        <v>51139</v>
      </c>
      <c r="R113" s="353">
        <v>333293</v>
      </c>
      <c r="S113" s="353">
        <v>2752</v>
      </c>
      <c r="T113" s="353">
        <f t="shared" si="20"/>
        <v>397637</v>
      </c>
      <c r="U113" s="364">
        <f t="shared" si="18"/>
        <v>2251517.7937938627</v>
      </c>
      <c r="V113" s="147" t="s">
        <v>48</v>
      </c>
      <c r="W113" s="715"/>
    </row>
    <row r="114" spans="1:23" s="136" customFormat="1" x14ac:dyDescent="0.2">
      <c r="A114" s="748"/>
      <c r="B114" s="147" t="s">
        <v>44</v>
      </c>
      <c r="C114" s="470">
        <v>6400.46749</v>
      </c>
      <c r="D114" s="470">
        <v>46286.994490000005</v>
      </c>
      <c r="E114" s="593">
        <f>+C114+D114</f>
        <v>52687.461980000007</v>
      </c>
      <c r="F114" s="470">
        <v>208249.57271000001</v>
      </c>
      <c r="G114" s="470">
        <v>483953.23666</v>
      </c>
      <c r="H114" s="593">
        <f t="shared" si="17"/>
        <v>692202.80937000003</v>
      </c>
      <c r="I114" s="470">
        <v>77577.284489999991</v>
      </c>
      <c r="J114" s="470">
        <v>43722.955260000002</v>
      </c>
      <c r="K114" s="470">
        <v>1646.0000700000001</v>
      </c>
      <c r="L114" s="352">
        <f t="shared" si="13"/>
        <v>122946.23981999999</v>
      </c>
      <c r="M114" s="470">
        <v>974743.83750000002</v>
      </c>
      <c r="N114" s="470">
        <v>26602.03336645518</v>
      </c>
      <c r="O114" s="353">
        <f t="shared" si="19"/>
        <v>1869182.3820364554</v>
      </c>
      <c r="P114" s="353">
        <v>8753</v>
      </c>
      <c r="Q114" s="353">
        <v>52913</v>
      </c>
      <c r="R114" s="353">
        <v>340840</v>
      </c>
      <c r="S114" s="353">
        <v>3165</v>
      </c>
      <c r="T114" s="353">
        <f t="shared" si="20"/>
        <v>405671</v>
      </c>
      <c r="U114" s="364">
        <f t="shared" si="18"/>
        <v>2274853.3820364554</v>
      </c>
      <c r="V114" s="147" t="s">
        <v>44</v>
      </c>
      <c r="W114" s="715"/>
    </row>
    <row r="115" spans="1:23" s="136" customFormat="1" x14ac:dyDescent="0.2">
      <c r="A115" s="802"/>
      <c r="B115" s="148" t="s">
        <v>45</v>
      </c>
      <c r="C115" s="359">
        <v>6604.0363299999999</v>
      </c>
      <c r="D115" s="359">
        <v>43616.766239999997</v>
      </c>
      <c r="E115" s="594">
        <f>+C115+D115</f>
        <v>50220.80257</v>
      </c>
      <c r="F115" s="359">
        <v>215979.57295</v>
      </c>
      <c r="G115" s="359">
        <v>467538.31685</v>
      </c>
      <c r="H115" s="594">
        <f t="shared" si="17"/>
        <v>683517.8898</v>
      </c>
      <c r="I115" s="359">
        <v>78453.749379999994</v>
      </c>
      <c r="J115" s="359">
        <v>49670.938529999999</v>
      </c>
      <c r="K115" s="359">
        <v>1183.01007</v>
      </c>
      <c r="L115" s="361">
        <f t="shared" si="13"/>
        <v>129307.69798</v>
      </c>
      <c r="M115" s="359">
        <v>990296.43356000003</v>
      </c>
      <c r="N115" s="359">
        <v>28137.567426907895</v>
      </c>
      <c r="O115" s="359">
        <f t="shared" si="19"/>
        <v>1881480.3913369079</v>
      </c>
      <c r="P115" s="359">
        <v>2113</v>
      </c>
      <c r="Q115" s="469">
        <v>73095</v>
      </c>
      <c r="R115" s="359">
        <v>348786</v>
      </c>
      <c r="S115" s="359">
        <v>2674</v>
      </c>
      <c r="T115" s="359">
        <f t="shared" si="20"/>
        <v>426668</v>
      </c>
      <c r="U115" s="359">
        <f t="shared" si="18"/>
        <v>2308148.3913369076</v>
      </c>
      <c r="V115" s="148" t="s">
        <v>45</v>
      </c>
      <c r="W115" s="746"/>
    </row>
    <row r="116" spans="1:23" s="136" customFormat="1" x14ac:dyDescent="0.2">
      <c r="A116" s="707">
        <v>2015</v>
      </c>
      <c r="B116" s="146" t="s">
        <v>34</v>
      </c>
      <c r="C116" s="353">
        <v>6000.0363299999999</v>
      </c>
      <c r="D116" s="353">
        <v>43872.544730000001</v>
      </c>
      <c r="E116" s="352">
        <f t="shared" ref="E116:E136" si="21">SUM(C116:D116)</f>
        <v>49872.581060000004</v>
      </c>
      <c r="F116" s="353">
        <v>225288.55514000001</v>
      </c>
      <c r="G116" s="353">
        <v>456621.71377000003</v>
      </c>
      <c r="H116" s="352">
        <f t="shared" ref="H116:H138" si="22">SUM(F116:G116)</f>
        <v>681910.2689100001</v>
      </c>
      <c r="I116" s="353">
        <v>80394.841100000005</v>
      </c>
      <c r="J116" s="353">
        <v>46773.366829999999</v>
      </c>
      <c r="K116" s="353">
        <v>1483.01007</v>
      </c>
      <c r="L116" s="352">
        <f t="shared" si="13"/>
        <v>128651.21800000001</v>
      </c>
      <c r="M116" s="353">
        <v>982608.34433999995</v>
      </c>
      <c r="N116" s="353">
        <v>29406.031701295888</v>
      </c>
      <c r="O116" s="353">
        <f t="shared" si="19"/>
        <v>1872448.4440112959</v>
      </c>
      <c r="P116" s="353">
        <v>2051</v>
      </c>
      <c r="Q116" s="353">
        <v>75247</v>
      </c>
      <c r="R116" s="353">
        <v>358636</v>
      </c>
      <c r="S116" s="353">
        <v>2953</v>
      </c>
      <c r="T116" s="353">
        <f t="shared" si="20"/>
        <v>438887</v>
      </c>
      <c r="U116" s="364">
        <f t="shared" si="18"/>
        <v>2311335.4440112961</v>
      </c>
      <c r="V116" s="259" t="s">
        <v>34</v>
      </c>
      <c r="W116" s="707">
        <v>2015</v>
      </c>
    </row>
    <row r="117" spans="1:23" s="136" customFormat="1" x14ac:dyDescent="0.2">
      <c r="A117" s="708"/>
      <c r="B117" s="147" t="s">
        <v>35</v>
      </c>
      <c r="C117" s="470">
        <v>5266.0171300000002</v>
      </c>
      <c r="D117" s="470">
        <v>42861.508600000001</v>
      </c>
      <c r="E117" s="593">
        <f t="shared" si="21"/>
        <v>48127.525730000001</v>
      </c>
      <c r="F117" s="470">
        <v>230282.51032</v>
      </c>
      <c r="G117" s="470">
        <v>437906.66989000002</v>
      </c>
      <c r="H117" s="352">
        <f t="shared" si="22"/>
        <v>668189.18021000002</v>
      </c>
      <c r="I117" s="470">
        <v>81383.71673</v>
      </c>
      <c r="J117" s="470">
        <v>43889.092570000001</v>
      </c>
      <c r="K117" s="470">
        <v>1127</v>
      </c>
      <c r="L117" s="352">
        <f t="shared" si="13"/>
        <v>126399.80929999999</v>
      </c>
      <c r="M117" s="470">
        <v>983208.03184999991</v>
      </c>
      <c r="N117" s="470">
        <v>28514.070199430604</v>
      </c>
      <c r="O117" s="353">
        <f t="shared" si="19"/>
        <v>1854438.6172894307</v>
      </c>
      <c r="P117" s="353">
        <v>1927</v>
      </c>
      <c r="Q117" s="353">
        <v>75120</v>
      </c>
      <c r="R117" s="353">
        <v>360294</v>
      </c>
      <c r="S117" s="353">
        <v>3578</v>
      </c>
      <c r="T117" s="353">
        <f t="shared" si="20"/>
        <v>440919</v>
      </c>
      <c r="U117" s="364">
        <f t="shared" si="18"/>
        <v>2295357.6172894305</v>
      </c>
      <c r="V117" s="259" t="s">
        <v>35</v>
      </c>
      <c r="W117" s="708"/>
    </row>
    <row r="118" spans="1:23" s="136" customFormat="1" x14ac:dyDescent="0.2">
      <c r="A118" s="708"/>
      <c r="B118" s="147" t="s">
        <v>36</v>
      </c>
      <c r="C118" s="470">
        <v>5059</v>
      </c>
      <c r="D118" s="470">
        <v>40187.96458</v>
      </c>
      <c r="E118" s="593">
        <f t="shared" si="21"/>
        <v>45246.96458</v>
      </c>
      <c r="F118" s="470">
        <v>210041.47807000001</v>
      </c>
      <c r="G118" s="470">
        <v>467809.51113</v>
      </c>
      <c r="H118" s="352">
        <f t="shared" si="22"/>
        <v>677850.98919999995</v>
      </c>
      <c r="I118" s="470">
        <v>74508.617770000012</v>
      </c>
      <c r="J118" s="470">
        <v>43275.859510000002</v>
      </c>
      <c r="K118" s="470">
        <v>1229</v>
      </c>
      <c r="L118" s="352">
        <f t="shared" si="13"/>
        <v>119013.47728000002</v>
      </c>
      <c r="M118" s="470">
        <v>996244.85856000008</v>
      </c>
      <c r="N118" s="470">
        <v>29220.098798948824</v>
      </c>
      <c r="O118" s="353">
        <f t="shared" si="19"/>
        <v>1867576.3884189487</v>
      </c>
      <c r="P118" s="353">
        <v>1934</v>
      </c>
      <c r="Q118" s="353">
        <v>77139</v>
      </c>
      <c r="R118" s="353">
        <v>364270</v>
      </c>
      <c r="S118" s="353">
        <v>3720</v>
      </c>
      <c r="T118" s="353">
        <f t="shared" si="20"/>
        <v>447063</v>
      </c>
      <c r="U118" s="364">
        <f t="shared" si="18"/>
        <v>2314639.3884189487</v>
      </c>
      <c r="V118" s="259" t="s">
        <v>36</v>
      </c>
      <c r="W118" s="708"/>
    </row>
    <row r="119" spans="1:23" s="136" customFormat="1" x14ac:dyDescent="0.2">
      <c r="A119" s="708"/>
      <c r="B119" s="147" t="s">
        <v>37</v>
      </c>
      <c r="C119" s="470">
        <v>4450</v>
      </c>
      <c r="D119" s="470">
        <v>39925.239740000005</v>
      </c>
      <c r="E119" s="593">
        <f t="shared" si="21"/>
        <v>44375.239740000005</v>
      </c>
      <c r="F119" s="470">
        <v>226708.14448000002</v>
      </c>
      <c r="G119" s="470">
        <v>457770.68092999997</v>
      </c>
      <c r="H119" s="352">
        <f t="shared" si="22"/>
        <v>684478.82541000005</v>
      </c>
      <c r="I119" s="470">
        <v>77836.215680000008</v>
      </c>
      <c r="J119" s="470">
        <v>42289.087050000002</v>
      </c>
      <c r="K119" s="470">
        <v>1123</v>
      </c>
      <c r="L119" s="352">
        <f t="shared" si="13"/>
        <v>121248.30273000001</v>
      </c>
      <c r="M119" s="470">
        <v>1004924.3144800001</v>
      </c>
      <c r="N119" s="470">
        <v>30185.096761465611</v>
      </c>
      <c r="O119" s="353">
        <f t="shared" si="19"/>
        <v>1885211.7791214655</v>
      </c>
      <c r="P119" s="353">
        <v>1990</v>
      </c>
      <c r="Q119" s="353">
        <v>79402</v>
      </c>
      <c r="R119" s="353">
        <v>366876</v>
      </c>
      <c r="S119" s="353">
        <v>4021</v>
      </c>
      <c r="T119" s="353">
        <f t="shared" si="20"/>
        <v>452289</v>
      </c>
      <c r="U119" s="364">
        <f t="shared" si="18"/>
        <v>2337500.7791214655</v>
      </c>
      <c r="V119" s="259" t="s">
        <v>37</v>
      </c>
      <c r="W119" s="708"/>
    </row>
    <row r="120" spans="1:23" s="136" customFormat="1" x14ac:dyDescent="0.2">
      <c r="A120" s="708"/>
      <c r="B120" s="147" t="s">
        <v>38</v>
      </c>
      <c r="C120" s="470">
        <v>4645</v>
      </c>
      <c r="D120" s="470">
        <v>41389.637690000003</v>
      </c>
      <c r="E120" s="593">
        <f t="shared" si="21"/>
        <v>46034.637690000003</v>
      </c>
      <c r="F120" s="470">
        <v>232854.12422</v>
      </c>
      <c r="G120" s="470">
        <v>477946.09382000001</v>
      </c>
      <c r="H120" s="352">
        <f t="shared" si="22"/>
        <v>710800.21803999995</v>
      </c>
      <c r="I120" s="470">
        <v>84564.302030000006</v>
      </c>
      <c r="J120" s="470">
        <v>44035.313139999998</v>
      </c>
      <c r="K120" s="470">
        <v>1138</v>
      </c>
      <c r="L120" s="352">
        <f t="shared" si="13"/>
        <v>129737.61517</v>
      </c>
      <c r="M120" s="470">
        <v>1001034.5027299999</v>
      </c>
      <c r="N120" s="470">
        <v>31697.237427828048</v>
      </c>
      <c r="O120" s="353">
        <f t="shared" si="19"/>
        <v>1919304.211057828</v>
      </c>
      <c r="P120" s="353">
        <v>3031</v>
      </c>
      <c r="Q120" s="353">
        <v>82326</v>
      </c>
      <c r="R120" s="353">
        <v>368309</v>
      </c>
      <c r="S120" s="353">
        <v>3613</v>
      </c>
      <c r="T120" s="353">
        <f t="shared" si="20"/>
        <v>457279</v>
      </c>
      <c r="U120" s="364">
        <f t="shared" si="18"/>
        <v>2376583.2110578278</v>
      </c>
      <c r="V120" s="259" t="s">
        <v>46</v>
      </c>
      <c r="W120" s="708"/>
    </row>
    <row r="121" spans="1:23" s="136" customFormat="1" x14ac:dyDescent="0.2">
      <c r="A121" s="708"/>
      <c r="B121" s="147" t="s">
        <v>39</v>
      </c>
      <c r="C121" s="470">
        <v>5026</v>
      </c>
      <c r="D121" s="470">
        <v>40488.219140000001</v>
      </c>
      <c r="E121" s="593">
        <f t="shared" si="21"/>
        <v>45514.219140000001</v>
      </c>
      <c r="F121" s="470">
        <v>241358.12445</v>
      </c>
      <c r="G121" s="470">
        <v>478928.4632</v>
      </c>
      <c r="H121" s="352">
        <f t="shared" si="22"/>
        <v>720286.58765</v>
      </c>
      <c r="I121" s="470">
        <v>83792.944499999998</v>
      </c>
      <c r="J121" s="470">
        <v>45706.1466</v>
      </c>
      <c r="K121" s="470">
        <v>1378</v>
      </c>
      <c r="L121" s="352">
        <f t="shared" si="13"/>
        <v>130877.09109999999</v>
      </c>
      <c r="M121" s="470">
        <v>1000708.71053</v>
      </c>
      <c r="N121" s="470">
        <v>30415.228702553472</v>
      </c>
      <c r="O121" s="353">
        <f t="shared" si="19"/>
        <v>1927801.8371225535</v>
      </c>
      <c r="P121" s="353">
        <v>7572</v>
      </c>
      <c r="Q121" s="353">
        <v>85397</v>
      </c>
      <c r="R121" s="353">
        <v>378557</v>
      </c>
      <c r="S121" s="353">
        <v>3782.2337699999998</v>
      </c>
      <c r="T121" s="353">
        <f t="shared" si="20"/>
        <v>475308.23376999999</v>
      </c>
      <c r="U121" s="364">
        <f t="shared" si="18"/>
        <v>2403110.0708925533</v>
      </c>
      <c r="V121" s="259" t="s">
        <v>86</v>
      </c>
      <c r="W121" s="708"/>
    </row>
    <row r="122" spans="1:23" s="136" customFormat="1" x14ac:dyDescent="0.2">
      <c r="A122" s="708"/>
      <c r="B122" s="147" t="s">
        <v>40</v>
      </c>
      <c r="C122" s="470">
        <v>4313</v>
      </c>
      <c r="D122" s="470">
        <v>38880.677970000004</v>
      </c>
      <c r="E122" s="593">
        <f t="shared" si="21"/>
        <v>43193.677970000004</v>
      </c>
      <c r="F122" s="470">
        <v>237876.12469</v>
      </c>
      <c r="G122" s="470">
        <v>498241.00965000002</v>
      </c>
      <c r="H122" s="352">
        <f t="shared" si="22"/>
        <v>736117.13433999999</v>
      </c>
      <c r="I122" s="470">
        <v>86873.711969999989</v>
      </c>
      <c r="J122" s="470">
        <v>47155.9827</v>
      </c>
      <c r="K122" s="470">
        <v>1811</v>
      </c>
      <c r="L122" s="352">
        <f t="shared" si="13"/>
        <v>135840.69467</v>
      </c>
      <c r="M122" s="470">
        <v>1026340.26789</v>
      </c>
      <c r="N122" s="470">
        <v>31634.09066085055</v>
      </c>
      <c r="O122" s="353">
        <f t="shared" si="19"/>
        <v>1973125.8655308504</v>
      </c>
      <c r="P122" s="353">
        <v>2498</v>
      </c>
      <c r="Q122" s="353">
        <v>102693</v>
      </c>
      <c r="R122" s="353">
        <v>395256</v>
      </c>
      <c r="S122" s="353">
        <v>4193.0749699999997</v>
      </c>
      <c r="T122" s="353">
        <f t="shared" si="20"/>
        <v>504640.07497000002</v>
      </c>
      <c r="U122" s="364">
        <f t="shared" si="18"/>
        <v>2477765.9405008503</v>
      </c>
      <c r="V122" s="259" t="s">
        <v>77</v>
      </c>
      <c r="W122" s="708"/>
    </row>
    <row r="123" spans="1:23" s="136" customFormat="1" x14ac:dyDescent="0.2">
      <c r="A123" s="708"/>
      <c r="B123" s="147" t="s">
        <v>41</v>
      </c>
      <c r="C123" s="470">
        <v>4633</v>
      </c>
      <c r="D123" s="470">
        <v>36851.304009999993</v>
      </c>
      <c r="E123" s="593">
        <f t="shared" si="21"/>
        <v>41484.304009999993</v>
      </c>
      <c r="F123" s="470">
        <v>232657.12492999999</v>
      </c>
      <c r="G123" s="470">
        <v>595598.46307000006</v>
      </c>
      <c r="H123" s="352">
        <f t="shared" si="22"/>
        <v>828255.58799999999</v>
      </c>
      <c r="I123" s="470">
        <v>99125.539049999992</v>
      </c>
      <c r="J123" s="470">
        <v>52337.116450000001</v>
      </c>
      <c r="K123" s="470">
        <v>2197</v>
      </c>
      <c r="L123" s="352">
        <f t="shared" si="13"/>
        <v>153659.65549999999</v>
      </c>
      <c r="M123" s="470">
        <v>1032664.06749</v>
      </c>
      <c r="N123" s="470">
        <v>32911.958750043043</v>
      </c>
      <c r="O123" s="353">
        <f t="shared" si="19"/>
        <v>2088975.5737500431</v>
      </c>
      <c r="P123" s="353">
        <v>3690</v>
      </c>
      <c r="Q123" s="353">
        <v>105670</v>
      </c>
      <c r="R123" s="353">
        <v>396745</v>
      </c>
      <c r="S123" s="353">
        <v>4103.5447999999997</v>
      </c>
      <c r="T123" s="353">
        <f t="shared" si="20"/>
        <v>510208.54479999997</v>
      </c>
      <c r="U123" s="364">
        <f t="shared" si="18"/>
        <v>2599184.1185500431</v>
      </c>
      <c r="V123" s="259" t="s">
        <v>47</v>
      </c>
      <c r="W123" s="708"/>
    </row>
    <row r="124" spans="1:23" s="136" customFormat="1" x14ac:dyDescent="0.2">
      <c r="A124" s="708"/>
      <c r="B124" s="147" t="s">
        <v>42</v>
      </c>
      <c r="C124" s="470">
        <v>4720</v>
      </c>
      <c r="D124" s="470">
        <v>37641.488539999998</v>
      </c>
      <c r="E124" s="593">
        <f t="shared" si="21"/>
        <v>42361.488539999998</v>
      </c>
      <c r="F124" s="470">
        <v>241976.12516</v>
      </c>
      <c r="G124" s="470">
        <v>603297.00809999998</v>
      </c>
      <c r="H124" s="352">
        <f t="shared" si="22"/>
        <v>845273.13326000003</v>
      </c>
      <c r="I124" s="470">
        <v>110151.46571</v>
      </c>
      <c r="J124" s="470">
        <v>52368.563600000001</v>
      </c>
      <c r="K124" s="470">
        <v>2206</v>
      </c>
      <c r="L124" s="352">
        <f t="shared" si="13"/>
        <v>164726.02931000001</v>
      </c>
      <c r="M124" s="470">
        <v>1035031.33953</v>
      </c>
      <c r="N124" s="470">
        <v>31532.8981170027</v>
      </c>
      <c r="O124" s="353">
        <f t="shared" si="19"/>
        <v>2118924.8887570025</v>
      </c>
      <c r="P124" s="353">
        <v>2778</v>
      </c>
      <c r="Q124" s="353">
        <v>105130</v>
      </c>
      <c r="R124" s="353">
        <v>392699</v>
      </c>
      <c r="S124" s="353">
        <v>4345.6361100000004</v>
      </c>
      <c r="T124" s="353">
        <f t="shared" si="20"/>
        <v>504952.63611000002</v>
      </c>
      <c r="U124" s="364">
        <f t="shared" si="18"/>
        <v>2623877.5248670024</v>
      </c>
      <c r="V124" s="259" t="s">
        <v>42</v>
      </c>
      <c r="W124" s="708"/>
    </row>
    <row r="125" spans="1:23" s="136" customFormat="1" x14ac:dyDescent="0.2">
      <c r="A125" s="708"/>
      <c r="B125" s="147" t="s">
        <v>43</v>
      </c>
      <c r="C125" s="470">
        <v>4290</v>
      </c>
      <c r="D125" s="470">
        <v>33806.809420000005</v>
      </c>
      <c r="E125" s="593">
        <f t="shared" si="21"/>
        <v>38096.809420000005</v>
      </c>
      <c r="F125" s="470">
        <v>251654.12536000001</v>
      </c>
      <c r="G125" s="470">
        <v>602407.81836000003</v>
      </c>
      <c r="H125" s="352">
        <f t="shared" si="22"/>
        <v>854061.9437200001</v>
      </c>
      <c r="I125" s="470">
        <v>103635.02484999999</v>
      </c>
      <c r="J125" s="470">
        <v>53512.657460000002</v>
      </c>
      <c r="K125" s="470">
        <v>2090</v>
      </c>
      <c r="L125" s="352">
        <f t="shared" si="13"/>
        <v>159237.68231</v>
      </c>
      <c r="M125" s="470">
        <v>1075432.5400700001</v>
      </c>
      <c r="N125" s="470">
        <v>31326.143157786173</v>
      </c>
      <c r="O125" s="353">
        <f t="shared" si="19"/>
        <v>2158155.1186777866</v>
      </c>
      <c r="P125" s="353">
        <v>2926</v>
      </c>
      <c r="Q125" s="353">
        <v>106157</v>
      </c>
      <c r="R125" s="353">
        <v>386736</v>
      </c>
      <c r="S125" s="353">
        <v>4291.3503499999997</v>
      </c>
      <c r="T125" s="353">
        <f t="shared" si="20"/>
        <v>500110.35035000002</v>
      </c>
      <c r="U125" s="364">
        <f t="shared" si="18"/>
        <v>2658265.4690277865</v>
      </c>
      <c r="V125" s="259" t="s">
        <v>43</v>
      </c>
      <c r="W125" s="708"/>
    </row>
    <row r="126" spans="1:23" s="136" customFormat="1" x14ac:dyDescent="0.2">
      <c r="A126" s="708"/>
      <c r="B126" s="147" t="s">
        <v>44</v>
      </c>
      <c r="C126" s="470">
        <v>5052</v>
      </c>
      <c r="D126" s="470">
        <v>36742.026769999997</v>
      </c>
      <c r="E126" s="593">
        <f t="shared" si="21"/>
        <v>41794.026769999997</v>
      </c>
      <c r="F126" s="470">
        <v>256490.02546</v>
      </c>
      <c r="G126" s="470">
        <v>587769.68984000001</v>
      </c>
      <c r="H126" s="352">
        <f t="shared" si="22"/>
        <v>844259.71530000004</v>
      </c>
      <c r="I126" s="470">
        <v>99658.559070000003</v>
      </c>
      <c r="J126" s="470">
        <v>58917.466370000002</v>
      </c>
      <c r="K126" s="470">
        <v>2061</v>
      </c>
      <c r="L126" s="352">
        <f t="shared" si="13"/>
        <v>160637.02544</v>
      </c>
      <c r="M126" s="470">
        <v>1069736.5385699999</v>
      </c>
      <c r="N126" s="470">
        <v>35561.486375412576</v>
      </c>
      <c r="O126" s="353">
        <f t="shared" si="19"/>
        <v>2151988.7924554124</v>
      </c>
      <c r="P126" s="353">
        <v>2471</v>
      </c>
      <c r="Q126" s="353">
        <v>106957</v>
      </c>
      <c r="R126" s="353">
        <v>393123</v>
      </c>
      <c r="S126" s="353">
        <v>4313</v>
      </c>
      <c r="T126" s="353">
        <f t="shared" si="20"/>
        <v>506864</v>
      </c>
      <c r="U126" s="364">
        <f t="shared" si="18"/>
        <v>2658852.7924554124</v>
      </c>
      <c r="V126" s="259" t="s">
        <v>44</v>
      </c>
      <c r="W126" s="708"/>
    </row>
    <row r="127" spans="1:23" s="136" customFormat="1" x14ac:dyDescent="0.2">
      <c r="A127" s="709"/>
      <c r="B127" s="148" t="s">
        <v>45</v>
      </c>
      <c r="C127" s="471">
        <v>4883</v>
      </c>
      <c r="D127" s="469">
        <v>40718.656259999996</v>
      </c>
      <c r="E127" s="594">
        <f t="shared" si="21"/>
        <v>45601.656259999996</v>
      </c>
      <c r="F127" s="469">
        <v>261374.02445999999</v>
      </c>
      <c r="G127" s="469">
        <v>559809.50572999998</v>
      </c>
      <c r="H127" s="594">
        <f t="shared" si="22"/>
        <v>821183.53018999996</v>
      </c>
      <c r="I127" s="469">
        <v>91920.525410000002</v>
      </c>
      <c r="J127" s="469">
        <v>57730.192480000005</v>
      </c>
      <c r="K127" s="469">
        <v>1917</v>
      </c>
      <c r="L127" s="594">
        <f t="shared" si="13"/>
        <v>151567.71789</v>
      </c>
      <c r="M127" s="469">
        <v>1050122.45756</v>
      </c>
      <c r="N127" s="469">
        <v>38061.91431877936</v>
      </c>
      <c r="O127" s="469">
        <f t="shared" si="19"/>
        <v>2106537.2762187794</v>
      </c>
      <c r="P127" s="469">
        <v>2242</v>
      </c>
      <c r="Q127" s="469">
        <v>113461</v>
      </c>
      <c r="R127" s="359">
        <v>399984</v>
      </c>
      <c r="S127" s="359">
        <v>2754</v>
      </c>
      <c r="T127" s="359">
        <f t="shared" si="20"/>
        <v>518441</v>
      </c>
      <c r="U127" s="359">
        <f t="shared" si="18"/>
        <v>2624978.2762187794</v>
      </c>
      <c r="V127" s="260" t="s">
        <v>45</v>
      </c>
      <c r="W127" s="709"/>
    </row>
    <row r="128" spans="1:23" s="83" customFormat="1" x14ac:dyDescent="0.2">
      <c r="A128" s="707">
        <v>2016</v>
      </c>
      <c r="B128" s="178" t="s">
        <v>34</v>
      </c>
      <c r="C128" s="470">
        <v>4278</v>
      </c>
      <c r="D128" s="470">
        <v>32553.642919999998</v>
      </c>
      <c r="E128" s="593">
        <f t="shared" si="21"/>
        <v>36831.642919999998</v>
      </c>
      <c r="F128" s="470">
        <v>271375.02346</v>
      </c>
      <c r="G128" s="470">
        <v>543578.12014999997</v>
      </c>
      <c r="H128" s="593">
        <f t="shared" si="22"/>
        <v>814953.14360999991</v>
      </c>
      <c r="I128" s="470">
        <v>93471.480149999988</v>
      </c>
      <c r="J128" s="470">
        <v>49641.574240000002</v>
      </c>
      <c r="K128" s="470">
        <v>2740</v>
      </c>
      <c r="L128" s="593">
        <f t="shared" si="13"/>
        <v>145853.05439</v>
      </c>
      <c r="M128" s="470">
        <v>1038985.99476</v>
      </c>
      <c r="N128" s="470">
        <v>37894.356879999999</v>
      </c>
      <c r="O128" s="353">
        <f t="shared" si="19"/>
        <v>2074518.1925600001</v>
      </c>
      <c r="P128" s="353">
        <v>3395</v>
      </c>
      <c r="Q128" s="353">
        <v>122605</v>
      </c>
      <c r="R128" s="353">
        <v>402935</v>
      </c>
      <c r="S128" s="353">
        <v>4052</v>
      </c>
      <c r="T128" s="355">
        <f t="shared" si="20"/>
        <v>532987</v>
      </c>
      <c r="U128" s="364">
        <f t="shared" si="18"/>
        <v>2607505.1925600003</v>
      </c>
      <c r="V128" s="146" t="s">
        <v>34</v>
      </c>
      <c r="W128" s="714">
        <v>2016</v>
      </c>
    </row>
    <row r="129" spans="1:23" s="83" customFormat="1" x14ac:dyDescent="0.2">
      <c r="A129" s="708"/>
      <c r="B129" s="179" t="s">
        <v>35</v>
      </c>
      <c r="C129" s="470">
        <v>4701</v>
      </c>
      <c r="D129" s="470">
        <v>33527.166940000003</v>
      </c>
      <c r="E129" s="593">
        <f t="shared" si="21"/>
        <v>38228.166940000003</v>
      </c>
      <c r="F129" s="470">
        <v>270483.02346</v>
      </c>
      <c r="G129" s="470">
        <v>547409.84704999998</v>
      </c>
      <c r="H129" s="593">
        <f t="shared" si="22"/>
        <v>817892.87051000004</v>
      </c>
      <c r="I129" s="470">
        <v>93856.976630000005</v>
      </c>
      <c r="J129" s="470">
        <v>44246.032070000001</v>
      </c>
      <c r="K129" s="470">
        <v>2378</v>
      </c>
      <c r="L129" s="593">
        <f t="shared" si="13"/>
        <v>140481.00870000001</v>
      </c>
      <c r="M129" s="470">
        <v>1048971.1549600002</v>
      </c>
      <c r="N129" s="470">
        <v>37623.685839999998</v>
      </c>
      <c r="O129" s="353">
        <f t="shared" si="19"/>
        <v>2083196.8869500002</v>
      </c>
      <c r="P129" s="353">
        <v>3382</v>
      </c>
      <c r="Q129" s="353">
        <v>120378</v>
      </c>
      <c r="R129" s="353">
        <v>404163</v>
      </c>
      <c r="S129" s="353">
        <v>4596</v>
      </c>
      <c r="T129" s="357">
        <f t="shared" si="20"/>
        <v>532519</v>
      </c>
      <c r="U129" s="364">
        <f t="shared" si="18"/>
        <v>2615715.8869500002</v>
      </c>
      <c r="V129" s="147" t="s">
        <v>35</v>
      </c>
      <c r="W129" s="715"/>
    </row>
    <row r="130" spans="1:23" s="83" customFormat="1" x14ac:dyDescent="0.2">
      <c r="A130" s="708"/>
      <c r="B130" s="179" t="s">
        <v>36</v>
      </c>
      <c r="C130" s="470">
        <v>4798</v>
      </c>
      <c r="D130" s="470">
        <v>29635.37904</v>
      </c>
      <c r="E130" s="593">
        <f t="shared" si="21"/>
        <v>34433.37904</v>
      </c>
      <c r="F130" s="470">
        <v>275671.02346</v>
      </c>
      <c r="G130" s="470">
        <v>537655.72193999996</v>
      </c>
      <c r="H130" s="352">
        <f t="shared" si="22"/>
        <v>813326.7453999999</v>
      </c>
      <c r="I130" s="470">
        <v>85942.280740000017</v>
      </c>
      <c r="J130" s="470">
        <v>43745.14385</v>
      </c>
      <c r="K130" s="470">
        <v>2715</v>
      </c>
      <c r="L130" s="352">
        <f t="shared" si="13"/>
        <v>132402.42459000001</v>
      </c>
      <c r="M130" s="470">
        <v>1044369.57233</v>
      </c>
      <c r="N130" s="470">
        <v>37180.9375</v>
      </c>
      <c r="O130" s="353">
        <f t="shared" si="19"/>
        <v>2061713.0588599998</v>
      </c>
      <c r="P130" s="353">
        <v>9139</v>
      </c>
      <c r="Q130" s="353">
        <v>129883</v>
      </c>
      <c r="R130" s="353">
        <v>405346</v>
      </c>
      <c r="S130" s="353">
        <v>4356</v>
      </c>
      <c r="T130" s="357">
        <f t="shared" si="20"/>
        <v>548724</v>
      </c>
      <c r="U130" s="364">
        <f t="shared" si="18"/>
        <v>2610437.0588599998</v>
      </c>
      <c r="V130" s="147" t="s">
        <v>36</v>
      </c>
      <c r="W130" s="715"/>
    </row>
    <row r="131" spans="1:23" s="83" customFormat="1" x14ac:dyDescent="0.2">
      <c r="A131" s="708"/>
      <c r="B131" s="179" t="s">
        <v>37</v>
      </c>
      <c r="C131" s="470">
        <v>4264</v>
      </c>
      <c r="D131" s="470">
        <v>25002.439109999996</v>
      </c>
      <c r="E131" s="593">
        <f t="shared" si="21"/>
        <v>29266.439109999996</v>
      </c>
      <c r="F131" s="470">
        <v>281659.02346</v>
      </c>
      <c r="G131" s="470">
        <v>530744.85841999995</v>
      </c>
      <c r="H131" s="352">
        <f t="shared" si="22"/>
        <v>812403.88188</v>
      </c>
      <c r="I131" s="470">
        <v>82462.595690000002</v>
      </c>
      <c r="J131" s="470">
        <v>40861.228569999999</v>
      </c>
      <c r="K131" s="470">
        <v>2331</v>
      </c>
      <c r="L131" s="352">
        <f t="shared" si="13"/>
        <v>125654.82425999999</v>
      </c>
      <c r="M131" s="470">
        <v>1054660.8696899998</v>
      </c>
      <c r="N131" s="470">
        <v>35788.617539999999</v>
      </c>
      <c r="O131" s="353">
        <f t="shared" si="19"/>
        <v>2057774.6324799999</v>
      </c>
      <c r="P131" s="353">
        <v>3583</v>
      </c>
      <c r="Q131" s="353">
        <v>132183</v>
      </c>
      <c r="R131" s="353">
        <v>411160</v>
      </c>
      <c r="S131" s="353">
        <v>4935</v>
      </c>
      <c r="T131" s="357">
        <f t="shared" si="20"/>
        <v>551861</v>
      </c>
      <c r="U131" s="364">
        <f t="shared" si="18"/>
        <v>2609635.6324800001</v>
      </c>
      <c r="V131" s="147" t="s">
        <v>37</v>
      </c>
      <c r="W131" s="715"/>
    </row>
    <row r="132" spans="1:23" s="83" customFormat="1" x14ac:dyDescent="0.2">
      <c r="A132" s="708"/>
      <c r="B132" s="179" t="s">
        <v>38</v>
      </c>
      <c r="C132" s="470">
        <v>4336</v>
      </c>
      <c r="D132" s="470">
        <v>26780.233639999995</v>
      </c>
      <c r="E132" s="593">
        <f t="shared" si="21"/>
        <v>31116.233639999995</v>
      </c>
      <c r="F132" s="470">
        <v>294286.02346</v>
      </c>
      <c r="G132" s="470">
        <v>541548.50951999996</v>
      </c>
      <c r="H132" s="352">
        <f t="shared" si="22"/>
        <v>835834.5329799999</v>
      </c>
      <c r="I132" s="470">
        <v>95509.565020000009</v>
      </c>
      <c r="J132" s="470">
        <v>39754.228569999999</v>
      </c>
      <c r="K132" s="470">
        <v>2712</v>
      </c>
      <c r="L132" s="352">
        <f t="shared" si="13"/>
        <v>137975.79359000002</v>
      </c>
      <c r="M132" s="470">
        <v>1043508.86757</v>
      </c>
      <c r="N132" s="470">
        <v>35242.316209999997</v>
      </c>
      <c r="O132" s="353">
        <f t="shared" si="19"/>
        <v>2083677.7439900001</v>
      </c>
      <c r="P132" s="353">
        <v>2964</v>
      </c>
      <c r="Q132" s="353">
        <v>120024</v>
      </c>
      <c r="R132" s="353">
        <v>412003</v>
      </c>
      <c r="S132" s="353">
        <v>4658</v>
      </c>
      <c r="T132" s="357">
        <f t="shared" si="20"/>
        <v>539649</v>
      </c>
      <c r="U132" s="364">
        <f t="shared" si="18"/>
        <v>2623326.7439900003</v>
      </c>
      <c r="V132" s="147" t="s">
        <v>46</v>
      </c>
      <c r="W132" s="715"/>
    </row>
    <row r="133" spans="1:23" s="83" customFormat="1" x14ac:dyDescent="0.2">
      <c r="A133" s="708"/>
      <c r="B133" s="179" t="s">
        <v>39</v>
      </c>
      <c r="C133" s="470">
        <v>3192</v>
      </c>
      <c r="D133" s="470">
        <v>23936.842479999996</v>
      </c>
      <c r="E133" s="352">
        <f t="shared" si="21"/>
        <v>27128.842479999996</v>
      </c>
      <c r="F133" s="470">
        <v>300807.02346</v>
      </c>
      <c r="G133" s="470">
        <v>539346.67341000005</v>
      </c>
      <c r="H133" s="352">
        <f t="shared" si="22"/>
        <v>840153.6968700001</v>
      </c>
      <c r="I133" s="470">
        <v>90262.955250000014</v>
      </c>
      <c r="J133" s="470">
        <v>45362.228569999999</v>
      </c>
      <c r="K133" s="470">
        <v>2619</v>
      </c>
      <c r="L133" s="352">
        <f t="shared" si="13"/>
        <v>138244.18382000001</v>
      </c>
      <c r="M133" s="470">
        <v>1051401.59818</v>
      </c>
      <c r="N133" s="470">
        <v>35394.973749999997</v>
      </c>
      <c r="O133" s="353">
        <f t="shared" si="19"/>
        <v>2092323.2951</v>
      </c>
      <c r="P133" s="353">
        <v>2621</v>
      </c>
      <c r="Q133" s="353">
        <v>120813</v>
      </c>
      <c r="R133" s="353">
        <v>405985</v>
      </c>
      <c r="S133" s="353">
        <v>4267.08</v>
      </c>
      <c r="T133" s="357">
        <f t="shared" si="20"/>
        <v>533686.07999999996</v>
      </c>
      <c r="U133" s="364">
        <f t="shared" si="18"/>
        <v>2626009.3750999998</v>
      </c>
      <c r="V133" s="147" t="s">
        <v>86</v>
      </c>
      <c r="W133" s="715"/>
    </row>
    <row r="134" spans="1:23" s="168" customFormat="1" x14ac:dyDescent="0.2">
      <c r="A134" s="708"/>
      <c r="B134" s="179" t="s">
        <v>40</v>
      </c>
      <c r="C134" s="470">
        <v>2760</v>
      </c>
      <c r="D134" s="470">
        <v>27267.217989999997</v>
      </c>
      <c r="E134" s="352">
        <f t="shared" si="21"/>
        <v>30027.217989999997</v>
      </c>
      <c r="F134" s="470">
        <v>302772.02346</v>
      </c>
      <c r="G134" s="470">
        <v>621146.88222999999</v>
      </c>
      <c r="H134" s="352">
        <f t="shared" si="22"/>
        <v>923918.90568999993</v>
      </c>
      <c r="I134" s="470">
        <v>96696.755980000002</v>
      </c>
      <c r="J134" s="470">
        <v>45711.228569999999</v>
      </c>
      <c r="K134" s="470">
        <v>2762</v>
      </c>
      <c r="L134" s="352">
        <f t="shared" si="13"/>
        <v>145169.98454999999</v>
      </c>
      <c r="M134" s="470">
        <v>1064802.66714</v>
      </c>
      <c r="N134" s="470">
        <v>39083.281889999998</v>
      </c>
      <c r="O134" s="353">
        <f t="shared" si="19"/>
        <v>2203002.0572600001</v>
      </c>
      <c r="P134" s="353">
        <v>4492</v>
      </c>
      <c r="Q134" s="353">
        <v>122582</v>
      </c>
      <c r="R134" s="353">
        <v>407514</v>
      </c>
      <c r="S134" s="353">
        <v>4291</v>
      </c>
      <c r="T134" s="357">
        <f t="shared" si="20"/>
        <v>538879</v>
      </c>
      <c r="U134" s="364">
        <f t="shared" si="18"/>
        <v>2741881.0572600001</v>
      </c>
      <c r="V134" s="147" t="s">
        <v>77</v>
      </c>
      <c r="W134" s="715"/>
    </row>
    <row r="135" spans="1:23" s="168" customFormat="1" x14ac:dyDescent="0.2">
      <c r="A135" s="708"/>
      <c r="B135" s="179" t="s">
        <v>41</v>
      </c>
      <c r="C135" s="470">
        <v>2380</v>
      </c>
      <c r="D135" s="470">
        <v>33236.932109999994</v>
      </c>
      <c r="E135" s="352">
        <f t="shared" si="21"/>
        <v>35616.932109999994</v>
      </c>
      <c r="F135" s="470">
        <v>308530.02346</v>
      </c>
      <c r="G135" s="470">
        <v>631629.74383000005</v>
      </c>
      <c r="H135" s="352">
        <f t="shared" si="22"/>
        <v>940159.76729000011</v>
      </c>
      <c r="I135" s="470">
        <v>100882.4886</v>
      </c>
      <c r="J135" s="470">
        <v>53700.228569999999</v>
      </c>
      <c r="K135" s="470">
        <v>2960</v>
      </c>
      <c r="L135" s="352">
        <f t="shared" si="13"/>
        <v>157542.71716999999</v>
      </c>
      <c r="M135" s="470">
        <v>1083500.88371</v>
      </c>
      <c r="N135" s="470">
        <v>42818.035199999998</v>
      </c>
      <c r="O135" s="353">
        <f t="shared" si="19"/>
        <v>2259638.3354799999</v>
      </c>
      <c r="P135" s="353">
        <v>5298</v>
      </c>
      <c r="Q135" s="353">
        <v>126449</v>
      </c>
      <c r="R135" s="353">
        <v>406803</v>
      </c>
      <c r="S135" s="353">
        <v>4203</v>
      </c>
      <c r="T135" s="357">
        <f t="shared" si="20"/>
        <v>542753</v>
      </c>
      <c r="U135" s="364">
        <f t="shared" si="18"/>
        <v>2802391.3354799999</v>
      </c>
      <c r="V135" s="147" t="s">
        <v>47</v>
      </c>
      <c r="W135" s="715"/>
    </row>
    <row r="136" spans="1:23" s="168" customFormat="1" x14ac:dyDescent="0.2">
      <c r="A136" s="708"/>
      <c r="B136" s="179" t="s">
        <v>42</v>
      </c>
      <c r="C136" s="470">
        <v>4563</v>
      </c>
      <c r="D136" s="470">
        <v>34077.118419999999</v>
      </c>
      <c r="E136" s="352">
        <f t="shared" si="21"/>
        <v>38640.118419999999</v>
      </c>
      <c r="F136" s="470">
        <v>309280.02246000001</v>
      </c>
      <c r="G136" s="470">
        <v>672938.29672999994</v>
      </c>
      <c r="H136" s="352">
        <f t="shared" si="22"/>
        <v>982218.31918999995</v>
      </c>
      <c r="I136" s="470">
        <v>101884.65868999998</v>
      </c>
      <c r="J136" s="470">
        <v>54359.228569999999</v>
      </c>
      <c r="K136" s="470">
        <v>2868</v>
      </c>
      <c r="L136" s="352">
        <f t="shared" si="13"/>
        <v>159111.88725999999</v>
      </c>
      <c r="M136" s="470">
        <v>1084056.3366799999</v>
      </c>
      <c r="N136" s="470">
        <v>42368.8007</v>
      </c>
      <c r="O136" s="353">
        <f t="shared" si="19"/>
        <v>2306395.4622499999</v>
      </c>
      <c r="P136" s="353">
        <v>4845</v>
      </c>
      <c r="Q136" s="353">
        <v>124333</v>
      </c>
      <c r="R136" s="353">
        <v>414298</v>
      </c>
      <c r="S136" s="353">
        <v>4262</v>
      </c>
      <c r="T136" s="357">
        <f t="shared" si="20"/>
        <v>547738</v>
      </c>
      <c r="U136" s="364">
        <f t="shared" si="18"/>
        <v>2854133.4622499999</v>
      </c>
      <c r="V136" s="147" t="s">
        <v>42</v>
      </c>
      <c r="W136" s="715"/>
    </row>
    <row r="137" spans="1:23" s="168" customFormat="1" x14ac:dyDescent="0.2">
      <c r="A137" s="708"/>
      <c r="B137" s="179" t="s">
        <v>43</v>
      </c>
      <c r="C137" s="470">
        <v>1981</v>
      </c>
      <c r="D137" s="470">
        <v>32275.858880000007</v>
      </c>
      <c r="E137" s="352">
        <f>SUM(C137:D137)</f>
        <v>34256.858880000007</v>
      </c>
      <c r="F137" s="470">
        <v>307098.02246000001</v>
      </c>
      <c r="G137" s="470">
        <v>658959.75237999996</v>
      </c>
      <c r="H137" s="352">
        <f t="shared" si="22"/>
        <v>966057.77483999997</v>
      </c>
      <c r="I137" s="470">
        <v>101569.72528</v>
      </c>
      <c r="J137" s="470">
        <v>54741.228569999999</v>
      </c>
      <c r="K137" s="470">
        <v>3060</v>
      </c>
      <c r="L137" s="352">
        <f t="shared" si="13"/>
        <v>159370.95384999999</v>
      </c>
      <c r="M137" s="470">
        <v>1079233.39619</v>
      </c>
      <c r="N137" s="470">
        <v>41332.083530000004</v>
      </c>
      <c r="O137" s="353">
        <f t="shared" si="19"/>
        <v>2280251.0672900002</v>
      </c>
      <c r="P137" s="353">
        <v>7034</v>
      </c>
      <c r="Q137" s="353">
        <v>128495</v>
      </c>
      <c r="R137" s="353">
        <v>422053</v>
      </c>
      <c r="S137" s="353">
        <v>4121</v>
      </c>
      <c r="T137" s="357">
        <f t="shared" si="20"/>
        <v>561703</v>
      </c>
      <c r="U137" s="364">
        <f t="shared" si="18"/>
        <v>2841954.0672900002</v>
      </c>
      <c r="V137" s="147" t="s">
        <v>48</v>
      </c>
      <c r="W137" s="715"/>
    </row>
    <row r="138" spans="1:23" s="168" customFormat="1" x14ac:dyDescent="0.2">
      <c r="A138" s="708"/>
      <c r="B138" s="147" t="s">
        <v>44</v>
      </c>
      <c r="C138" s="470">
        <v>1827</v>
      </c>
      <c r="D138" s="470">
        <v>27894.742880000005</v>
      </c>
      <c r="E138" s="352">
        <f>SUM(C138:D138)</f>
        <v>29721.742880000005</v>
      </c>
      <c r="F138" s="470">
        <v>310561.02246000001</v>
      </c>
      <c r="G138" s="470">
        <v>663437.30105000001</v>
      </c>
      <c r="H138" s="352">
        <f t="shared" si="22"/>
        <v>973998.32351000002</v>
      </c>
      <c r="I138" s="470">
        <v>96675.947440000004</v>
      </c>
      <c r="J138" s="470">
        <v>51804.823220000006</v>
      </c>
      <c r="K138" s="470">
        <v>4424</v>
      </c>
      <c r="L138" s="352">
        <f t="shared" si="13"/>
        <v>152904.77066000001</v>
      </c>
      <c r="M138" s="470">
        <v>1083715.7476999999</v>
      </c>
      <c r="N138" s="470">
        <v>41002.286990000001</v>
      </c>
      <c r="O138" s="353">
        <f t="shared" si="19"/>
        <v>2281342.8717399999</v>
      </c>
      <c r="P138" s="353">
        <v>5677</v>
      </c>
      <c r="Q138" s="353">
        <v>129308</v>
      </c>
      <c r="R138" s="353">
        <v>432287</v>
      </c>
      <c r="S138" s="353">
        <v>3601</v>
      </c>
      <c r="T138" s="357">
        <f t="shared" si="20"/>
        <v>570873</v>
      </c>
      <c r="U138" s="364">
        <f t="shared" si="18"/>
        <v>2852215.8717399999</v>
      </c>
      <c r="V138" s="147" t="s">
        <v>44</v>
      </c>
      <c r="W138" s="715"/>
    </row>
    <row r="139" spans="1:23" s="168" customFormat="1" x14ac:dyDescent="0.2">
      <c r="A139" s="708"/>
      <c r="B139" s="147" t="s">
        <v>45</v>
      </c>
      <c r="C139" s="471">
        <v>2989</v>
      </c>
      <c r="D139" s="469">
        <v>26425.09276</v>
      </c>
      <c r="E139" s="361">
        <f>+C139+D139</f>
        <v>29414.09276</v>
      </c>
      <c r="F139" s="469">
        <v>312108.52246000001</v>
      </c>
      <c r="G139" s="469">
        <v>646941.55090000003</v>
      </c>
      <c r="H139" s="361">
        <f>+F139+G139</f>
        <v>959050.07336000004</v>
      </c>
      <c r="I139" s="469">
        <v>95708.554789999995</v>
      </c>
      <c r="J139" s="469">
        <v>50624.228889999999</v>
      </c>
      <c r="K139" s="469">
        <v>5269</v>
      </c>
      <c r="L139" s="361">
        <f>+I139+J139+K139</f>
        <v>151601.78367999999</v>
      </c>
      <c r="M139" s="469">
        <v>1108767.983</v>
      </c>
      <c r="N139" s="469">
        <v>41808.425069999998</v>
      </c>
      <c r="O139" s="469">
        <f t="shared" si="19"/>
        <v>2290642.3578699999</v>
      </c>
      <c r="P139" s="469">
        <v>2253</v>
      </c>
      <c r="Q139" s="469">
        <v>137815</v>
      </c>
      <c r="R139" s="359">
        <v>436094</v>
      </c>
      <c r="S139" s="359">
        <v>4875</v>
      </c>
      <c r="T139" s="362">
        <f t="shared" si="20"/>
        <v>581037</v>
      </c>
      <c r="U139" s="359">
        <f t="shared" si="18"/>
        <v>2871679.3578699999</v>
      </c>
      <c r="V139" s="147" t="s">
        <v>45</v>
      </c>
      <c r="W139" s="715"/>
    </row>
    <row r="140" spans="1:23" s="168" customFormat="1" x14ac:dyDescent="0.2">
      <c r="A140" s="714">
        <v>2017</v>
      </c>
      <c r="B140" s="178" t="s">
        <v>34</v>
      </c>
      <c r="C140" s="470">
        <v>3052</v>
      </c>
      <c r="D140" s="470">
        <v>23601.995499999997</v>
      </c>
      <c r="E140" s="593">
        <f t="shared" ref="E140:E147" si="23">SUM(C140:D140)</f>
        <v>26653.995499999997</v>
      </c>
      <c r="F140" s="470">
        <v>311210</v>
      </c>
      <c r="G140" s="470">
        <v>623667.29429999995</v>
      </c>
      <c r="H140" s="593">
        <f t="shared" ref="H140:H160" si="24">SUM(F140:G140)</f>
        <v>934877.29429999995</v>
      </c>
      <c r="I140" s="470">
        <v>110712.23007999999</v>
      </c>
      <c r="J140" s="470">
        <v>42159.224600000001</v>
      </c>
      <c r="K140" s="470">
        <v>5582</v>
      </c>
      <c r="L140" s="593">
        <f t="shared" ref="L140:L160" si="25">SUM(I140:K140)</f>
        <v>158453.45468</v>
      </c>
      <c r="M140" s="470">
        <v>1105606.5977700001</v>
      </c>
      <c r="N140" s="470">
        <v>37775.229550000004</v>
      </c>
      <c r="O140" s="353">
        <f t="shared" si="19"/>
        <v>2263366.5717999996</v>
      </c>
      <c r="P140" s="353">
        <v>3554</v>
      </c>
      <c r="Q140" s="353">
        <v>141387</v>
      </c>
      <c r="R140" s="353">
        <v>437913</v>
      </c>
      <c r="S140" s="353">
        <v>5230</v>
      </c>
      <c r="T140" s="357">
        <f t="shared" si="20"/>
        <v>588084</v>
      </c>
      <c r="U140" s="364">
        <f t="shared" ref="U140:U164" si="26">+O140+T140</f>
        <v>2851450.5717999996</v>
      </c>
      <c r="V140" s="254" t="s">
        <v>34</v>
      </c>
      <c r="W140" s="707">
        <v>2017</v>
      </c>
    </row>
    <row r="141" spans="1:23" s="168" customFormat="1" x14ac:dyDescent="0.2">
      <c r="A141" s="715"/>
      <c r="B141" s="179" t="s">
        <v>35</v>
      </c>
      <c r="C141" s="470">
        <v>2471.0000099999997</v>
      </c>
      <c r="D141" s="470">
        <v>22188.340749999999</v>
      </c>
      <c r="E141" s="593">
        <f t="shared" si="23"/>
        <v>24659.340759999999</v>
      </c>
      <c r="F141" s="470">
        <v>307374</v>
      </c>
      <c r="G141" s="470">
        <v>609450.22961000004</v>
      </c>
      <c r="H141" s="593">
        <f t="shared" si="24"/>
        <v>916824.22961000004</v>
      </c>
      <c r="I141" s="470">
        <v>111959.23007999999</v>
      </c>
      <c r="J141" s="470">
        <v>40428.224600000001</v>
      </c>
      <c r="K141" s="470">
        <v>5289</v>
      </c>
      <c r="L141" s="593">
        <f t="shared" si="25"/>
        <v>157676.45468</v>
      </c>
      <c r="M141" s="470">
        <v>1120057.4083</v>
      </c>
      <c r="N141" s="470">
        <v>37234.03944</v>
      </c>
      <c r="O141" s="353">
        <f t="shared" si="19"/>
        <v>2256451.47279</v>
      </c>
      <c r="P141" s="353">
        <v>2481</v>
      </c>
      <c r="Q141" s="353">
        <v>135435</v>
      </c>
      <c r="R141" s="353">
        <v>438047</v>
      </c>
      <c r="S141" s="353">
        <v>4777</v>
      </c>
      <c r="T141" s="357">
        <f t="shared" si="20"/>
        <v>580740</v>
      </c>
      <c r="U141" s="364">
        <f t="shared" si="26"/>
        <v>2837191.47279</v>
      </c>
      <c r="V141" s="259" t="s">
        <v>35</v>
      </c>
      <c r="W141" s="708"/>
    </row>
    <row r="142" spans="1:23" s="168" customFormat="1" x14ac:dyDescent="0.2">
      <c r="A142" s="715"/>
      <c r="B142" s="179" t="s">
        <v>36</v>
      </c>
      <c r="C142" s="470">
        <v>2741.0000100000002</v>
      </c>
      <c r="D142" s="470">
        <v>25214.909509999998</v>
      </c>
      <c r="E142" s="593">
        <f t="shared" si="23"/>
        <v>27955.909519999997</v>
      </c>
      <c r="F142" s="470">
        <v>313975</v>
      </c>
      <c r="G142" s="470">
        <v>602077.32750999997</v>
      </c>
      <c r="H142" s="593">
        <f t="shared" si="24"/>
        <v>916052.32750999997</v>
      </c>
      <c r="I142" s="470">
        <v>112720.23007999999</v>
      </c>
      <c r="J142" s="470">
        <v>37111.812400000003</v>
      </c>
      <c r="K142" s="470">
        <v>4652</v>
      </c>
      <c r="L142" s="593">
        <f t="shared" si="25"/>
        <v>154484.04248</v>
      </c>
      <c r="M142" s="470">
        <v>1131245.51088</v>
      </c>
      <c r="N142" s="470">
        <v>36830.381050000004</v>
      </c>
      <c r="O142" s="353">
        <f t="shared" si="19"/>
        <v>2266568.1714399997</v>
      </c>
      <c r="P142" s="353">
        <v>7596</v>
      </c>
      <c r="Q142" s="353">
        <v>138417</v>
      </c>
      <c r="R142" s="353">
        <v>440569</v>
      </c>
      <c r="S142" s="353">
        <v>4269</v>
      </c>
      <c r="T142" s="357">
        <f t="shared" si="20"/>
        <v>590851</v>
      </c>
      <c r="U142" s="364">
        <f t="shared" si="26"/>
        <v>2857419.1714399997</v>
      </c>
      <c r="V142" s="259" t="s">
        <v>36</v>
      </c>
      <c r="W142" s="708"/>
    </row>
    <row r="143" spans="1:23" s="168" customFormat="1" x14ac:dyDescent="0.2">
      <c r="A143" s="715"/>
      <c r="B143" s="179" t="s">
        <v>37</v>
      </c>
      <c r="C143" s="470">
        <v>2722.0000099999997</v>
      </c>
      <c r="D143" s="470">
        <v>26072.000619999999</v>
      </c>
      <c r="E143" s="593">
        <f t="shared" si="23"/>
        <v>28794.000629999999</v>
      </c>
      <c r="F143" s="470">
        <v>301615</v>
      </c>
      <c r="G143" s="470">
        <v>622524.76093999995</v>
      </c>
      <c r="H143" s="593">
        <f t="shared" si="24"/>
        <v>924139.76093999995</v>
      </c>
      <c r="I143" s="470">
        <v>101542.24644</v>
      </c>
      <c r="J143" s="470">
        <v>34888.670400000003</v>
      </c>
      <c r="K143" s="470">
        <v>4283</v>
      </c>
      <c r="L143" s="593">
        <f t="shared" si="25"/>
        <v>140713.91684000002</v>
      </c>
      <c r="M143" s="470">
        <v>1128920.9204500001</v>
      </c>
      <c r="N143" s="470">
        <v>38638.250180000003</v>
      </c>
      <c r="O143" s="353">
        <f t="shared" si="19"/>
        <v>2261206.8490400002</v>
      </c>
      <c r="P143" s="353">
        <v>11909</v>
      </c>
      <c r="Q143" s="353">
        <v>146736</v>
      </c>
      <c r="R143" s="353">
        <v>440958</v>
      </c>
      <c r="S143" s="353">
        <v>4640</v>
      </c>
      <c r="T143" s="357">
        <f t="shared" si="20"/>
        <v>604243</v>
      </c>
      <c r="U143" s="364">
        <f t="shared" si="26"/>
        <v>2865449.8490400002</v>
      </c>
      <c r="V143" s="259" t="s">
        <v>37</v>
      </c>
      <c r="W143" s="708"/>
    </row>
    <row r="144" spans="1:23" s="168" customFormat="1" x14ac:dyDescent="0.2">
      <c r="A144" s="715"/>
      <c r="B144" s="179" t="s">
        <v>38</v>
      </c>
      <c r="C144" s="470">
        <v>2490.0000099999997</v>
      </c>
      <c r="D144" s="470">
        <v>27856.163699999997</v>
      </c>
      <c r="E144" s="593">
        <f t="shared" si="23"/>
        <v>30346.163709999997</v>
      </c>
      <c r="F144" s="470">
        <v>310464</v>
      </c>
      <c r="G144" s="470">
        <v>643864.67359000002</v>
      </c>
      <c r="H144" s="593">
        <f t="shared" si="24"/>
        <v>954328.67359000002</v>
      </c>
      <c r="I144" s="470">
        <v>109355.31316999999</v>
      </c>
      <c r="J144" s="470">
        <v>36607.683599999997</v>
      </c>
      <c r="K144" s="470">
        <v>4307</v>
      </c>
      <c r="L144" s="593">
        <f t="shared" si="25"/>
        <v>150269.99677</v>
      </c>
      <c r="M144" s="470">
        <v>1123797.8485699999</v>
      </c>
      <c r="N144" s="470">
        <v>39005.154970000003</v>
      </c>
      <c r="O144" s="353">
        <f t="shared" si="19"/>
        <v>2297747.8376100003</v>
      </c>
      <c r="P144" s="353">
        <v>12992</v>
      </c>
      <c r="Q144" s="353">
        <v>150352</v>
      </c>
      <c r="R144" s="353">
        <v>443273</v>
      </c>
      <c r="S144" s="353">
        <v>4864</v>
      </c>
      <c r="T144" s="357">
        <f t="shared" si="20"/>
        <v>611481</v>
      </c>
      <c r="U144" s="364">
        <f t="shared" si="26"/>
        <v>2909228.8376100003</v>
      </c>
      <c r="V144" s="259" t="s">
        <v>46</v>
      </c>
      <c r="W144" s="708"/>
    </row>
    <row r="145" spans="1:23" s="168" customFormat="1" x14ac:dyDescent="0.2">
      <c r="A145" s="715"/>
      <c r="B145" s="153" t="s">
        <v>39</v>
      </c>
      <c r="C145" s="470">
        <v>6922.0000099999997</v>
      </c>
      <c r="D145" s="470">
        <v>26074.130960000002</v>
      </c>
      <c r="E145" s="593">
        <f t="shared" si="23"/>
        <v>32996.130969999998</v>
      </c>
      <c r="F145" s="470">
        <v>300326</v>
      </c>
      <c r="G145" s="470">
        <v>651542.26055999997</v>
      </c>
      <c r="H145" s="593">
        <f t="shared" si="24"/>
        <v>951868.26055999997</v>
      </c>
      <c r="I145" s="470">
        <v>97108.31216999999</v>
      </c>
      <c r="J145" s="470">
        <v>42349.899129999998</v>
      </c>
      <c r="K145" s="470">
        <v>4518</v>
      </c>
      <c r="L145" s="593">
        <f t="shared" si="25"/>
        <v>143976.2113</v>
      </c>
      <c r="M145" s="470">
        <v>1143596.55094</v>
      </c>
      <c r="N145" s="470">
        <v>38198.484329999999</v>
      </c>
      <c r="O145" s="353">
        <f t="shared" si="19"/>
        <v>2310635.6380999996</v>
      </c>
      <c r="P145" s="353">
        <v>3158</v>
      </c>
      <c r="Q145" s="353">
        <v>145750.32738999999</v>
      </c>
      <c r="R145" s="353">
        <v>448791</v>
      </c>
      <c r="S145" s="353">
        <v>3933</v>
      </c>
      <c r="T145" s="357">
        <f t="shared" si="20"/>
        <v>601632.32738999999</v>
      </c>
      <c r="U145" s="364">
        <f t="shared" si="26"/>
        <v>2912267.9654899994</v>
      </c>
      <c r="V145" s="259" t="s">
        <v>86</v>
      </c>
      <c r="W145" s="708"/>
    </row>
    <row r="146" spans="1:23" s="168" customFormat="1" x14ac:dyDescent="0.2">
      <c r="A146" s="715"/>
      <c r="B146" s="153" t="s">
        <v>40</v>
      </c>
      <c r="C146" s="470">
        <v>12407.00001</v>
      </c>
      <c r="D146" s="470">
        <v>25800.589899999999</v>
      </c>
      <c r="E146" s="593">
        <f t="shared" si="23"/>
        <v>38207.589909999995</v>
      </c>
      <c r="F146" s="470">
        <v>303827</v>
      </c>
      <c r="G146" s="470">
        <v>715763.96239</v>
      </c>
      <c r="H146" s="593">
        <f t="shared" si="24"/>
        <v>1019590.96239</v>
      </c>
      <c r="I146" s="470">
        <v>117912.85708999999</v>
      </c>
      <c r="J146" s="470">
        <v>45555.898730000001</v>
      </c>
      <c r="K146" s="470">
        <v>4832</v>
      </c>
      <c r="L146" s="593">
        <f t="shared" si="25"/>
        <v>168300.75581999999</v>
      </c>
      <c r="M146" s="470">
        <v>1153877.9890399999</v>
      </c>
      <c r="N146" s="470">
        <v>44771.445919999998</v>
      </c>
      <c r="O146" s="353">
        <f t="shared" si="19"/>
        <v>2424748.7430799999</v>
      </c>
      <c r="P146" s="353">
        <v>3312</v>
      </c>
      <c r="Q146" s="353">
        <v>140544.91026999999</v>
      </c>
      <c r="R146" s="353">
        <v>453576</v>
      </c>
      <c r="S146" s="353">
        <v>3350</v>
      </c>
      <c r="T146" s="357">
        <f t="shared" si="20"/>
        <v>600782.91026999999</v>
      </c>
      <c r="U146" s="364">
        <f t="shared" si="26"/>
        <v>3025531.6533499998</v>
      </c>
      <c r="V146" s="259" t="s">
        <v>77</v>
      </c>
      <c r="W146" s="708"/>
    </row>
    <row r="147" spans="1:23" s="168" customFormat="1" x14ac:dyDescent="0.2">
      <c r="A147" s="715"/>
      <c r="B147" s="153" t="s">
        <v>41</v>
      </c>
      <c r="C147" s="470">
        <v>15118.00001</v>
      </c>
      <c r="D147" s="470">
        <v>25254.979050000002</v>
      </c>
      <c r="E147" s="593">
        <f t="shared" si="23"/>
        <v>40372.979059999998</v>
      </c>
      <c r="F147" s="470">
        <v>321227</v>
      </c>
      <c r="G147" s="470">
        <v>754337.06821000006</v>
      </c>
      <c r="H147" s="593">
        <f t="shared" si="24"/>
        <v>1075564.0682100002</v>
      </c>
      <c r="I147" s="470">
        <v>118227.19577999999</v>
      </c>
      <c r="J147" s="470">
        <v>51292.898730000001</v>
      </c>
      <c r="K147" s="470">
        <v>5323</v>
      </c>
      <c r="L147" s="593">
        <f t="shared" si="25"/>
        <v>174843.09451</v>
      </c>
      <c r="M147" s="470">
        <v>1174326.6616499999</v>
      </c>
      <c r="N147" s="470">
        <v>46843.147080000002</v>
      </c>
      <c r="O147" s="353">
        <f t="shared" si="19"/>
        <v>2511949.9505100003</v>
      </c>
      <c r="P147" s="353">
        <v>5704</v>
      </c>
      <c r="Q147" s="353">
        <v>141078.98499999999</v>
      </c>
      <c r="R147" s="353">
        <v>444859</v>
      </c>
      <c r="S147" s="353">
        <v>3740</v>
      </c>
      <c r="T147" s="357">
        <f t="shared" si="20"/>
        <v>595381.98499999999</v>
      </c>
      <c r="U147" s="364">
        <f t="shared" si="26"/>
        <v>3107331.9355100002</v>
      </c>
      <c r="V147" s="259" t="s">
        <v>47</v>
      </c>
      <c r="W147" s="708"/>
    </row>
    <row r="148" spans="1:23" s="168" customFormat="1" x14ac:dyDescent="0.2">
      <c r="A148" s="715"/>
      <c r="B148" s="153" t="s">
        <v>42</v>
      </c>
      <c r="C148" s="470">
        <v>7310.0000099999997</v>
      </c>
      <c r="D148" s="470">
        <v>24204.740999999998</v>
      </c>
      <c r="E148" s="593">
        <f t="shared" ref="E148:E160" si="27">SUM(C148:D148)</f>
        <v>31514.741009999998</v>
      </c>
      <c r="F148" s="470">
        <v>320657</v>
      </c>
      <c r="G148" s="470">
        <v>760374.50150000001</v>
      </c>
      <c r="H148" s="593">
        <f t="shared" si="24"/>
        <v>1081031.5015</v>
      </c>
      <c r="I148" s="470">
        <v>132139.37268000003</v>
      </c>
      <c r="J148" s="470">
        <v>55401.898730000001</v>
      </c>
      <c r="K148" s="470">
        <v>4946</v>
      </c>
      <c r="L148" s="593">
        <f t="shared" si="25"/>
        <v>192487.27141000004</v>
      </c>
      <c r="M148" s="470">
        <v>1197431</v>
      </c>
      <c r="N148" s="470">
        <v>46444.551729999999</v>
      </c>
      <c r="O148" s="353">
        <f t="shared" si="19"/>
        <v>2548909.0656499998</v>
      </c>
      <c r="P148" s="353">
        <v>7091</v>
      </c>
      <c r="Q148" s="353">
        <v>143461.09899999999</v>
      </c>
      <c r="R148" s="353">
        <v>435045</v>
      </c>
      <c r="S148" s="353">
        <v>2904</v>
      </c>
      <c r="T148" s="357">
        <f t="shared" si="20"/>
        <v>588501.09899999993</v>
      </c>
      <c r="U148" s="364">
        <f t="shared" si="26"/>
        <v>3137410.1646499997</v>
      </c>
      <c r="V148" s="259" t="s">
        <v>42</v>
      </c>
      <c r="W148" s="708"/>
    </row>
    <row r="149" spans="1:23" s="168" customFormat="1" x14ac:dyDescent="0.2">
      <c r="A149" s="715"/>
      <c r="B149" s="153" t="s">
        <v>43</v>
      </c>
      <c r="C149" s="470">
        <v>7166.0000099999997</v>
      </c>
      <c r="D149" s="470">
        <v>24552.379980000002</v>
      </c>
      <c r="E149" s="593">
        <f t="shared" si="27"/>
        <v>31718.379990000001</v>
      </c>
      <c r="F149" s="470">
        <v>318150</v>
      </c>
      <c r="G149" s="470">
        <v>765198.09860000003</v>
      </c>
      <c r="H149" s="593">
        <f t="shared" si="24"/>
        <v>1083348.0986000001</v>
      </c>
      <c r="I149" s="470">
        <v>138382.17224000001</v>
      </c>
      <c r="J149" s="470">
        <v>61766.898730000001</v>
      </c>
      <c r="K149" s="470">
        <v>4654</v>
      </c>
      <c r="L149" s="593">
        <f t="shared" si="25"/>
        <v>204803.07097</v>
      </c>
      <c r="M149" s="470">
        <v>1214019.6901</v>
      </c>
      <c r="N149" s="470">
        <v>47407.488680000002</v>
      </c>
      <c r="O149" s="353">
        <f t="shared" si="19"/>
        <v>2581296.7283400004</v>
      </c>
      <c r="P149" s="353">
        <v>6223</v>
      </c>
      <c r="Q149" s="353">
        <v>160862.48031000001</v>
      </c>
      <c r="R149" s="353">
        <v>437445</v>
      </c>
      <c r="S149" s="353">
        <v>2831</v>
      </c>
      <c r="T149" s="357">
        <f t="shared" si="20"/>
        <v>607361.48031000001</v>
      </c>
      <c r="U149" s="364">
        <f t="shared" si="26"/>
        <v>3188658.2086500004</v>
      </c>
      <c r="V149" s="259" t="s">
        <v>48</v>
      </c>
      <c r="W149" s="708"/>
    </row>
    <row r="150" spans="1:23" s="168" customFormat="1" x14ac:dyDescent="0.2">
      <c r="A150" s="715"/>
      <c r="B150" s="153" t="s">
        <v>44</v>
      </c>
      <c r="C150" s="470">
        <v>10431.00001</v>
      </c>
      <c r="D150" s="470">
        <v>23121.328260000002</v>
      </c>
      <c r="E150" s="593">
        <f t="shared" si="27"/>
        <v>33552.328269999998</v>
      </c>
      <c r="F150" s="470">
        <v>321580</v>
      </c>
      <c r="G150" s="470">
        <v>738914.86031000002</v>
      </c>
      <c r="H150" s="593">
        <f t="shared" si="24"/>
        <v>1060494.8603099999</v>
      </c>
      <c r="I150" s="470">
        <v>134210.14520000003</v>
      </c>
      <c r="J150" s="470">
        <v>63557.506430000001</v>
      </c>
      <c r="K150" s="470">
        <v>4395</v>
      </c>
      <c r="L150" s="593">
        <f t="shared" si="25"/>
        <v>202162.65163000004</v>
      </c>
      <c r="M150" s="470">
        <v>1212649.6048300001</v>
      </c>
      <c r="N150" s="470">
        <v>47686.917170000001</v>
      </c>
      <c r="O150" s="353">
        <f t="shared" si="19"/>
        <v>2556546.3622099995</v>
      </c>
      <c r="P150" s="353">
        <v>4865</v>
      </c>
      <c r="Q150" s="353">
        <v>178376.61059</v>
      </c>
      <c r="R150" s="353">
        <v>446071</v>
      </c>
      <c r="S150" s="353">
        <v>2694</v>
      </c>
      <c r="T150" s="357">
        <f t="shared" si="20"/>
        <v>632006.61058999994</v>
      </c>
      <c r="U150" s="364">
        <f t="shared" si="26"/>
        <v>3188552.9727999996</v>
      </c>
      <c r="V150" s="259" t="s">
        <v>44</v>
      </c>
      <c r="W150" s="708"/>
    </row>
    <row r="151" spans="1:23" s="168" customFormat="1" x14ac:dyDescent="0.2">
      <c r="A151" s="715"/>
      <c r="B151" s="153" t="s">
        <v>45</v>
      </c>
      <c r="C151" s="472">
        <v>3331.0000099999997</v>
      </c>
      <c r="D151" s="472">
        <v>23058.473250000003</v>
      </c>
      <c r="E151" s="595">
        <f t="shared" si="27"/>
        <v>26389.473260000002</v>
      </c>
      <c r="F151" s="472">
        <v>329274</v>
      </c>
      <c r="G151" s="472">
        <v>790698.03983999998</v>
      </c>
      <c r="H151" s="595">
        <f t="shared" si="24"/>
        <v>1119972.03984</v>
      </c>
      <c r="I151" s="472">
        <v>126651.46881999999</v>
      </c>
      <c r="J151" s="472">
        <v>53522.436029999997</v>
      </c>
      <c r="K151" s="469">
        <v>4103</v>
      </c>
      <c r="L151" s="361">
        <f t="shared" si="25"/>
        <v>184276.90484999999</v>
      </c>
      <c r="M151" s="469">
        <v>1231836.3820499999</v>
      </c>
      <c r="N151" s="469">
        <v>46734.447289999996</v>
      </c>
      <c r="O151" s="469">
        <f t="shared" si="19"/>
        <v>2609209.2472899999</v>
      </c>
      <c r="P151" s="469">
        <v>4573</v>
      </c>
      <c r="Q151" s="469">
        <v>164098.08647000001</v>
      </c>
      <c r="R151" s="359">
        <v>486176</v>
      </c>
      <c r="S151" s="359">
        <v>3095</v>
      </c>
      <c r="T151" s="362">
        <f t="shared" si="20"/>
        <v>657942.08646999998</v>
      </c>
      <c r="U151" s="359">
        <f t="shared" si="26"/>
        <v>3267151.3337599998</v>
      </c>
      <c r="V151" s="259" t="s">
        <v>45</v>
      </c>
      <c r="W151" s="708"/>
    </row>
    <row r="152" spans="1:23" s="168" customFormat="1" x14ac:dyDescent="0.2">
      <c r="A152" s="714">
        <v>2018</v>
      </c>
      <c r="B152" s="152" t="s">
        <v>34</v>
      </c>
      <c r="C152" s="473">
        <v>2377</v>
      </c>
      <c r="D152" s="473">
        <v>29215</v>
      </c>
      <c r="E152" s="596">
        <f t="shared" si="27"/>
        <v>31592</v>
      </c>
      <c r="F152" s="473">
        <v>332106</v>
      </c>
      <c r="G152" s="473">
        <v>767843</v>
      </c>
      <c r="H152" s="596">
        <f t="shared" si="24"/>
        <v>1099949</v>
      </c>
      <c r="I152" s="473">
        <v>124129</v>
      </c>
      <c r="J152" s="473">
        <v>55449</v>
      </c>
      <c r="K152" s="473">
        <v>3968</v>
      </c>
      <c r="L152" s="596">
        <f t="shared" si="25"/>
        <v>183546</v>
      </c>
      <c r="M152" s="473">
        <v>1227579</v>
      </c>
      <c r="N152" s="470">
        <v>45960</v>
      </c>
      <c r="O152" s="353">
        <f t="shared" si="19"/>
        <v>2588626</v>
      </c>
      <c r="P152" s="353">
        <v>5496</v>
      </c>
      <c r="Q152" s="353">
        <v>147199</v>
      </c>
      <c r="R152" s="353">
        <v>490894</v>
      </c>
      <c r="S152" s="353">
        <v>3237</v>
      </c>
      <c r="T152" s="357">
        <f t="shared" si="20"/>
        <v>646826</v>
      </c>
      <c r="U152" s="364">
        <f t="shared" si="26"/>
        <v>3235452</v>
      </c>
      <c r="V152" s="254" t="s">
        <v>34</v>
      </c>
      <c r="W152" s="707">
        <v>2018</v>
      </c>
    </row>
    <row r="153" spans="1:23" s="168" customFormat="1" x14ac:dyDescent="0.2">
      <c r="A153" s="715"/>
      <c r="B153" s="153" t="s">
        <v>35</v>
      </c>
      <c r="C153" s="470">
        <v>1728</v>
      </c>
      <c r="D153" s="470">
        <v>30074</v>
      </c>
      <c r="E153" s="593">
        <f t="shared" si="27"/>
        <v>31802</v>
      </c>
      <c r="F153" s="470">
        <v>341549</v>
      </c>
      <c r="G153" s="470">
        <f>748990+2</f>
        <v>748992</v>
      </c>
      <c r="H153" s="593">
        <f t="shared" si="24"/>
        <v>1090541</v>
      </c>
      <c r="I153" s="470">
        <v>116605</v>
      </c>
      <c r="J153" s="470">
        <v>51759</v>
      </c>
      <c r="K153" s="470">
        <v>3849</v>
      </c>
      <c r="L153" s="593">
        <f t="shared" si="25"/>
        <v>172213</v>
      </c>
      <c r="M153" s="470">
        <v>1233707</v>
      </c>
      <c r="N153" s="470">
        <v>47286</v>
      </c>
      <c r="O153" s="353">
        <f t="shared" si="19"/>
        <v>2575549</v>
      </c>
      <c r="P153" s="353">
        <v>6314</v>
      </c>
      <c r="Q153" s="353">
        <v>150432</v>
      </c>
      <c r="R153" s="353">
        <v>500587</v>
      </c>
      <c r="S153" s="353">
        <v>2922</v>
      </c>
      <c r="T153" s="357">
        <f t="shared" si="20"/>
        <v>660255</v>
      </c>
      <c r="U153" s="364">
        <f t="shared" si="26"/>
        <v>3235804</v>
      </c>
      <c r="V153" s="259" t="s">
        <v>35</v>
      </c>
      <c r="W153" s="708"/>
    </row>
    <row r="154" spans="1:23" s="168" customFormat="1" x14ac:dyDescent="0.2">
      <c r="A154" s="715"/>
      <c r="B154" s="153" t="s">
        <v>36</v>
      </c>
      <c r="C154" s="470">
        <v>1531</v>
      </c>
      <c r="D154" s="470">
        <v>30429</v>
      </c>
      <c r="E154" s="593">
        <f t="shared" si="27"/>
        <v>31960</v>
      </c>
      <c r="F154" s="470">
        <v>353691</v>
      </c>
      <c r="G154" s="470">
        <v>731355</v>
      </c>
      <c r="H154" s="593">
        <f t="shared" si="24"/>
        <v>1085046</v>
      </c>
      <c r="I154" s="470">
        <v>114970</v>
      </c>
      <c r="J154" s="470">
        <v>49831</v>
      </c>
      <c r="K154" s="470">
        <v>3807</v>
      </c>
      <c r="L154" s="593">
        <f t="shared" si="25"/>
        <v>168608</v>
      </c>
      <c r="M154" s="470">
        <v>1232528</v>
      </c>
      <c r="N154" s="470">
        <v>45959</v>
      </c>
      <c r="O154" s="353">
        <f t="shared" si="19"/>
        <v>2564101</v>
      </c>
      <c r="P154" s="353">
        <v>4698</v>
      </c>
      <c r="Q154" s="353">
        <v>165962</v>
      </c>
      <c r="R154" s="353">
        <v>500672</v>
      </c>
      <c r="S154" s="353">
        <v>3509</v>
      </c>
      <c r="T154" s="357">
        <f t="shared" si="20"/>
        <v>674841</v>
      </c>
      <c r="U154" s="364">
        <f t="shared" si="26"/>
        <v>3238942</v>
      </c>
      <c r="V154" s="259" t="s">
        <v>36</v>
      </c>
      <c r="W154" s="708"/>
    </row>
    <row r="155" spans="1:23" s="168" customFormat="1" x14ac:dyDescent="0.2">
      <c r="A155" s="715"/>
      <c r="B155" s="153" t="s">
        <v>37</v>
      </c>
      <c r="C155" s="470">
        <v>2118</v>
      </c>
      <c r="D155" s="470">
        <v>23834</v>
      </c>
      <c r="E155" s="593">
        <f t="shared" si="27"/>
        <v>25952</v>
      </c>
      <c r="F155" s="470">
        <v>333537</v>
      </c>
      <c r="G155" s="470">
        <f>766501+2</f>
        <v>766503</v>
      </c>
      <c r="H155" s="593">
        <f t="shared" si="24"/>
        <v>1100040</v>
      </c>
      <c r="I155" s="470">
        <v>129283</v>
      </c>
      <c r="J155" s="470">
        <v>43999</v>
      </c>
      <c r="K155" s="470">
        <v>3582</v>
      </c>
      <c r="L155" s="593">
        <f t="shared" si="25"/>
        <v>176864</v>
      </c>
      <c r="M155" s="470">
        <v>1237277</v>
      </c>
      <c r="N155" s="470">
        <f>44433+4</f>
        <v>44437</v>
      </c>
      <c r="O155" s="353">
        <f t="shared" si="19"/>
        <v>2584570</v>
      </c>
      <c r="P155" s="353">
        <v>19878</v>
      </c>
      <c r="Q155" s="353">
        <v>169064</v>
      </c>
      <c r="R155" s="353">
        <v>514731</v>
      </c>
      <c r="S155" s="353">
        <v>3663</v>
      </c>
      <c r="T155" s="357">
        <f t="shared" si="20"/>
        <v>707336</v>
      </c>
      <c r="U155" s="364">
        <f t="shared" si="26"/>
        <v>3291906</v>
      </c>
      <c r="V155" s="259" t="s">
        <v>37</v>
      </c>
      <c r="W155" s="708"/>
    </row>
    <row r="156" spans="1:23" s="168" customFormat="1" x14ac:dyDescent="0.2">
      <c r="A156" s="715"/>
      <c r="B156" s="153" t="s">
        <v>38</v>
      </c>
      <c r="C156" s="470">
        <v>1899</v>
      </c>
      <c r="D156" s="470">
        <v>27840</v>
      </c>
      <c r="E156" s="593">
        <f t="shared" si="27"/>
        <v>29739</v>
      </c>
      <c r="F156" s="470">
        <v>334526</v>
      </c>
      <c r="G156" s="470">
        <v>826266</v>
      </c>
      <c r="H156" s="593">
        <f t="shared" si="24"/>
        <v>1160792</v>
      </c>
      <c r="I156" s="470">
        <v>126223</v>
      </c>
      <c r="J156" s="470">
        <v>37535</v>
      </c>
      <c r="K156" s="470">
        <v>3828</v>
      </c>
      <c r="L156" s="593">
        <f t="shared" si="25"/>
        <v>167586</v>
      </c>
      <c r="M156" s="470">
        <v>1233667</v>
      </c>
      <c r="N156" s="470">
        <v>46126</v>
      </c>
      <c r="O156" s="353">
        <f t="shared" si="19"/>
        <v>2637910</v>
      </c>
      <c r="P156" s="353">
        <v>11526</v>
      </c>
      <c r="Q156" s="353">
        <v>184648</v>
      </c>
      <c r="R156" s="353">
        <v>525340</v>
      </c>
      <c r="S156" s="353">
        <v>3302</v>
      </c>
      <c r="T156" s="357">
        <f t="shared" si="20"/>
        <v>724816</v>
      </c>
      <c r="U156" s="364">
        <f t="shared" si="26"/>
        <v>3362726</v>
      </c>
      <c r="V156" s="259" t="s">
        <v>46</v>
      </c>
      <c r="W156" s="708"/>
    </row>
    <row r="157" spans="1:23" s="168" customFormat="1" x14ac:dyDescent="0.2">
      <c r="A157" s="715"/>
      <c r="B157" s="227" t="s">
        <v>39</v>
      </c>
      <c r="C157" s="470">
        <v>2508</v>
      </c>
      <c r="D157" s="470">
        <v>25067</v>
      </c>
      <c r="E157" s="593">
        <f t="shared" si="27"/>
        <v>27575</v>
      </c>
      <c r="F157" s="470">
        <v>332815</v>
      </c>
      <c r="G157" s="470">
        <v>795649</v>
      </c>
      <c r="H157" s="593">
        <f t="shared" si="24"/>
        <v>1128464</v>
      </c>
      <c r="I157" s="470">
        <v>123837</v>
      </c>
      <c r="J157" s="470">
        <v>40478</v>
      </c>
      <c r="K157" s="470">
        <v>4538</v>
      </c>
      <c r="L157" s="593">
        <f t="shared" si="25"/>
        <v>168853</v>
      </c>
      <c r="M157" s="470">
        <v>1259480</v>
      </c>
      <c r="N157" s="470">
        <v>51231</v>
      </c>
      <c r="O157" s="353">
        <f t="shared" si="19"/>
        <v>2635603</v>
      </c>
      <c r="P157" s="353">
        <v>15055</v>
      </c>
      <c r="Q157" s="353">
        <v>174379</v>
      </c>
      <c r="R157" s="353">
        <v>521603</v>
      </c>
      <c r="S157" s="353">
        <v>3708</v>
      </c>
      <c r="T157" s="357">
        <f t="shared" si="20"/>
        <v>714745</v>
      </c>
      <c r="U157" s="364">
        <f t="shared" si="26"/>
        <v>3350348</v>
      </c>
      <c r="V157" s="259" t="s">
        <v>86</v>
      </c>
      <c r="W157" s="708"/>
    </row>
    <row r="158" spans="1:23" s="168" customFormat="1" x14ac:dyDescent="0.2">
      <c r="A158" s="715"/>
      <c r="B158" s="234" t="s">
        <v>40</v>
      </c>
      <c r="C158" s="470">
        <v>3160</v>
      </c>
      <c r="D158" s="470">
        <v>28052</v>
      </c>
      <c r="E158" s="593">
        <f t="shared" si="27"/>
        <v>31212</v>
      </c>
      <c r="F158" s="470">
        <v>329683</v>
      </c>
      <c r="G158" s="470">
        <v>833791</v>
      </c>
      <c r="H158" s="593">
        <f>SUM(F158:G158)</f>
        <v>1163474</v>
      </c>
      <c r="I158" s="470">
        <v>126256</v>
      </c>
      <c r="J158" s="470">
        <v>46590</v>
      </c>
      <c r="K158" s="470">
        <v>4550</v>
      </c>
      <c r="L158" s="593">
        <f t="shared" si="25"/>
        <v>177396</v>
      </c>
      <c r="M158" s="470">
        <v>1278879</v>
      </c>
      <c r="N158" s="470">
        <f>50396</f>
        <v>50396</v>
      </c>
      <c r="O158" s="353">
        <f t="shared" si="19"/>
        <v>2701357</v>
      </c>
      <c r="P158" s="353">
        <v>9841</v>
      </c>
      <c r="Q158" s="353">
        <v>188452</v>
      </c>
      <c r="R158" s="353">
        <v>511725</v>
      </c>
      <c r="S158" s="353">
        <v>3894</v>
      </c>
      <c r="T158" s="357">
        <f t="shared" si="20"/>
        <v>713912</v>
      </c>
      <c r="U158" s="364">
        <f t="shared" si="26"/>
        <v>3415269</v>
      </c>
      <c r="V158" s="259" t="s">
        <v>77</v>
      </c>
      <c r="W158" s="708"/>
    </row>
    <row r="159" spans="1:23" s="168" customFormat="1" x14ac:dyDescent="0.2">
      <c r="A159" s="715"/>
      <c r="B159" s="237" t="s">
        <v>41</v>
      </c>
      <c r="C159" s="470">
        <v>2746</v>
      </c>
      <c r="D159" s="470">
        <v>35148</v>
      </c>
      <c r="E159" s="593">
        <v>37893</v>
      </c>
      <c r="F159" s="470">
        <v>307131</v>
      </c>
      <c r="G159" s="470">
        <v>920263</v>
      </c>
      <c r="H159" s="593">
        <f>SUM(F159:G159)</f>
        <v>1227394</v>
      </c>
      <c r="I159" s="470">
        <v>134321</v>
      </c>
      <c r="J159" s="470">
        <v>51452</v>
      </c>
      <c r="K159" s="470">
        <v>5416</v>
      </c>
      <c r="L159" s="593">
        <f>SUM(I159:K159)</f>
        <v>191189</v>
      </c>
      <c r="M159" s="470">
        <v>1314889</v>
      </c>
      <c r="N159" s="470">
        <v>50329</v>
      </c>
      <c r="O159" s="353">
        <f>E159+H159+L159+M159+N159</f>
        <v>2821694</v>
      </c>
      <c r="P159" s="353">
        <v>5408</v>
      </c>
      <c r="Q159" s="353">
        <v>184984</v>
      </c>
      <c r="R159" s="353">
        <v>516435</v>
      </c>
      <c r="S159" s="353">
        <v>3310</v>
      </c>
      <c r="T159" s="357">
        <f>+P159+Q159+R159+S159</f>
        <v>710137</v>
      </c>
      <c r="U159" s="364">
        <f>+O159+T159</f>
        <v>3531831</v>
      </c>
      <c r="V159" s="259" t="s">
        <v>47</v>
      </c>
      <c r="W159" s="708"/>
    </row>
    <row r="160" spans="1:23" s="168" customFormat="1" x14ac:dyDescent="0.2">
      <c r="A160" s="715"/>
      <c r="B160" s="240" t="s">
        <v>42</v>
      </c>
      <c r="C160" s="470">
        <v>2902</v>
      </c>
      <c r="D160" s="470">
        <v>32571</v>
      </c>
      <c r="E160" s="593">
        <f t="shared" si="27"/>
        <v>35473</v>
      </c>
      <c r="F160" s="470">
        <v>238536</v>
      </c>
      <c r="G160" s="470">
        <v>905281</v>
      </c>
      <c r="H160" s="593">
        <f t="shared" si="24"/>
        <v>1143817</v>
      </c>
      <c r="I160" s="470">
        <v>141531</v>
      </c>
      <c r="J160" s="470">
        <v>54058</v>
      </c>
      <c r="K160" s="470">
        <v>4599</v>
      </c>
      <c r="L160" s="593">
        <f t="shared" si="25"/>
        <v>200188</v>
      </c>
      <c r="M160" s="470">
        <v>1308695</v>
      </c>
      <c r="N160" s="470">
        <v>50919</v>
      </c>
      <c r="O160" s="353">
        <f t="shared" si="19"/>
        <v>2739092</v>
      </c>
      <c r="P160" s="353">
        <v>4351</v>
      </c>
      <c r="Q160" s="353">
        <v>187567</v>
      </c>
      <c r="R160" s="353">
        <v>524788</v>
      </c>
      <c r="S160" s="353">
        <v>3469</v>
      </c>
      <c r="T160" s="357">
        <f t="shared" si="20"/>
        <v>720175</v>
      </c>
      <c r="U160" s="364">
        <f t="shared" si="26"/>
        <v>3459267</v>
      </c>
      <c r="V160" s="259" t="s">
        <v>42</v>
      </c>
      <c r="W160" s="708"/>
    </row>
    <row r="161" spans="1:23" s="168" customFormat="1" x14ac:dyDescent="0.2">
      <c r="A161" s="715"/>
      <c r="B161" s="244" t="s">
        <v>43</v>
      </c>
      <c r="C161" s="470">
        <v>3475</v>
      </c>
      <c r="D161" s="470">
        <v>31321</v>
      </c>
      <c r="E161" s="593">
        <f t="shared" ref="E161:E166" si="28">SUM(C161:D161)</f>
        <v>34796</v>
      </c>
      <c r="F161" s="470">
        <v>232638</v>
      </c>
      <c r="G161" s="470">
        <v>880589</v>
      </c>
      <c r="H161" s="593">
        <f t="shared" ref="H161:H166" si="29">SUM(F161:G161)</f>
        <v>1113227</v>
      </c>
      <c r="I161" s="470">
        <v>141118</v>
      </c>
      <c r="J161" s="470">
        <v>60765</v>
      </c>
      <c r="K161" s="470">
        <v>6399</v>
      </c>
      <c r="L161" s="593">
        <f>SUM(I161:K161)</f>
        <v>208282</v>
      </c>
      <c r="M161" s="470">
        <v>1312454</v>
      </c>
      <c r="N161" s="470">
        <v>49934</v>
      </c>
      <c r="O161" s="353">
        <f t="shared" si="19"/>
        <v>2718693</v>
      </c>
      <c r="P161" s="353">
        <v>7649</v>
      </c>
      <c r="Q161" s="353">
        <v>203401</v>
      </c>
      <c r="R161" s="353">
        <v>526773</v>
      </c>
      <c r="S161" s="353">
        <v>2525</v>
      </c>
      <c r="T161" s="357">
        <f t="shared" si="20"/>
        <v>740348</v>
      </c>
      <c r="U161" s="364">
        <f t="shared" si="26"/>
        <v>3459041</v>
      </c>
      <c r="V161" s="259" t="s">
        <v>48</v>
      </c>
      <c r="W161" s="708"/>
    </row>
    <row r="162" spans="1:23" s="168" customFormat="1" x14ac:dyDescent="0.2">
      <c r="A162" s="715"/>
      <c r="B162" s="247" t="s">
        <v>44</v>
      </c>
      <c r="C162" s="470">
        <v>1678</v>
      </c>
      <c r="D162" s="470">
        <v>30835</v>
      </c>
      <c r="E162" s="593">
        <f t="shared" si="28"/>
        <v>32513</v>
      </c>
      <c r="F162" s="470">
        <v>223737</v>
      </c>
      <c r="G162" s="470">
        <v>859720</v>
      </c>
      <c r="H162" s="593">
        <f t="shared" si="29"/>
        <v>1083457</v>
      </c>
      <c r="I162" s="470">
        <v>162119</v>
      </c>
      <c r="J162" s="470">
        <v>59727</v>
      </c>
      <c r="K162" s="470">
        <v>4745</v>
      </c>
      <c r="L162" s="593">
        <f>SUM(I162:K162)</f>
        <v>226591</v>
      </c>
      <c r="M162" s="470">
        <v>1319809</v>
      </c>
      <c r="N162" s="470">
        <v>49544</v>
      </c>
      <c r="O162" s="353">
        <f t="shared" si="19"/>
        <v>2711914</v>
      </c>
      <c r="P162" s="353">
        <v>5034</v>
      </c>
      <c r="Q162" s="353">
        <v>197260</v>
      </c>
      <c r="R162" s="353">
        <v>535259</v>
      </c>
      <c r="S162" s="353">
        <v>2698</v>
      </c>
      <c r="T162" s="357">
        <f t="shared" si="20"/>
        <v>740251</v>
      </c>
      <c r="U162" s="364">
        <f t="shared" si="26"/>
        <v>3452165</v>
      </c>
      <c r="V162" s="259" t="s">
        <v>44</v>
      </c>
      <c r="W162" s="708"/>
    </row>
    <row r="163" spans="1:23" s="168" customFormat="1" x14ac:dyDescent="0.2">
      <c r="A163" s="746"/>
      <c r="B163" s="252" t="s">
        <v>45</v>
      </c>
      <c r="C163" s="471">
        <v>1550</v>
      </c>
      <c r="D163" s="469">
        <v>25115</v>
      </c>
      <c r="E163" s="361">
        <f t="shared" si="28"/>
        <v>26665</v>
      </c>
      <c r="F163" s="469">
        <v>240086</v>
      </c>
      <c r="G163" s="469">
        <v>859349</v>
      </c>
      <c r="H163" s="361">
        <f t="shared" si="29"/>
        <v>1099435</v>
      </c>
      <c r="I163" s="469">
        <v>157202</v>
      </c>
      <c r="J163" s="469">
        <v>51801</v>
      </c>
      <c r="K163" s="469">
        <v>4620</v>
      </c>
      <c r="L163" s="361">
        <f>SUM(I163:K163)</f>
        <v>213623</v>
      </c>
      <c r="M163" s="469">
        <v>1327528</v>
      </c>
      <c r="N163" s="469">
        <v>54951</v>
      </c>
      <c r="O163" s="469">
        <f t="shared" si="19"/>
        <v>2722202</v>
      </c>
      <c r="P163" s="469">
        <v>8775</v>
      </c>
      <c r="Q163" s="469">
        <v>204948</v>
      </c>
      <c r="R163" s="359">
        <v>520943</v>
      </c>
      <c r="S163" s="359">
        <v>2354</v>
      </c>
      <c r="T163" s="362">
        <f t="shared" si="20"/>
        <v>737020</v>
      </c>
      <c r="U163" s="361">
        <f t="shared" si="26"/>
        <v>3459222</v>
      </c>
      <c r="V163" s="259" t="s">
        <v>45</v>
      </c>
      <c r="W163" s="708"/>
    </row>
    <row r="164" spans="1:23" s="168" customFormat="1" x14ac:dyDescent="0.2">
      <c r="A164" s="707">
        <v>2019</v>
      </c>
      <c r="B164" s="255" t="s">
        <v>34</v>
      </c>
      <c r="C164" s="473">
        <v>1570</v>
      </c>
      <c r="D164" s="473">
        <v>27137</v>
      </c>
      <c r="E164" s="596">
        <f t="shared" si="28"/>
        <v>28707</v>
      </c>
      <c r="F164" s="473">
        <v>236516</v>
      </c>
      <c r="G164" s="473">
        <v>843324</v>
      </c>
      <c r="H164" s="596">
        <f t="shared" si="29"/>
        <v>1079840</v>
      </c>
      <c r="I164" s="473">
        <v>145700</v>
      </c>
      <c r="J164" s="473">
        <v>48321</v>
      </c>
      <c r="K164" s="473">
        <v>5316</v>
      </c>
      <c r="L164" s="596">
        <f>SUM(I164:K164)</f>
        <v>199337</v>
      </c>
      <c r="M164" s="473">
        <v>1285661</v>
      </c>
      <c r="N164" s="473">
        <v>53924</v>
      </c>
      <c r="O164" s="598">
        <f t="shared" si="19"/>
        <v>2647469</v>
      </c>
      <c r="P164" s="473">
        <v>16018</v>
      </c>
      <c r="Q164" s="473">
        <v>218477</v>
      </c>
      <c r="R164" s="473">
        <v>532130</v>
      </c>
      <c r="S164" s="473">
        <v>2768</v>
      </c>
      <c r="T164" s="598">
        <f t="shared" si="20"/>
        <v>769393</v>
      </c>
      <c r="U164" s="474">
        <f t="shared" si="26"/>
        <v>3416862</v>
      </c>
      <c r="V164" s="254" t="s">
        <v>34</v>
      </c>
      <c r="W164" s="707">
        <v>2019</v>
      </c>
    </row>
    <row r="165" spans="1:23" s="168" customFormat="1" x14ac:dyDescent="0.2">
      <c r="A165" s="708"/>
      <c r="B165" s="252" t="s">
        <v>35</v>
      </c>
      <c r="C165" s="470">
        <v>1806</v>
      </c>
      <c r="D165" s="470">
        <v>26740</v>
      </c>
      <c r="E165" s="593">
        <f t="shared" si="28"/>
        <v>28546</v>
      </c>
      <c r="F165" s="470">
        <v>239048</v>
      </c>
      <c r="G165" s="470">
        <v>838870</v>
      </c>
      <c r="H165" s="593">
        <f t="shared" si="29"/>
        <v>1077918</v>
      </c>
      <c r="I165" s="470">
        <v>170989</v>
      </c>
      <c r="J165" s="470">
        <v>46961</v>
      </c>
      <c r="K165" s="470">
        <v>5385</v>
      </c>
      <c r="L165" s="593">
        <f>SUM(I165:K165)</f>
        <v>223335</v>
      </c>
      <c r="M165" s="470">
        <v>1276474</v>
      </c>
      <c r="N165" s="470">
        <v>56222</v>
      </c>
      <c r="O165" s="599">
        <f t="shared" si="19"/>
        <v>2662495</v>
      </c>
      <c r="P165" s="470">
        <v>43749</v>
      </c>
      <c r="Q165" s="470">
        <v>223894</v>
      </c>
      <c r="R165" s="470">
        <v>549665</v>
      </c>
      <c r="S165" s="470">
        <v>3116</v>
      </c>
      <c r="T165" s="599">
        <f>+P165+Q165+R165+S165</f>
        <v>820424</v>
      </c>
      <c r="U165" s="364">
        <f t="shared" ref="U165:U173" si="30">+O165+T165</f>
        <v>3482919</v>
      </c>
      <c r="V165" s="297" t="s">
        <v>35</v>
      </c>
      <c r="W165" s="708"/>
    </row>
    <row r="166" spans="1:23" s="168" customFormat="1" ht="12.75" customHeight="1" x14ac:dyDescent="0.2">
      <c r="A166" s="708"/>
      <c r="B166" s="252" t="s">
        <v>36</v>
      </c>
      <c r="C166" s="470">
        <v>1239</v>
      </c>
      <c r="D166" s="470">
        <v>23359</v>
      </c>
      <c r="E166" s="593">
        <f t="shared" si="28"/>
        <v>24598</v>
      </c>
      <c r="F166" s="470">
        <v>237410</v>
      </c>
      <c r="G166" s="470">
        <v>828228</v>
      </c>
      <c r="H166" s="593">
        <f t="shared" si="29"/>
        <v>1065638</v>
      </c>
      <c r="I166" s="470">
        <v>163657</v>
      </c>
      <c r="J166" s="470">
        <v>50054</v>
      </c>
      <c r="K166" s="470">
        <v>5325</v>
      </c>
      <c r="L166" s="593">
        <f t="shared" ref="L166:L171" si="31">SUM(I166:K166)</f>
        <v>219036</v>
      </c>
      <c r="M166" s="470">
        <v>1249249</v>
      </c>
      <c r="N166" s="470">
        <v>54469</v>
      </c>
      <c r="O166" s="599">
        <f>E166+H166+L166+M166+N166</f>
        <v>2612990</v>
      </c>
      <c r="P166" s="470">
        <v>11940</v>
      </c>
      <c r="Q166" s="470">
        <v>273351</v>
      </c>
      <c r="R166" s="470">
        <v>532651</v>
      </c>
      <c r="S166" s="470">
        <v>2622</v>
      </c>
      <c r="T166" s="599">
        <f t="shared" ref="T166:T171" si="32">+P166+Q166+R166+S166</f>
        <v>820564</v>
      </c>
      <c r="U166" s="364">
        <f t="shared" si="30"/>
        <v>3433554</v>
      </c>
      <c r="V166" s="297" t="s">
        <v>36</v>
      </c>
      <c r="W166" s="708"/>
    </row>
    <row r="167" spans="1:23" s="168" customFormat="1" ht="12.75" customHeight="1" x14ac:dyDescent="0.2">
      <c r="A167" s="708"/>
      <c r="B167" s="252" t="s">
        <v>37</v>
      </c>
      <c r="C167" s="470">
        <v>1562</v>
      </c>
      <c r="D167" s="470">
        <v>23694</v>
      </c>
      <c r="E167" s="593">
        <f t="shared" ref="E167:E173" si="33">SUM(C167:D167)</f>
        <v>25256</v>
      </c>
      <c r="F167" s="470">
        <v>230829</v>
      </c>
      <c r="G167" s="470">
        <v>744885</v>
      </c>
      <c r="H167" s="593">
        <f t="shared" ref="H167:H173" si="34">SUM(F167:G167)</f>
        <v>975714</v>
      </c>
      <c r="I167" s="470">
        <v>160125</v>
      </c>
      <c r="J167" s="470">
        <v>44044</v>
      </c>
      <c r="K167" s="470">
        <v>4917</v>
      </c>
      <c r="L167" s="593">
        <f t="shared" si="31"/>
        <v>209086</v>
      </c>
      <c r="M167" s="470">
        <v>1202270</v>
      </c>
      <c r="N167" s="470">
        <v>51470</v>
      </c>
      <c r="O167" s="599">
        <f t="shared" ref="O167:O173" si="35">E167+H167+L167+M167+N167</f>
        <v>2463796</v>
      </c>
      <c r="P167" s="470">
        <v>71944</v>
      </c>
      <c r="Q167" s="470">
        <v>287502</v>
      </c>
      <c r="R167" s="470">
        <v>497565</v>
      </c>
      <c r="S167" s="470">
        <v>2967</v>
      </c>
      <c r="T167" s="599">
        <f t="shared" si="32"/>
        <v>859978</v>
      </c>
      <c r="U167" s="364">
        <f t="shared" si="30"/>
        <v>3323774</v>
      </c>
      <c r="V167" s="297" t="s">
        <v>37</v>
      </c>
      <c r="W167" s="708"/>
    </row>
    <row r="168" spans="1:23" s="168" customFormat="1" ht="12.75" customHeight="1" x14ac:dyDescent="0.2">
      <c r="A168" s="708"/>
      <c r="B168" s="252" t="s">
        <v>38</v>
      </c>
      <c r="C168" s="470">
        <v>1998</v>
      </c>
      <c r="D168" s="470">
        <v>24952</v>
      </c>
      <c r="E168" s="593">
        <f t="shared" si="33"/>
        <v>26950</v>
      </c>
      <c r="F168" s="470">
        <v>235982</v>
      </c>
      <c r="G168" s="470">
        <v>745860</v>
      </c>
      <c r="H168" s="593">
        <f t="shared" si="34"/>
        <v>981842</v>
      </c>
      <c r="I168" s="470">
        <v>156659</v>
      </c>
      <c r="J168" s="470">
        <v>44022</v>
      </c>
      <c r="K168" s="470">
        <v>5093</v>
      </c>
      <c r="L168" s="593">
        <f t="shared" si="31"/>
        <v>205774</v>
      </c>
      <c r="M168" s="470">
        <v>1214011</v>
      </c>
      <c r="N168" s="470">
        <v>53079</v>
      </c>
      <c r="O168" s="599">
        <f t="shared" si="35"/>
        <v>2481656</v>
      </c>
      <c r="P168" s="470">
        <v>56426</v>
      </c>
      <c r="Q168" s="470">
        <v>263914</v>
      </c>
      <c r="R168" s="470">
        <v>498051</v>
      </c>
      <c r="S168" s="470">
        <v>3596</v>
      </c>
      <c r="T168" s="599">
        <f t="shared" si="32"/>
        <v>821987</v>
      </c>
      <c r="U168" s="364">
        <f t="shared" si="30"/>
        <v>3303643</v>
      </c>
      <c r="V168" s="297" t="s">
        <v>46</v>
      </c>
      <c r="W168" s="708"/>
    </row>
    <row r="169" spans="1:23" s="168" customFormat="1" ht="12.75" customHeight="1" x14ac:dyDescent="0.2">
      <c r="A169" s="708"/>
      <c r="B169" s="252" t="s">
        <v>39</v>
      </c>
      <c r="C169" s="470">
        <v>2103</v>
      </c>
      <c r="D169" s="470">
        <v>26570</v>
      </c>
      <c r="E169" s="593">
        <f t="shared" si="33"/>
        <v>28673</v>
      </c>
      <c r="F169" s="470">
        <v>231012</v>
      </c>
      <c r="G169" s="470">
        <v>749261</v>
      </c>
      <c r="H169" s="593">
        <f t="shared" si="34"/>
        <v>980273</v>
      </c>
      <c r="I169" s="470">
        <v>178233</v>
      </c>
      <c r="J169" s="470">
        <v>52768</v>
      </c>
      <c r="K169" s="470">
        <v>5210</v>
      </c>
      <c r="L169" s="593">
        <f t="shared" si="31"/>
        <v>236211</v>
      </c>
      <c r="M169" s="470">
        <v>1215485</v>
      </c>
      <c r="N169" s="470">
        <v>54444</v>
      </c>
      <c r="O169" s="599">
        <f t="shared" si="35"/>
        <v>2515086</v>
      </c>
      <c r="P169" s="470">
        <v>24897</v>
      </c>
      <c r="Q169" s="470">
        <v>225305</v>
      </c>
      <c r="R169" s="470">
        <v>491845</v>
      </c>
      <c r="S169" s="470">
        <v>3607</v>
      </c>
      <c r="T169" s="599">
        <f t="shared" si="32"/>
        <v>745654</v>
      </c>
      <c r="U169" s="364">
        <f t="shared" si="30"/>
        <v>3260740</v>
      </c>
      <c r="V169" s="297" t="s">
        <v>39</v>
      </c>
      <c r="W169" s="708"/>
    </row>
    <row r="170" spans="1:23" s="168" customFormat="1" ht="12.75" customHeight="1" x14ac:dyDescent="0.2">
      <c r="A170" s="708"/>
      <c r="B170" s="252" t="s">
        <v>40</v>
      </c>
      <c r="C170" s="470">
        <v>2487</v>
      </c>
      <c r="D170" s="470">
        <v>31176</v>
      </c>
      <c r="E170" s="593">
        <f t="shared" si="33"/>
        <v>33663</v>
      </c>
      <c r="F170" s="470">
        <v>238575</v>
      </c>
      <c r="G170" s="470">
        <v>825280</v>
      </c>
      <c r="H170" s="593">
        <f t="shared" si="34"/>
        <v>1063855</v>
      </c>
      <c r="I170" s="470">
        <v>181161</v>
      </c>
      <c r="J170" s="470">
        <v>61736</v>
      </c>
      <c r="K170" s="470">
        <v>5670</v>
      </c>
      <c r="L170" s="593">
        <f t="shared" si="31"/>
        <v>248567</v>
      </c>
      <c r="M170" s="470">
        <v>1253710</v>
      </c>
      <c r="N170" s="470">
        <v>58930</v>
      </c>
      <c r="O170" s="599">
        <f t="shared" si="35"/>
        <v>2658725</v>
      </c>
      <c r="P170" s="470">
        <v>12975</v>
      </c>
      <c r="Q170" s="470">
        <v>245640</v>
      </c>
      <c r="R170" s="470">
        <v>498501</v>
      </c>
      <c r="S170" s="470">
        <v>3259</v>
      </c>
      <c r="T170" s="599">
        <f t="shared" si="32"/>
        <v>760375</v>
      </c>
      <c r="U170" s="364">
        <f t="shared" si="30"/>
        <v>3419100</v>
      </c>
      <c r="V170" s="297" t="s">
        <v>77</v>
      </c>
      <c r="W170" s="708"/>
    </row>
    <row r="171" spans="1:23" s="168" customFormat="1" ht="12.75" customHeight="1" x14ac:dyDescent="0.2">
      <c r="A171" s="708"/>
      <c r="B171" s="252" t="s">
        <v>47</v>
      </c>
      <c r="C171" s="470">
        <v>2965</v>
      </c>
      <c r="D171" s="470">
        <v>31737</v>
      </c>
      <c r="E171" s="593">
        <f t="shared" si="33"/>
        <v>34702</v>
      </c>
      <c r="F171" s="470">
        <v>246775</v>
      </c>
      <c r="G171" s="470">
        <v>887917</v>
      </c>
      <c r="H171" s="593">
        <f t="shared" si="34"/>
        <v>1134692</v>
      </c>
      <c r="I171" s="470">
        <v>180435</v>
      </c>
      <c r="J171" s="470">
        <v>70162</v>
      </c>
      <c r="K171" s="470">
        <v>5970</v>
      </c>
      <c r="L171" s="593">
        <f t="shared" si="31"/>
        <v>256567</v>
      </c>
      <c r="M171" s="470">
        <v>1289223</v>
      </c>
      <c r="N171" s="470">
        <v>59204</v>
      </c>
      <c r="O171" s="599">
        <f t="shared" si="35"/>
        <v>2774388</v>
      </c>
      <c r="P171" s="470">
        <v>8658</v>
      </c>
      <c r="Q171" s="470">
        <v>250874</v>
      </c>
      <c r="R171" s="470">
        <v>497902</v>
      </c>
      <c r="S171" s="470">
        <v>3147</v>
      </c>
      <c r="T171" s="599">
        <f t="shared" si="32"/>
        <v>760581</v>
      </c>
      <c r="U171" s="364">
        <f t="shared" si="30"/>
        <v>3534969</v>
      </c>
      <c r="V171" s="297" t="s">
        <v>47</v>
      </c>
      <c r="W171" s="708"/>
    </row>
    <row r="172" spans="1:23" s="168" customFormat="1" ht="12.75" customHeight="1" x14ac:dyDescent="0.2">
      <c r="A172" s="708"/>
      <c r="B172" s="252" t="s">
        <v>42</v>
      </c>
      <c r="C172" s="470">
        <v>3199</v>
      </c>
      <c r="D172" s="470">
        <v>32945</v>
      </c>
      <c r="E172" s="593">
        <f t="shared" si="33"/>
        <v>36144</v>
      </c>
      <c r="F172" s="470">
        <v>209990</v>
      </c>
      <c r="G172" s="470">
        <v>903599</v>
      </c>
      <c r="H172" s="593">
        <f t="shared" si="34"/>
        <v>1113589</v>
      </c>
      <c r="I172" s="470">
        <v>172519</v>
      </c>
      <c r="J172" s="470">
        <v>74362</v>
      </c>
      <c r="K172" s="470">
        <v>6004</v>
      </c>
      <c r="L172" s="593">
        <f t="shared" ref="L172:L179" si="36">SUM(I172:K172)</f>
        <v>252885</v>
      </c>
      <c r="M172" s="470">
        <v>1299933</v>
      </c>
      <c r="N172" s="470">
        <v>57821</v>
      </c>
      <c r="O172" s="599">
        <f t="shared" si="35"/>
        <v>2760372</v>
      </c>
      <c r="P172" s="470">
        <v>7096</v>
      </c>
      <c r="Q172" s="470">
        <v>283546</v>
      </c>
      <c r="R172" s="470">
        <v>460256</v>
      </c>
      <c r="S172" s="470">
        <v>3571</v>
      </c>
      <c r="T172" s="599">
        <f t="shared" ref="T172:T179" si="37">+P172+Q172+R172+S172</f>
        <v>754469</v>
      </c>
      <c r="U172" s="364">
        <f t="shared" si="30"/>
        <v>3514841</v>
      </c>
      <c r="V172" s="297" t="s">
        <v>42</v>
      </c>
      <c r="W172" s="708"/>
    </row>
    <row r="173" spans="1:23" s="168" customFormat="1" ht="12.75" customHeight="1" x14ac:dyDescent="0.2">
      <c r="A173" s="708"/>
      <c r="B173" s="252" t="s">
        <v>43</v>
      </c>
      <c r="C173" s="470">
        <v>2631</v>
      </c>
      <c r="D173" s="470">
        <v>32917</v>
      </c>
      <c r="E173" s="593">
        <f t="shared" si="33"/>
        <v>35548</v>
      </c>
      <c r="F173" s="470">
        <v>223296</v>
      </c>
      <c r="G173" s="470">
        <v>883070</v>
      </c>
      <c r="H173" s="593">
        <f t="shared" si="34"/>
        <v>1106366</v>
      </c>
      <c r="I173" s="470">
        <v>161612</v>
      </c>
      <c r="J173" s="470">
        <v>80843</v>
      </c>
      <c r="K173" s="470">
        <v>5722</v>
      </c>
      <c r="L173" s="593">
        <f t="shared" si="36"/>
        <v>248177</v>
      </c>
      <c r="M173" s="470">
        <v>1305495</v>
      </c>
      <c r="N173" s="470">
        <v>58393</v>
      </c>
      <c r="O173" s="599">
        <f t="shared" si="35"/>
        <v>2753979</v>
      </c>
      <c r="P173" s="470">
        <v>5114</v>
      </c>
      <c r="Q173" s="470">
        <v>270624</v>
      </c>
      <c r="R173" s="470">
        <v>455220</v>
      </c>
      <c r="S173" s="470">
        <v>3820</v>
      </c>
      <c r="T173" s="599">
        <f t="shared" si="37"/>
        <v>734778</v>
      </c>
      <c r="U173" s="364">
        <f t="shared" si="30"/>
        <v>3488757</v>
      </c>
      <c r="V173" s="297" t="s">
        <v>48</v>
      </c>
      <c r="W173" s="708"/>
    </row>
    <row r="174" spans="1:23" s="168" customFormat="1" ht="12.75" customHeight="1" x14ac:dyDescent="0.2">
      <c r="A174" s="708"/>
      <c r="B174" s="252" t="s">
        <v>44</v>
      </c>
      <c r="C174" s="470">
        <v>2254</v>
      </c>
      <c r="D174" s="470">
        <v>36678</v>
      </c>
      <c r="E174" s="593">
        <f t="shared" ref="E174:E179" si="38">SUM(C174:D174)</f>
        <v>38932</v>
      </c>
      <c r="F174" s="470">
        <v>231839</v>
      </c>
      <c r="G174" s="470">
        <v>875111</v>
      </c>
      <c r="H174" s="593">
        <f t="shared" ref="H174:H179" si="39">SUM(F174:G174)</f>
        <v>1106950</v>
      </c>
      <c r="I174" s="470">
        <v>179339</v>
      </c>
      <c r="J174" s="470">
        <v>83097</v>
      </c>
      <c r="K174" s="470">
        <v>5830</v>
      </c>
      <c r="L174" s="593">
        <f t="shared" si="36"/>
        <v>268266</v>
      </c>
      <c r="M174" s="470">
        <v>1314149</v>
      </c>
      <c r="N174" s="470">
        <v>58863</v>
      </c>
      <c r="O174" s="599">
        <f t="shared" ref="O174:O179" si="40">E174+H174+L174+M174+N174</f>
        <v>2787160</v>
      </c>
      <c r="P174" s="470">
        <v>14761</v>
      </c>
      <c r="Q174" s="470">
        <v>277902</v>
      </c>
      <c r="R174" s="470">
        <v>467512</v>
      </c>
      <c r="S174" s="470">
        <v>3502</v>
      </c>
      <c r="T174" s="599">
        <f t="shared" si="37"/>
        <v>763677</v>
      </c>
      <c r="U174" s="364">
        <f t="shared" ref="U174:U214" si="41">+O174+T174</f>
        <v>3550837</v>
      </c>
      <c r="V174" s="297" t="s">
        <v>44</v>
      </c>
      <c r="W174" s="708"/>
    </row>
    <row r="175" spans="1:23" s="168" customFormat="1" ht="12.75" customHeight="1" x14ac:dyDescent="0.2">
      <c r="A175" s="709"/>
      <c r="B175" s="301" t="s">
        <v>45</v>
      </c>
      <c r="C175" s="469">
        <v>2529</v>
      </c>
      <c r="D175" s="469">
        <v>29391</v>
      </c>
      <c r="E175" s="594">
        <f t="shared" si="38"/>
        <v>31920</v>
      </c>
      <c r="F175" s="469">
        <v>195848</v>
      </c>
      <c r="G175" s="469">
        <v>852554</v>
      </c>
      <c r="H175" s="594">
        <f t="shared" si="39"/>
        <v>1048402</v>
      </c>
      <c r="I175" s="469">
        <v>157740</v>
      </c>
      <c r="J175" s="469">
        <v>71349</v>
      </c>
      <c r="K175" s="469">
        <v>5852</v>
      </c>
      <c r="L175" s="594">
        <f t="shared" si="36"/>
        <v>234941</v>
      </c>
      <c r="M175" s="469">
        <v>1316509</v>
      </c>
      <c r="N175" s="469">
        <v>58418</v>
      </c>
      <c r="O175" s="600">
        <f t="shared" si="40"/>
        <v>2690190</v>
      </c>
      <c r="P175" s="469">
        <v>22422</v>
      </c>
      <c r="Q175" s="469">
        <v>302770</v>
      </c>
      <c r="R175" s="469">
        <v>457442</v>
      </c>
      <c r="S175" s="469">
        <v>2954</v>
      </c>
      <c r="T175" s="600">
        <f t="shared" si="37"/>
        <v>785588</v>
      </c>
      <c r="U175" s="359">
        <f t="shared" si="41"/>
        <v>3475778</v>
      </c>
      <c r="V175" s="299" t="s">
        <v>45</v>
      </c>
      <c r="W175" s="709"/>
    </row>
    <row r="176" spans="1:23" s="168" customFormat="1" ht="12.75" customHeight="1" x14ac:dyDescent="0.2">
      <c r="A176" s="707">
        <v>2020</v>
      </c>
      <c r="B176" s="255" t="s">
        <v>34</v>
      </c>
      <c r="C176" s="473">
        <v>3646</v>
      </c>
      <c r="D176" s="473">
        <v>29122</v>
      </c>
      <c r="E176" s="596">
        <f t="shared" si="38"/>
        <v>32768</v>
      </c>
      <c r="F176" s="473">
        <v>195626</v>
      </c>
      <c r="G176" s="473">
        <v>814125</v>
      </c>
      <c r="H176" s="596">
        <f t="shared" si="39"/>
        <v>1009751</v>
      </c>
      <c r="I176" s="473">
        <v>155062</v>
      </c>
      <c r="J176" s="473">
        <v>73319</v>
      </c>
      <c r="K176" s="473">
        <v>6410</v>
      </c>
      <c r="L176" s="596">
        <f t="shared" si="36"/>
        <v>234791</v>
      </c>
      <c r="M176" s="473">
        <v>1299730</v>
      </c>
      <c r="N176" s="473">
        <v>57355</v>
      </c>
      <c r="O176" s="598">
        <f t="shared" si="40"/>
        <v>2634395</v>
      </c>
      <c r="P176" s="473">
        <v>29302</v>
      </c>
      <c r="Q176" s="473">
        <v>327957</v>
      </c>
      <c r="R176" s="473">
        <v>457706</v>
      </c>
      <c r="S176" s="473">
        <v>3082</v>
      </c>
      <c r="T176" s="598">
        <f t="shared" si="37"/>
        <v>818047</v>
      </c>
      <c r="U176" s="474">
        <f t="shared" si="41"/>
        <v>3452442</v>
      </c>
      <c r="V176" s="146" t="s">
        <v>34</v>
      </c>
      <c r="W176" s="714">
        <v>2020</v>
      </c>
    </row>
    <row r="177" spans="1:23" s="168" customFormat="1" ht="12.75" customHeight="1" x14ac:dyDescent="0.2">
      <c r="A177" s="708"/>
      <c r="B177" s="252" t="s">
        <v>35</v>
      </c>
      <c r="C177" s="470">
        <v>2746</v>
      </c>
      <c r="D177" s="470">
        <v>24216</v>
      </c>
      <c r="E177" s="593">
        <f t="shared" si="38"/>
        <v>26962</v>
      </c>
      <c r="F177" s="470">
        <v>208117</v>
      </c>
      <c r="G177" s="470">
        <v>818174</v>
      </c>
      <c r="H177" s="593">
        <f t="shared" si="39"/>
        <v>1026291</v>
      </c>
      <c r="I177" s="470">
        <v>160670</v>
      </c>
      <c r="J177" s="470">
        <v>71384</v>
      </c>
      <c r="K177" s="470">
        <v>5922</v>
      </c>
      <c r="L177" s="593">
        <f t="shared" si="36"/>
        <v>237976</v>
      </c>
      <c r="M177" s="470">
        <v>1295920</v>
      </c>
      <c r="N177" s="470">
        <v>60616</v>
      </c>
      <c r="O177" s="599">
        <f t="shared" si="40"/>
        <v>2647765</v>
      </c>
      <c r="P177" s="470">
        <v>29881</v>
      </c>
      <c r="Q177" s="470">
        <v>313643</v>
      </c>
      <c r="R177" s="470">
        <v>456116</v>
      </c>
      <c r="S177" s="470">
        <v>3700</v>
      </c>
      <c r="T177" s="599">
        <f t="shared" si="37"/>
        <v>803340</v>
      </c>
      <c r="U177" s="364">
        <f t="shared" si="41"/>
        <v>3451105</v>
      </c>
      <c r="V177" s="147" t="s">
        <v>35</v>
      </c>
      <c r="W177" s="715"/>
    </row>
    <row r="178" spans="1:23" s="168" customFormat="1" ht="12.75" customHeight="1" x14ac:dyDescent="0.2">
      <c r="A178" s="708"/>
      <c r="B178" s="252" t="s">
        <v>36</v>
      </c>
      <c r="C178" s="470">
        <v>2844</v>
      </c>
      <c r="D178" s="470">
        <v>39710</v>
      </c>
      <c r="E178" s="593">
        <f t="shared" si="38"/>
        <v>42554</v>
      </c>
      <c r="F178" s="470">
        <v>193047</v>
      </c>
      <c r="G178" s="470">
        <v>831242</v>
      </c>
      <c r="H178" s="593">
        <f t="shared" si="39"/>
        <v>1024289</v>
      </c>
      <c r="I178" s="470">
        <v>153891</v>
      </c>
      <c r="J178" s="470">
        <v>66761</v>
      </c>
      <c r="K178" s="470">
        <v>5133</v>
      </c>
      <c r="L178" s="593">
        <f t="shared" si="36"/>
        <v>225785</v>
      </c>
      <c r="M178" s="470">
        <v>1249920</v>
      </c>
      <c r="N178" s="470">
        <v>60176</v>
      </c>
      <c r="O178" s="599">
        <f t="shared" si="40"/>
        <v>2602724</v>
      </c>
      <c r="P178" s="470">
        <v>26596</v>
      </c>
      <c r="Q178" s="470">
        <v>277221</v>
      </c>
      <c r="R178" s="470">
        <v>452768</v>
      </c>
      <c r="S178" s="470">
        <v>4156</v>
      </c>
      <c r="T178" s="599">
        <f t="shared" si="37"/>
        <v>760741</v>
      </c>
      <c r="U178" s="364">
        <f t="shared" si="41"/>
        <v>3363465</v>
      </c>
      <c r="V178" s="147" t="s">
        <v>36</v>
      </c>
      <c r="W178" s="715"/>
    </row>
    <row r="179" spans="1:23" s="168" customFormat="1" ht="12.75" customHeight="1" x14ac:dyDescent="0.2">
      <c r="A179" s="708"/>
      <c r="B179" s="252" t="s">
        <v>37</v>
      </c>
      <c r="C179" s="470">
        <v>2430</v>
      </c>
      <c r="D179" s="470">
        <v>44450</v>
      </c>
      <c r="E179" s="593">
        <f t="shared" si="38"/>
        <v>46880</v>
      </c>
      <c r="F179" s="470">
        <v>195090</v>
      </c>
      <c r="G179" s="470">
        <v>769650</v>
      </c>
      <c r="H179" s="593">
        <f t="shared" si="39"/>
        <v>964740</v>
      </c>
      <c r="I179" s="470">
        <v>166226</v>
      </c>
      <c r="J179" s="470">
        <v>62062</v>
      </c>
      <c r="K179" s="470">
        <v>4956</v>
      </c>
      <c r="L179" s="593">
        <f t="shared" si="36"/>
        <v>233244</v>
      </c>
      <c r="M179" s="470">
        <v>1260390</v>
      </c>
      <c r="N179" s="470">
        <v>59761</v>
      </c>
      <c r="O179" s="599">
        <f t="shared" si="40"/>
        <v>2565015</v>
      </c>
      <c r="P179" s="470">
        <v>26468</v>
      </c>
      <c r="Q179" s="470">
        <v>263419</v>
      </c>
      <c r="R179" s="470">
        <v>453743</v>
      </c>
      <c r="S179" s="470">
        <v>3806</v>
      </c>
      <c r="T179" s="599">
        <f t="shared" si="37"/>
        <v>747436</v>
      </c>
      <c r="U179" s="364">
        <f t="shared" si="41"/>
        <v>3312451</v>
      </c>
      <c r="V179" s="147" t="s">
        <v>37</v>
      </c>
      <c r="W179" s="715"/>
    </row>
    <row r="180" spans="1:23" s="168" customFormat="1" ht="12.75" customHeight="1" x14ac:dyDescent="0.2">
      <c r="A180" s="708"/>
      <c r="B180" s="252" t="s">
        <v>38</v>
      </c>
      <c r="C180" s="470">
        <v>2112</v>
      </c>
      <c r="D180" s="470">
        <v>43162</v>
      </c>
      <c r="E180" s="593">
        <f t="shared" ref="E180:E188" si="42">SUM(C180:D180)</f>
        <v>45274</v>
      </c>
      <c r="F180" s="470">
        <v>187643</v>
      </c>
      <c r="G180" s="470">
        <v>788077</v>
      </c>
      <c r="H180" s="593">
        <f t="shared" ref="H180:H188" si="43">SUM(F180:G180)</f>
        <v>975720</v>
      </c>
      <c r="I180" s="470">
        <v>184828</v>
      </c>
      <c r="J180" s="470">
        <v>59005</v>
      </c>
      <c r="K180" s="470">
        <v>5061</v>
      </c>
      <c r="L180" s="593">
        <f t="shared" ref="L180:L188" si="44">SUM(I180:K180)</f>
        <v>248894</v>
      </c>
      <c r="M180" s="470">
        <v>1237552</v>
      </c>
      <c r="N180" s="470">
        <v>60612</v>
      </c>
      <c r="O180" s="599">
        <f t="shared" ref="O180:O188" si="45">E180+H180+L180+M180+N180</f>
        <v>2568052</v>
      </c>
      <c r="P180" s="470">
        <v>23649</v>
      </c>
      <c r="Q180" s="470">
        <v>252439</v>
      </c>
      <c r="R180" s="470">
        <v>451530</v>
      </c>
      <c r="S180" s="470">
        <v>3484</v>
      </c>
      <c r="T180" s="599">
        <f t="shared" ref="T180:T188" si="46">+P180+Q180+R180+S180</f>
        <v>731102</v>
      </c>
      <c r="U180" s="364">
        <f t="shared" si="41"/>
        <v>3299154</v>
      </c>
      <c r="V180" s="147" t="s">
        <v>46</v>
      </c>
      <c r="W180" s="715"/>
    </row>
    <row r="181" spans="1:23" s="168" customFormat="1" ht="12.75" customHeight="1" x14ac:dyDescent="0.2">
      <c r="A181" s="708"/>
      <c r="B181" s="252" t="s">
        <v>39</v>
      </c>
      <c r="C181" s="470">
        <v>1912</v>
      </c>
      <c r="D181" s="470">
        <v>36959</v>
      </c>
      <c r="E181" s="593">
        <f t="shared" si="42"/>
        <v>38871</v>
      </c>
      <c r="F181" s="470">
        <v>172684</v>
      </c>
      <c r="G181" s="470">
        <v>790994</v>
      </c>
      <c r="H181" s="593">
        <f t="shared" si="43"/>
        <v>963678</v>
      </c>
      <c r="I181" s="470">
        <v>183135</v>
      </c>
      <c r="J181" s="470">
        <v>59829</v>
      </c>
      <c r="K181" s="470">
        <v>5518</v>
      </c>
      <c r="L181" s="593">
        <f t="shared" si="44"/>
        <v>248482</v>
      </c>
      <c r="M181" s="470">
        <v>1242412</v>
      </c>
      <c r="N181" s="470">
        <v>59369</v>
      </c>
      <c r="O181" s="599">
        <f t="shared" si="45"/>
        <v>2552812</v>
      </c>
      <c r="P181" s="470">
        <v>45576</v>
      </c>
      <c r="Q181" s="470">
        <v>250247</v>
      </c>
      <c r="R181" s="470">
        <v>448602</v>
      </c>
      <c r="S181" s="470">
        <v>3708</v>
      </c>
      <c r="T181" s="599">
        <f t="shared" si="46"/>
        <v>748133</v>
      </c>
      <c r="U181" s="364">
        <f t="shared" si="41"/>
        <v>3300945</v>
      </c>
      <c r="V181" s="147" t="s">
        <v>39</v>
      </c>
      <c r="W181" s="715"/>
    </row>
    <row r="182" spans="1:23" s="168" customFormat="1" ht="12.75" customHeight="1" x14ac:dyDescent="0.2">
      <c r="A182" s="708"/>
      <c r="B182" s="252" t="s">
        <v>40</v>
      </c>
      <c r="C182" s="470">
        <v>2067</v>
      </c>
      <c r="D182" s="470">
        <v>38373</v>
      </c>
      <c r="E182" s="593">
        <f t="shared" si="42"/>
        <v>40440</v>
      </c>
      <c r="F182" s="470">
        <v>173169</v>
      </c>
      <c r="G182" s="470">
        <v>786916</v>
      </c>
      <c r="H182" s="593">
        <f t="shared" si="43"/>
        <v>960085</v>
      </c>
      <c r="I182" s="470">
        <v>171204</v>
      </c>
      <c r="J182" s="470">
        <v>61226</v>
      </c>
      <c r="K182" s="470">
        <v>5603</v>
      </c>
      <c r="L182" s="593">
        <f t="shared" si="44"/>
        <v>238033</v>
      </c>
      <c r="M182" s="470">
        <v>1235192</v>
      </c>
      <c r="N182" s="470">
        <v>59045</v>
      </c>
      <c r="O182" s="599">
        <f t="shared" si="45"/>
        <v>2532795</v>
      </c>
      <c r="P182" s="470">
        <v>51405</v>
      </c>
      <c r="Q182" s="470">
        <v>265829</v>
      </c>
      <c r="R182" s="470">
        <v>447015</v>
      </c>
      <c r="S182" s="470">
        <v>4147</v>
      </c>
      <c r="T182" s="599">
        <f t="shared" si="46"/>
        <v>768396</v>
      </c>
      <c r="U182" s="364">
        <f t="shared" si="41"/>
        <v>3301191</v>
      </c>
      <c r="V182" s="147" t="s">
        <v>77</v>
      </c>
      <c r="W182" s="715"/>
    </row>
    <row r="183" spans="1:23" s="168" customFormat="1" ht="12.75" customHeight="1" x14ac:dyDescent="0.2">
      <c r="A183" s="708"/>
      <c r="B183" s="252" t="s">
        <v>47</v>
      </c>
      <c r="C183" s="470">
        <v>2088</v>
      </c>
      <c r="D183" s="470">
        <v>51534</v>
      </c>
      <c r="E183" s="593">
        <f t="shared" si="42"/>
        <v>53622</v>
      </c>
      <c r="F183" s="470">
        <v>184995</v>
      </c>
      <c r="G183" s="470">
        <v>836581</v>
      </c>
      <c r="H183" s="593">
        <f t="shared" si="43"/>
        <v>1021576</v>
      </c>
      <c r="I183" s="470">
        <v>159400</v>
      </c>
      <c r="J183" s="470">
        <v>62307</v>
      </c>
      <c r="K183" s="470">
        <v>6660</v>
      </c>
      <c r="L183" s="593">
        <f t="shared" si="44"/>
        <v>228367</v>
      </c>
      <c r="M183" s="470">
        <v>1219497</v>
      </c>
      <c r="N183" s="470">
        <v>57951</v>
      </c>
      <c r="O183" s="599">
        <f t="shared" si="45"/>
        <v>2581013</v>
      </c>
      <c r="P183" s="470">
        <v>33180</v>
      </c>
      <c r="Q183" s="470">
        <v>244999</v>
      </c>
      <c r="R183" s="470">
        <v>450469</v>
      </c>
      <c r="S183" s="470">
        <v>3841</v>
      </c>
      <c r="T183" s="599">
        <f t="shared" si="46"/>
        <v>732489</v>
      </c>
      <c r="U183" s="364">
        <f t="shared" si="41"/>
        <v>3313502</v>
      </c>
      <c r="V183" s="147" t="s">
        <v>47</v>
      </c>
      <c r="W183" s="715"/>
    </row>
    <row r="184" spans="1:23" s="168" customFormat="1" ht="12.75" customHeight="1" x14ac:dyDescent="0.2">
      <c r="A184" s="708"/>
      <c r="B184" s="252" t="s">
        <v>42</v>
      </c>
      <c r="C184" s="470">
        <v>1972</v>
      </c>
      <c r="D184" s="470">
        <v>44102</v>
      </c>
      <c r="E184" s="593">
        <f t="shared" si="42"/>
        <v>46074</v>
      </c>
      <c r="F184" s="470">
        <v>190147</v>
      </c>
      <c r="G184" s="470">
        <v>846749</v>
      </c>
      <c r="H184" s="593">
        <f t="shared" si="43"/>
        <v>1036896</v>
      </c>
      <c r="I184" s="470">
        <v>153918</v>
      </c>
      <c r="J184" s="470">
        <v>63596</v>
      </c>
      <c r="K184" s="470">
        <v>6538</v>
      </c>
      <c r="L184" s="593">
        <f t="shared" si="44"/>
        <v>224052</v>
      </c>
      <c r="M184" s="470">
        <v>1224502</v>
      </c>
      <c r="N184" s="470">
        <v>57345</v>
      </c>
      <c r="O184" s="599">
        <f t="shared" si="45"/>
        <v>2588869</v>
      </c>
      <c r="P184" s="470">
        <v>29150</v>
      </c>
      <c r="Q184" s="470">
        <v>236162</v>
      </c>
      <c r="R184" s="470">
        <v>444417</v>
      </c>
      <c r="S184" s="470">
        <v>3408</v>
      </c>
      <c r="T184" s="599">
        <f t="shared" si="46"/>
        <v>713137</v>
      </c>
      <c r="U184" s="364">
        <f t="shared" si="41"/>
        <v>3302006</v>
      </c>
      <c r="V184" s="147" t="s">
        <v>42</v>
      </c>
      <c r="W184" s="715"/>
    </row>
    <row r="185" spans="1:23" s="168" customFormat="1" ht="12.75" customHeight="1" x14ac:dyDescent="0.2">
      <c r="A185" s="708"/>
      <c r="B185" s="252" t="s">
        <v>43</v>
      </c>
      <c r="C185" s="470">
        <v>2121</v>
      </c>
      <c r="D185" s="470">
        <v>44492</v>
      </c>
      <c r="E185" s="593">
        <f t="shared" si="42"/>
        <v>46613</v>
      </c>
      <c r="F185" s="470">
        <v>165286</v>
      </c>
      <c r="G185" s="470">
        <v>855099</v>
      </c>
      <c r="H185" s="593">
        <f t="shared" si="43"/>
        <v>1020385</v>
      </c>
      <c r="I185" s="470">
        <v>167165</v>
      </c>
      <c r="J185" s="470">
        <v>63117</v>
      </c>
      <c r="K185" s="470">
        <v>4620</v>
      </c>
      <c r="L185" s="593">
        <f t="shared" si="44"/>
        <v>234902</v>
      </c>
      <c r="M185" s="470">
        <v>1226050</v>
      </c>
      <c r="N185" s="470">
        <v>58302</v>
      </c>
      <c r="O185" s="599">
        <f t="shared" si="45"/>
        <v>2586252</v>
      </c>
      <c r="P185" s="470">
        <v>26089</v>
      </c>
      <c r="Q185" s="470">
        <v>234689</v>
      </c>
      <c r="R185" s="470">
        <v>453410</v>
      </c>
      <c r="S185" s="470">
        <v>3124</v>
      </c>
      <c r="T185" s="599">
        <f t="shared" si="46"/>
        <v>717312</v>
      </c>
      <c r="U185" s="364">
        <f t="shared" si="41"/>
        <v>3303564</v>
      </c>
      <c r="V185" s="147" t="s">
        <v>48</v>
      </c>
      <c r="W185" s="715"/>
    </row>
    <row r="186" spans="1:23" s="168" customFormat="1" ht="12.75" customHeight="1" x14ac:dyDescent="0.2">
      <c r="A186" s="708"/>
      <c r="B186" s="252" t="s">
        <v>44</v>
      </c>
      <c r="C186" s="470">
        <v>2517</v>
      </c>
      <c r="D186" s="470">
        <v>49152</v>
      </c>
      <c r="E186" s="593">
        <f t="shared" si="42"/>
        <v>51669</v>
      </c>
      <c r="F186" s="470">
        <v>165021</v>
      </c>
      <c r="G186" s="470">
        <v>876197</v>
      </c>
      <c r="H186" s="593">
        <f t="shared" si="43"/>
        <v>1041218</v>
      </c>
      <c r="I186" s="470">
        <v>169483</v>
      </c>
      <c r="J186" s="470">
        <v>62558</v>
      </c>
      <c r="K186" s="470">
        <v>4424</v>
      </c>
      <c r="L186" s="593">
        <f t="shared" si="44"/>
        <v>236465</v>
      </c>
      <c r="M186" s="470">
        <v>1229685</v>
      </c>
      <c r="N186" s="470">
        <v>60251</v>
      </c>
      <c r="O186" s="599">
        <f t="shared" si="45"/>
        <v>2619288</v>
      </c>
      <c r="P186" s="470">
        <v>23049</v>
      </c>
      <c r="Q186" s="470">
        <v>252569</v>
      </c>
      <c r="R186" s="470">
        <v>466185</v>
      </c>
      <c r="S186" s="470">
        <v>3615</v>
      </c>
      <c r="T186" s="599">
        <f t="shared" si="46"/>
        <v>745418</v>
      </c>
      <c r="U186" s="364">
        <f t="shared" si="41"/>
        <v>3364706</v>
      </c>
      <c r="V186" s="147" t="s">
        <v>44</v>
      </c>
      <c r="W186" s="715"/>
    </row>
    <row r="187" spans="1:23" s="168" customFormat="1" ht="12.75" customHeight="1" x14ac:dyDescent="0.2">
      <c r="A187" s="709"/>
      <c r="B187" s="307" t="s">
        <v>45</v>
      </c>
      <c r="C187" s="469">
        <v>2736</v>
      </c>
      <c r="D187" s="469">
        <v>44473</v>
      </c>
      <c r="E187" s="594">
        <f t="shared" si="42"/>
        <v>47209</v>
      </c>
      <c r="F187" s="469">
        <v>151660</v>
      </c>
      <c r="G187" s="469">
        <v>863120</v>
      </c>
      <c r="H187" s="594">
        <f t="shared" si="43"/>
        <v>1014780</v>
      </c>
      <c r="I187" s="469">
        <v>168270</v>
      </c>
      <c r="J187" s="469">
        <v>51832</v>
      </c>
      <c r="K187" s="469">
        <v>5381</v>
      </c>
      <c r="L187" s="594">
        <f t="shared" si="44"/>
        <v>225483</v>
      </c>
      <c r="M187" s="469">
        <v>1254039</v>
      </c>
      <c r="N187" s="469">
        <v>58597</v>
      </c>
      <c r="O187" s="600">
        <f t="shared" si="45"/>
        <v>2600108</v>
      </c>
      <c r="P187" s="469">
        <v>11753</v>
      </c>
      <c r="Q187" s="469">
        <v>261941</v>
      </c>
      <c r="R187" s="469">
        <v>496018</v>
      </c>
      <c r="S187" s="469">
        <v>3032</v>
      </c>
      <c r="T187" s="600">
        <f t="shared" si="46"/>
        <v>772744</v>
      </c>
      <c r="U187" s="359">
        <f t="shared" si="41"/>
        <v>3372852</v>
      </c>
      <c r="V187" s="148" t="s">
        <v>45</v>
      </c>
      <c r="W187" s="746"/>
    </row>
    <row r="188" spans="1:23" s="168" customFormat="1" ht="12.75" customHeight="1" x14ac:dyDescent="0.2">
      <c r="A188" s="714">
        <v>2021</v>
      </c>
      <c r="B188" s="255" t="s">
        <v>34</v>
      </c>
      <c r="C188" s="473">
        <v>2046</v>
      </c>
      <c r="D188" s="473">
        <v>44996</v>
      </c>
      <c r="E188" s="596">
        <f t="shared" si="42"/>
        <v>47042</v>
      </c>
      <c r="F188" s="473">
        <v>149887</v>
      </c>
      <c r="G188" s="473">
        <v>848704</v>
      </c>
      <c r="H188" s="596">
        <f t="shared" si="43"/>
        <v>998591</v>
      </c>
      <c r="I188" s="473">
        <v>171079</v>
      </c>
      <c r="J188" s="473">
        <v>51722</v>
      </c>
      <c r="K188" s="473">
        <v>5207</v>
      </c>
      <c r="L188" s="596">
        <f t="shared" si="44"/>
        <v>228008</v>
      </c>
      <c r="M188" s="473">
        <v>1240926</v>
      </c>
      <c r="N188" s="473">
        <v>59873</v>
      </c>
      <c r="O188" s="598">
        <f t="shared" si="45"/>
        <v>2574440</v>
      </c>
      <c r="P188" s="473">
        <v>18195</v>
      </c>
      <c r="Q188" s="473">
        <v>281781</v>
      </c>
      <c r="R188" s="473">
        <v>498935</v>
      </c>
      <c r="S188" s="473">
        <v>3132</v>
      </c>
      <c r="T188" s="598">
        <f t="shared" si="46"/>
        <v>802043</v>
      </c>
      <c r="U188" s="474">
        <f t="shared" si="41"/>
        <v>3376483</v>
      </c>
      <c r="V188" s="146" t="s">
        <v>34</v>
      </c>
      <c r="W188" s="713">
        <v>2021</v>
      </c>
    </row>
    <row r="189" spans="1:23" s="168" customFormat="1" ht="12.75" customHeight="1" x14ac:dyDescent="0.2">
      <c r="A189" s="715"/>
      <c r="B189" s="339" t="s">
        <v>35</v>
      </c>
      <c r="C189" s="470">
        <v>2401</v>
      </c>
      <c r="D189" s="470">
        <v>44782</v>
      </c>
      <c r="E189" s="593">
        <f>SUM(C189:D189)</f>
        <v>47183</v>
      </c>
      <c r="F189" s="470">
        <v>157481</v>
      </c>
      <c r="G189" s="470">
        <v>871370</v>
      </c>
      <c r="H189" s="593">
        <f>SUM(F189:G189)</f>
        <v>1028851</v>
      </c>
      <c r="I189" s="470">
        <v>173364</v>
      </c>
      <c r="J189" s="470">
        <v>48268</v>
      </c>
      <c r="K189" s="470">
        <v>4264</v>
      </c>
      <c r="L189" s="593">
        <f>SUM(I189:K189)</f>
        <v>225896</v>
      </c>
      <c r="M189" s="470">
        <v>1252383</v>
      </c>
      <c r="N189" s="470">
        <v>58765</v>
      </c>
      <c r="O189" s="599">
        <f>E189+H189+L189+M189+N189</f>
        <v>2613078</v>
      </c>
      <c r="P189" s="470">
        <v>18183</v>
      </c>
      <c r="Q189" s="470">
        <v>274219</v>
      </c>
      <c r="R189" s="470">
        <v>507132</v>
      </c>
      <c r="S189" s="470">
        <v>3689</v>
      </c>
      <c r="T189" s="599">
        <f>+P189+Q189+R189+S189</f>
        <v>803223</v>
      </c>
      <c r="U189" s="364">
        <f t="shared" si="41"/>
        <v>3416301</v>
      </c>
      <c r="V189" s="147" t="s">
        <v>35</v>
      </c>
      <c r="W189" s="713"/>
    </row>
    <row r="190" spans="1:23" s="168" customFormat="1" ht="12.75" customHeight="1" x14ac:dyDescent="0.2">
      <c r="A190" s="715"/>
      <c r="B190" s="252" t="s">
        <v>36</v>
      </c>
      <c r="C190" s="470">
        <v>2645</v>
      </c>
      <c r="D190" s="470">
        <v>48619</v>
      </c>
      <c r="E190" s="593">
        <f>SUM(C190:D190)</f>
        <v>51264</v>
      </c>
      <c r="F190" s="470">
        <v>164893</v>
      </c>
      <c r="G190" s="470">
        <v>864188</v>
      </c>
      <c r="H190" s="593">
        <f>SUM(F190:G190)</f>
        <v>1029081</v>
      </c>
      <c r="I190" s="470">
        <v>179073</v>
      </c>
      <c r="J190" s="470">
        <v>43699</v>
      </c>
      <c r="K190" s="470">
        <v>3322</v>
      </c>
      <c r="L190" s="593">
        <f>SUM(I190:K190)</f>
        <v>226094</v>
      </c>
      <c r="M190" s="470">
        <v>1263429</v>
      </c>
      <c r="N190" s="470">
        <v>58379</v>
      </c>
      <c r="O190" s="599">
        <f>E190+H190+L190+M190+N190</f>
        <v>2628247</v>
      </c>
      <c r="P190" s="470">
        <v>8170</v>
      </c>
      <c r="Q190" s="470">
        <v>307841</v>
      </c>
      <c r="R190" s="470">
        <v>509628</v>
      </c>
      <c r="S190" s="470">
        <v>3570</v>
      </c>
      <c r="T190" s="599">
        <f>+P190+Q190+R190+S190</f>
        <v>829209</v>
      </c>
      <c r="U190" s="364">
        <f t="shared" si="41"/>
        <v>3457456</v>
      </c>
      <c r="V190" s="147" t="s">
        <v>36</v>
      </c>
      <c r="W190" s="713"/>
    </row>
    <row r="191" spans="1:23" s="168" customFormat="1" ht="12.75" customHeight="1" x14ac:dyDescent="0.2">
      <c r="A191" s="715"/>
      <c r="B191" s="252" t="s">
        <v>37</v>
      </c>
      <c r="C191" s="470">
        <v>2563</v>
      </c>
      <c r="D191" s="470">
        <v>48003</v>
      </c>
      <c r="E191" s="593">
        <f t="shared" ref="E191:E234" si="47">SUM(C191:D191)</f>
        <v>50566</v>
      </c>
      <c r="F191" s="470">
        <v>176410</v>
      </c>
      <c r="G191" s="470">
        <v>830151</v>
      </c>
      <c r="H191" s="593">
        <f t="shared" ref="H191:H215" si="48">SUM(F191:G191)</f>
        <v>1006561</v>
      </c>
      <c r="I191" s="470">
        <v>194223</v>
      </c>
      <c r="J191" s="470">
        <v>39236</v>
      </c>
      <c r="K191" s="470">
        <v>3162</v>
      </c>
      <c r="L191" s="593">
        <f t="shared" ref="L191:L215" si="49">SUM(I191:K191)</f>
        <v>236621</v>
      </c>
      <c r="M191" s="470">
        <v>1276688</v>
      </c>
      <c r="N191" s="470">
        <v>56973</v>
      </c>
      <c r="O191" s="599">
        <f t="shared" ref="O191:O213" si="50">E191+H191+L191+M191+N191</f>
        <v>2627409</v>
      </c>
      <c r="P191" s="470">
        <v>9649</v>
      </c>
      <c r="Q191" s="470">
        <v>333028</v>
      </c>
      <c r="R191" s="470">
        <v>511548</v>
      </c>
      <c r="S191" s="470">
        <v>3359</v>
      </c>
      <c r="T191" s="599">
        <f t="shared" ref="T191:T214" si="51">+P191+Q191+R191+S191</f>
        <v>857584</v>
      </c>
      <c r="U191" s="364">
        <f t="shared" si="41"/>
        <v>3484993</v>
      </c>
      <c r="V191" s="147" t="s">
        <v>37</v>
      </c>
      <c r="W191" s="713"/>
    </row>
    <row r="192" spans="1:23" s="168" customFormat="1" ht="12.75" customHeight="1" x14ac:dyDescent="0.2">
      <c r="A192" s="715"/>
      <c r="B192" s="252" t="s">
        <v>38</v>
      </c>
      <c r="C192" s="470">
        <v>2356</v>
      </c>
      <c r="D192" s="470">
        <v>51004</v>
      </c>
      <c r="E192" s="593">
        <f t="shared" si="47"/>
        <v>53360</v>
      </c>
      <c r="F192" s="470">
        <v>190689</v>
      </c>
      <c r="G192" s="470">
        <v>891472</v>
      </c>
      <c r="H192" s="593">
        <f t="shared" si="48"/>
        <v>1082161</v>
      </c>
      <c r="I192" s="470">
        <v>202220</v>
      </c>
      <c r="J192" s="470">
        <v>40941</v>
      </c>
      <c r="K192" s="470">
        <v>3265</v>
      </c>
      <c r="L192" s="593">
        <f t="shared" si="49"/>
        <v>246426</v>
      </c>
      <c r="M192" s="470">
        <v>1266002</v>
      </c>
      <c r="N192" s="470">
        <v>56600</v>
      </c>
      <c r="O192" s="599">
        <f t="shared" si="50"/>
        <v>2704549</v>
      </c>
      <c r="P192" s="470">
        <v>9619</v>
      </c>
      <c r="Q192" s="470">
        <v>353804</v>
      </c>
      <c r="R192" s="470">
        <v>523650</v>
      </c>
      <c r="S192" s="470">
        <v>3588</v>
      </c>
      <c r="T192" s="599">
        <f t="shared" si="51"/>
        <v>890661</v>
      </c>
      <c r="U192" s="364">
        <f t="shared" si="41"/>
        <v>3595210</v>
      </c>
      <c r="V192" s="147" t="s">
        <v>46</v>
      </c>
      <c r="W192" s="713"/>
    </row>
    <row r="193" spans="1:24" s="168" customFormat="1" ht="12.75" customHeight="1" x14ac:dyDescent="0.2">
      <c r="A193" s="715"/>
      <c r="B193" s="252" t="s">
        <v>39</v>
      </c>
      <c r="C193" s="470">
        <v>2982</v>
      </c>
      <c r="D193" s="470">
        <v>45007</v>
      </c>
      <c r="E193" s="593">
        <f t="shared" si="47"/>
        <v>47989</v>
      </c>
      <c r="F193" s="470">
        <v>187946</v>
      </c>
      <c r="G193" s="470">
        <v>914039</v>
      </c>
      <c r="H193" s="593">
        <f t="shared" si="48"/>
        <v>1101985</v>
      </c>
      <c r="I193" s="470">
        <v>207003</v>
      </c>
      <c r="J193" s="470">
        <v>46459</v>
      </c>
      <c r="K193" s="470">
        <v>3775</v>
      </c>
      <c r="L193" s="593">
        <f t="shared" si="49"/>
        <v>257237</v>
      </c>
      <c r="M193" s="470">
        <v>1279852</v>
      </c>
      <c r="N193" s="470">
        <v>56229</v>
      </c>
      <c r="O193" s="599">
        <f t="shared" si="50"/>
        <v>2743292</v>
      </c>
      <c r="P193" s="470">
        <v>9658</v>
      </c>
      <c r="Q193" s="470">
        <v>387319</v>
      </c>
      <c r="R193" s="470">
        <v>531924</v>
      </c>
      <c r="S193" s="470">
        <v>4208</v>
      </c>
      <c r="T193" s="599">
        <f t="shared" si="51"/>
        <v>933109</v>
      </c>
      <c r="U193" s="364">
        <f t="shared" si="41"/>
        <v>3676401</v>
      </c>
      <c r="V193" s="147" t="s">
        <v>86</v>
      </c>
      <c r="W193" s="713"/>
    </row>
    <row r="194" spans="1:24" s="168" customFormat="1" ht="12.75" customHeight="1" x14ac:dyDescent="0.2">
      <c r="A194" s="715"/>
      <c r="B194" s="252" t="s">
        <v>40</v>
      </c>
      <c r="C194" s="470">
        <v>3923</v>
      </c>
      <c r="D194" s="470">
        <v>44495</v>
      </c>
      <c r="E194" s="593">
        <f t="shared" si="47"/>
        <v>48418</v>
      </c>
      <c r="F194" s="470">
        <v>173873</v>
      </c>
      <c r="G194" s="470">
        <v>994090</v>
      </c>
      <c r="H194" s="593">
        <f t="shared" si="48"/>
        <v>1167963</v>
      </c>
      <c r="I194" s="470">
        <v>200089</v>
      </c>
      <c r="J194" s="470">
        <v>50733</v>
      </c>
      <c r="K194" s="470">
        <v>4068</v>
      </c>
      <c r="L194" s="593">
        <f t="shared" si="49"/>
        <v>254890</v>
      </c>
      <c r="M194" s="470">
        <v>1302560</v>
      </c>
      <c r="N194" s="470">
        <v>57683</v>
      </c>
      <c r="O194" s="599">
        <f t="shared" si="50"/>
        <v>2831514</v>
      </c>
      <c r="P194" s="470">
        <v>8327</v>
      </c>
      <c r="Q194" s="470">
        <v>443065</v>
      </c>
      <c r="R194" s="470">
        <v>543393</v>
      </c>
      <c r="S194" s="470">
        <v>3557</v>
      </c>
      <c r="T194" s="599">
        <f t="shared" si="51"/>
        <v>998342</v>
      </c>
      <c r="U194" s="364">
        <f t="shared" si="41"/>
        <v>3829856</v>
      </c>
      <c r="V194" s="147" t="s">
        <v>77</v>
      </c>
      <c r="W194" s="713"/>
    </row>
    <row r="195" spans="1:24" s="168" customFormat="1" ht="12.75" customHeight="1" x14ac:dyDescent="0.2">
      <c r="A195" s="715"/>
      <c r="B195" s="252" t="s">
        <v>41</v>
      </c>
      <c r="C195" s="470">
        <v>2388</v>
      </c>
      <c r="D195" s="470">
        <v>48170</v>
      </c>
      <c r="E195" s="593">
        <f t="shared" si="47"/>
        <v>50558</v>
      </c>
      <c r="F195" s="470">
        <v>172669</v>
      </c>
      <c r="G195" s="470">
        <v>1094450</v>
      </c>
      <c r="H195" s="593">
        <f t="shared" si="48"/>
        <v>1267119</v>
      </c>
      <c r="I195" s="470">
        <v>199855</v>
      </c>
      <c r="J195" s="470">
        <v>60439</v>
      </c>
      <c r="K195" s="470">
        <v>4661</v>
      </c>
      <c r="L195" s="593">
        <f t="shared" si="49"/>
        <v>264955</v>
      </c>
      <c r="M195" s="470">
        <v>1342600</v>
      </c>
      <c r="N195" s="470">
        <v>61819</v>
      </c>
      <c r="O195" s="599">
        <f t="shared" si="50"/>
        <v>2987051</v>
      </c>
      <c r="P195" s="470">
        <v>8456</v>
      </c>
      <c r="Q195" s="470">
        <v>441346</v>
      </c>
      <c r="R195" s="470">
        <v>549175</v>
      </c>
      <c r="S195" s="470">
        <v>3244</v>
      </c>
      <c r="T195" s="599">
        <f t="shared" si="51"/>
        <v>1002221</v>
      </c>
      <c r="U195" s="364">
        <f t="shared" si="41"/>
        <v>3989272</v>
      </c>
      <c r="V195" s="147" t="s">
        <v>47</v>
      </c>
      <c r="W195" s="713"/>
    </row>
    <row r="196" spans="1:24" s="168" customFormat="1" ht="12.75" customHeight="1" x14ac:dyDescent="0.2">
      <c r="A196" s="715"/>
      <c r="B196" s="252" t="s">
        <v>42</v>
      </c>
      <c r="C196" s="470">
        <v>2413</v>
      </c>
      <c r="D196" s="470">
        <v>42212</v>
      </c>
      <c r="E196" s="593">
        <f t="shared" si="47"/>
        <v>44625</v>
      </c>
      <c r="F196" s="470">
        <v>175274</v>
      </c>
      <c r="G196" s="470">
        <v>1081671</v>
      </c>
      <c r="H196" s="593">
        <f t="shared" si="48"/>
        <v>1256945</v>
      </c>
      <c r="I196" s="470">
        <v>194060</v>
      </c>
      <c r="J196" s="470">
        <v>71165</v>
      </c>
      <c r="K196" s="470">
        <v>4664</v>
      </c>
      <c r="L196" s="593">
        <f t="shared" si="49"/>
        <v>269889</v>
      </c>
      <c r="M196" s="470">
        <v>1350868</v>
      </c>
      <c r="N196" s="470">
        <v>60683</v>
      </c>
      <c r="O196" s="599">
        <f t="shared" si="50"/>
        <v>2983010</v>
      </c>
      <c r="P196" s="470">
        <v>5128</v>
      </c>
      <c r="Q196" s="470">
        <v>430414</v>
      </c>
      <c r="R196" s="470">
        <v>569528</v>
      </c>
      <c r="S196" s="470">
        <v>3227</v>
      </c>
      <c r="T196" s="599">
        <f t="shared" si="51"/>
        <v>1008297</v>
      </c>
      <c r="U196" s="364">
        <f t="shared" si="41"/>
        <v>3991307</v>
      </c>
      <c r="V196" s="147" t="s">
        <v>42</v>
      </c>
      <c r="W196" s="713"/>
    </row>
    <row r="197" spans="1:24" s="168" customFormat="1" ht="12.75" customHeight="1" x14ac:dyDescent="0.2">
      <c r="A197" s="715"/>
      <c r="B197" s="252" t="s">
        <v>43</v>
      </c>
      <c r="C197" s="470">
        <v>2968</v>
      </c>
      <c r="D197" s="470">
        <v>44423</v>
      </c>
      <c r="E197" s="593">
        <f t="shared" si="47"/>
        <v>47391</v>
      </c>
      <c r="F197" s="470">
        <v>167925</v>
      </c>
      <c r="G197" s="470">
        <v>1081620</v>
      </c>
      <c r="H197" s="593">
        <f t="shared" si="48"/>
        <v>1249545</v>
      </c>
      <c r="I197" s="470">
        <v>205348</v>
      </c>
      <c r="J197" s="470">
        <v>73607</v>
      </c>
      <c r="K197" s="470">
        <v>4707</v>
      </c>
      <c r="L197" s="593">
        <f t="shared" si="49"/>
        <v>283662</v>
      </c>
      <c r="M197" s="470">
        <v>1358218</v>
      </c>
      <c r="N197" s="470">
        <v>60037</v>
      </c>
      <c r="O197" s="599">
        <f t="shared" si="50"/>
        <v>2998853</v>
      </c>
      <c r="P197" s="470">
        <v>7041</v>
      </c>
      <c r="Q197" s="470">
        <v>444974</v>
      </c>
      <c r="R197" s="470">
        <v>606730</v>
      </c>
      <c r="S197" s="470">
        <v>3373</v>
      </c>
      <c r="T197" s="599">
        <f t="shared" si="51"/>
        <v>1062118</v>
      </c>
      <c r="U197" s="364">
        <f t="shared" si="41"/>
        <v>4060971</v>
      </c>
      <c r="V197" s="147" t="s">
        <v>48</v>
      </c>
      <c r="W197" s="713"/>
    </row>
    <row r="198" spans="1:24" s="168" customFormat="1" ht="12.75" customHeight="1" x14ac:dyDescent="0.2">
      <c r="A198" s="715"/>
      <c r="B198" s="252" t="s">
        <v>44</v>
      </c>
      <c r="C198" s="470">
        <v>2082</v>
      </c>
      <c r="D198" s="470">
        <v>43768</v>
      </c>
      <c r="E198" s="593">
        <f t="shared" si="47"/>
        <v>45850</v>
      </c>
      <c r="F198" s="470">
        <v>169711</v>
      </c>
      <c r="G198" s="470">
        <v>1098545</v>
      </c>
      <c r="H198" s="593">
        <f t="shared" si="48"/>
        <v>1268256</v>
      </c>
      <c r="I198" s="470">
        <v>207356</v>
      </c>
      <c r="J198" s="470">
        <v>74731</v>
      </c>
      <c r="K198" s="470">
        <v>4587</v>
      </c>
      <c r="L198" s="593">
        <f t="shared" si="49"/>
        <v>286674</v>
      </c>
      <c r="M198" s="470">
        <v>1372998</v>
      </c>
      <c r="N198" s="470">
        <v>60542</v>
      </c>
      <c r="O198" s="599">
        <f t="shared" si="50"/>
        <v>3034320</v>
      </c>
      <c r="P198" s="470">
        <v>8115</v>
      </c>
      <c r="Q198" s="470">
        <v>468366</v>
      </c>
      <c r="R198" s="470">
        <v>666767</v>
      </c>
      <c r="S198" s="470">
        <v>3343</v>
      </c>
      <c r="T198" s="599">
        <f t="shared" si="51"/>
        <v>1146591</v>
      </c>
      <c r="U198" s="364">
        <f t="shared" si="41"/>
        <v>4180911</v>
      </c>
      <c r="V198" s="147" t="s">
        <v>44</v>
      </c>
      <c r="W198" s="713"/>
    </row>
    <row r="199" spans="1:24" s="168" customFormat="1" ht="12.75" customHeight="1" x14ac:dyDescent="0.2">
      <c r="A199" s="746"/>
      <c r="B199" s="342" t="s">
        <v>45</v>
      </c>
      <c r="C199" s="469">
        <v>12400</v>
      </c>
      <c r="D199" s="469">
        <v>39894</v>
      </c>
      <c r="E199" s="594">
        <f t="shared" si="47"/>
        <v>52294</v>
      </c>
      <c r="F199" s="469">
        <v>156700</v>
      </c>
      <c r="G199" s="469">
        <v>1043066</v>
      </c>
      <c r="H199" s="594">
        <f t="shared" si="48"/>
        <v>1199766</v>
      </c>
      <c r="I199" s="469">
        <v>205014</v>
      </c>
      <c r="J199" s="469">
        <v>67234</v>
      </c>
      <c r="K199" s="469">
        <v>4513</v>
      </c>
      <c r="L199" s="594">
        <f t="shared" si="49"/>
        <v>276761</v>
      </c>
      <c r="M199" s="469">
        <v>1442494</v>
      </c>
      <c r="N199" s="469">
        <v>62730</v>
      </c>
      <c r="O199" s="600">
        <f t="shared" si="50"/>
        <v>3034045</v>
      </c>
      <c r="P199" s="469">
        <v>6724</v>
      </c>
      <c r="Q199" s="469">
        <v>416278</v>
      </c>
      <c r="R199" s="469">
        <v>740281</v>
      </c>
      <c r="S199" s="469">
        <v>3914</v>
      </c>
      <c r="T199" s="600">
        <f t="shared" si="51"/>
        <v>1167197</v>
      </c>
      <c r="U199" s="361">
        <f t="shared" si="41"/>
        <v>4201242</v>
      </c>
      <c r="V199" s="148" t="s">
        <v>45</v>
      </c>
      <c r="W199" s="713"/>
    </row>
    <row r="200" spans="1:24" s="168" customFormat="1" ht="12.75" customHeight="1" x14ac:dyDescent="0.2">
      <c r="A200" s="713">
        <v>2022</v>
      </c>
      <c r="B200" s="255" t="s">
        <v>34</v>
      </c>
      <c r="C200" s="470">
        <v>12753</v>
      </c>
      <c r="D200" s="470">
        <v>40211</v>
      </c>
      <c r="E200" s="593">
        <f t="shared" si="47"/>
        <v>52964</v>
      </c>
      <c r="F200" s="470">
        <v>187636</v>
      </c>
      <c r="G200" s="470">
        <v>1069509</v>
      </c>
      <c r="H200" s="593">
        <f t="shared" si="48"/>
        <v>1257145</v>
      </c>
      <c r="I200" s="470">
        <v>203358</v>
      </c>
      <c r="J200" s="470">
        <v>65858</v>
      </c>
      <c r="K200" s="470">
        <v>4656</v>
      </c>
      <c r="L200" s="593">
        <f t="shared" si="49"/>
        <v>273872</v>
      </c>
      <c r="M200" s="470">
        <v>1422066</v>
      </c>
      <c r="N200" s="470">
        <v>62707</v>
      </c>
      <c r="O200" s="599">
        <f t="shared" si="50"/>
        <v>3068754</v>
      </c>
      <c r="P200" s="470">
        <v>6253</v>
      </c>
      <c r="Q200" s="470">
        <v>416675</v>
      </c>
      <c r="R200" s="470">
        <v>734698</v>
      </c>
      <c r="S200" s="470">
        <v>4146</v>
      </c>
      <c r="T200" s="599">
        <f t="shared" si="51"/>
        <v>1161772</v>
      </c>
      <c r="U200" s="426">
        <f t="shared" si="41"/>
        <v>4230526</v>
      </c>
      <c r="V200" s="255" t="s">
        <v>34</v>
      </c>
      <c r="W200" s="713">
        <v>2022</v>
      </c>
      <c r="X200" s="163"/>
    </row>
    <row r="201" spans="1:24" s="168" customFormat="1" ht="12.75" customHeight="1" x14ac:dyDescent="0.2">
      <c r="A201" s="713"/>
      <c r="B201" s="345" t="s">
        <v>35</v>
      </c>
      <c r="C201" s="470">
        <v>13201</v>
      </c>
      <c r="D201" s="470">
        <v>40724</v>
      </c>
      <c r="E201" s="593">
        <f t="shared" si="47"/>
        <v>53925</v>
      </c>
      <c r="F201" s="470">
        <v>208237</v>
      </c>
      <c r="G201" s="470">
        <v>1050008</v>
      </c>
      <c r="H201" s="593">
        <f t="shared" si="48"/>
        <v>1258245</v>
      </c>
      <c r="I201" s="470">
        <v>203266</v>
      </c>
      <c r="J201" s="470">
        <v>61763</v>
      </c>
      <c r="K201" s="470">
        <v>4127</v>
      </c>
      <c r="L201" s="593">
        <f t="shared" si="49"/>
        <v>269156</v>
      </c>
      <c r="M201" s="470">
        <v>1460854</v>
      </c>
      <c r="N201" s="470">
        <v>63612</v>
      </c>
      <c r="O201" s="599">
        <f t="shared" si="50"/>
        <v>3105792</v>
      </c>
      <c r="P201" s="470">
        <v>5525</v>
      </c>
      <c r="Q201" s="470">
        <v>426164</v>
      </c>
      <c r="R201" s="470">
        <v>750431</v>
      </c>
      <c r="S201" s="470">
        <v>4289</v>
      </c>
      <c r="T201" s="599">
        <f t="shared" si="51"/>
        <v>1186409</v>
      </c>
      <c r="U201" s="365">
        <f t="shared" si="41"/>
        <v>4292201</v>
      </c>
      <c r="V201" s="345" t="s">
        <v>35</v>
      </c>
      <c r="W201" s="713"/>
      <c r="X201" s="163"/>
    </row>
    <row r="202" spans="1:24" s="168" customFormat="1" ht="12.75" customHeight="1" x14ac:dyDescent="0.2">
      <c r="A202" s="713"/>
      <c r="B202" s="252" t="s">
        <v>36</v>
      </c>
      <c r="C202" s="470">
        <v>14522</v>
      </c>
      <c r="D202" s="470">
        <v>38581</v>
      </c>
      <c r="E202" s="593">
        <f t="shared" si="47"/>
        <v>53103</v>
      </c>
      <c r="F202" s="470">
        <v>190121</v>
      </c>
      <c r="G202" s="470">
        <v>1039266</v>
      </c>
      <c r="H202" s="593">
        <f t="shared" si="48"/>
        <v>1229387</v>
      </c>
      <c r="I202" s="470">
        <v>209849</v>
      </c>
      <c r="J202" s="470">
        <v>65732</v>
      </c>
      <c r="K202" s="470">
        <v>3912</v>
      </c>
      <c r="L202" s="593">
        <f t="shared" si="49"/>
        <v>279493</v>
      </c>
      <c r="M202" s="470">
        <v>1450260</v>
      </c>
      <c r="N202" s="470">
        <v>64370</v>
      </c>
      <c r="O202" s="599">
        <f t="shared" si="50"/>
        <v>3076613</v>
      </c>
      <c r="P202" s="470">
        <v>3811</v>
      </c>
      <c r="Q202" s="470">
        <v>458131</v>
      </c>
      <c r="R202" s="470">
        <v>738309</v>
      </c>
      <c r="S202" s="470">
        <v>3732</v>
      </c>
      <c r="T202" s="599">
        <f t="shared" si="51"/>
        <v>1203983</v>
      </c>
      <c r="U202" s="365">
        <f t="shared" si="41"/>
        <v>4280596</v>
      </c>
      <c r="V202" s="252" t="s">
        <v>36</v>
      </c>
      <c r="W202" s="713"/>
      <c r="X202" s="63"/>
    </row>
    <row r="203" spans="1:24" s="168" customFormat="1" ht="12.75" customHeight="1" x14ac:dyDescent="0.2">
      <c r="A203" s="713"/>
      <c r="B203" s="252" t="s">
        <v>37</v>
      </c>
      <c r="C203" s="470">
        <v>15763</v>
      </c>
      <c r="D203" s="470">
        <v>37988</v>
      </c>
      <c r="E203" s="593">
        <f t="shared" si="47"/>
        <v>53751</v>
      </c>
      <c r="F203" s="470">
        <v>201978</v>
      </c>
      <c r="G203" s="470">
        <v>1046552</v>
      </c>
      <c r="H203" s="593">
        <f t="shared" si="48"/>
        <v>1248530</v>
      </c>
      <c r="I203" s="470">
        <v>207103</v>
      </c>
      <c r="J203" s="470">
        <v>60960</v>
      </c>
      <c r="K203" s="470">
        <v>4042</v>
      </c>
      <c r="L203" s="593">
        <f t="shared" si="49"/>
        <v>272105</v>
      </c>
      <c r="M203" s="470">
        <v>1486048</v>
      </c>
      <c r="N203" s="470">
        <v>65828</v>
      </c>
      <c r="O203" s="599">
        <f t="shared" si="50"/>
        <v>3126262</v>
      </c>
      <c r="P203" s="470">
        <v>5134</v>
      </c>
      <c r="Q203" s="470">
        <v>481786</v>
      </c>
      <c r="R203" s="470">
        <v>760088</v>
      </c>
      <c r="S203" s="470">
        <v>4030</v>
      </c>
      <c r="T203" s="599">
        <f t="shared" si="51"/>
        <v>1251038</v>
      </c>
      <c r="U203" s="365">
        <f t="shared" si="41"/>
        <v>4377300</v>
      </c>
      <c r="V203" s="252" t="s">
        <v>37</v>
      </c>
      <c r="W203" s="713"/>
      <c r="X203" s="163"/>
    </row>
    <row r="204" spans="1:24" s="168" customFormat="1" ht="12.75" customHeight="1" x14ac:dyDescent="0.2">
      <c r="A204" s="713"/>
      <c r="B204" s="252" t="s">
        <v>38</v>
      </c>
      <c r="C204" s="470">
        <v>16018</v>
      </c>
      <c r="D204" s="470">
        <v>39362</v>
      </c>
      <c r="E204" s="593">
        <f t="shared" si="47"/>
        <v>55380</v>
      </c>
      <c r="F204" s="470">
        <v>214210</v>
      </c>
      <c r="G204" s="470">
        <v>1074864</v>
      </c>
      <c r="H204" s="593">
        <f t="shared" si="48"/>
        <v>1289074</v>
      </c>
      <c r="I204" s="470">
        <v>199780</v>
      </c>
      <c r="J204" s="470">
        <v>56011</v>
      </c>
      <c r="K204" s="470">
        <v>3733</v>
      </c>
      <c r="L204" s="593">
        <f t="shared" si="49"/>
        <v>259524</v>
      </c>
      <c r="M204" s="470">
        <v>1479784</v>
      </c>
      <c r="N204" s="470">
        <v>66921</v>
      </c>
      <c r="O204" s="599">
        <f t="shared" si="50"/>
        <v>3150683</v>
      </c>
      <c r="P204" s="470">
        <v>6311</v>
      </c>
      <c r="Q204" s="470">
        <v>470220</v>
      </c>
      <c r="R204" s="470">
        <v>760745</v>
      </c>
      <c r="S204" s="470">
        <v>4338</v>
      </c>
      <c r="T204" s="599">
        <f t="shared" si="51"/>
        <v>1241614</v>
      </c>
      <c r="U204" s="365">
        <f t="shared" si="41"/>
        <v>4392297</v>
      </c>
      <c r="V204" s="252" t="s">
        <v>46</v>
      </c>
      <c r="W204" s="713"/>
      <c r="X204" s="163"/>
    </row>
    <row r="205" spans="1:24" s="168" customFormat="1" ht="12.75" customHeight="1" x14ac:dyDescent="0.2">
      <c r="A205" s="713"/>
      <c r="B205" s="252" t="s">
        <v>39</v>
      </c>
      <c r="C205" s="470">
        <v>16303</v>
      </c>
      <c r="D205" s="470">
        <v>40095</v>
      </c>
      <c r="E205" s="593">
        <f t="shared" si="47"/>
        <v>56398</v>
      </c>
      <c r="F205" s="470">
        <v>183445</v>
      </c>
      <c r="G205" s="470">
        <v>1277964</v>
      </c>
      <c r="H205" s="593">
        <f t="shared" si="48"/>
        <v>1461409</v>
      </c>
      <c r="I205" s="470">
        <v>181079</v>
      </c>
      <c r="J205" s="470">
        <v>63023</v>
      </c>
      <c r="K205" s="470">
        <v>3967</v>
      </c>
      <c r="L205" s="593">
        <f t="shared" si="49"/>
        <v>248069</v>
      </c>
      <c r="M205" s="470">
        <v>1508904</v>
      </c>
      <c r="N205" s="470">
        <v>67266</v>
      </c>
      <c r="O205" s="599">
        <f t="shared" si="50"/>
        <v>3342046</v>
      </c>
      <c r="P205" s="470">
        <v>3922</v>
      </c>
      <c r="Q205" s="470">
        <v>477843</v>
      </c>
      <c r="R205" s="470">
        <v>636117</v>
      </c>
      <c r="S205" s="470">
        <v>3912</v>
      </c>
      <c r="T205" s="599">
        <f t="shared" si="51"/>
        <v>1121794</v>
      </c>
      <c r="U205" s="365">
        <f t="shared" si="41"/>
        <v>4463840</v>
      </c>
      <c r="V205" s="252" t="s">
        <v>86</v>
      </c>
      <c r="W205" s="713"/>
      <c r="X205" s="163"/>
    </row>
    <row r="206" spans="1:24" s="168" customFormat="1" ht="12.75" customHeight="1" x14ac:dyDescent="0.2">
      <c r="A206" s="713"/>
      <c r="B206" s="252" t="s">
        <v>40</v>
      </c>
      <c r="C206" s="470">
        <v>16098</v>
      </c>
      <c r="D206" s="470">
        <v>41402</v>
      </c>
      <c r="E206" s="593">
        <f t="shared" si="47"/>
        <v>57500</v>
      </c>
      <c r="F206" s="470">
        <v>164584</v>
      </c>
      <c r="G206" s="470">
        <v>1369655</v>
      </c>
      <c r="H206" s="593">
        <f t="shared" si="48"/>
        <v>1534239</v>
      </c>
      <c r="I206" s="470">
        <v>185323</v>
      </c>
      <c r="J206" s="470">
        <v>70446</v>
      </c>
      <c r="K206" s="470">
        <v>4168</v>
      </c>
      <c r="L206" s="593">
        <f t="shared" si="49"/>
        <v>259937</v>
      </c>
      <c r="M206" s="470">
        <v>1554681</v>
      </c>
      <c r="N206" s="470">
        <v>67774</v>
      </c>
      <c r="O206" s="599">
        <f t="shared" si="50"/>
        <v>3474131</v>
      </c>
      <c r="P206" s="470">
        <v>7273</v>
      </c>
      <c r="Q206" s="470">
        <v>470685</v>
      </c>
      <c r="R206" s="470">
        <v>655483</v>
      </c>
      <c r="S206" s="470">
        <v>3833</v>
      </c>
      <c r="T206" s="599">
        <f t="shared" si="51"/>
        <v>1137274</v>
      </c>
      <c r="U206" s="365">
        <f t="shared" si="41"/>
        <v>4611405</v>
      </c>
      <c r="V206" s="252" t="s">
        <v>77</v>
      </c>
      <c r="W206" s="713"/>
      <c r="X206" s="163"/>
    </row>
    <row r="207" spans="1:24" s="168" customFormat="1" ht="12.75" customHeight="1" x14ac:dyDescent="0.2">
      <c r="A207" s="713"/>
      <c r="B207" s="252" t="s">
        <v>41</v>
      </c>
      <c r="C207" s="470">
        <v>14045</v>
      </c>
      <c r="D207" s="470">
        <v>43463</v>
      </c>
      <c r="E207" s="593">
        <f t="shared" si="47"/>
        <v>57508</v>
      </c>
      <c r="F207" s="470">
        <v>162987</v>
      </c>
      <c r="G207" s="470">
        <v>1496980</v>
      </c>
      <c r="H207" s="593">
        <f t="shared" si="48"/>
        <v>1659967</v>
      </c>
      <c r="I207" s="470">
        <v>191615</v>
      </c>
      <c r="J207" s="470">
        <v>81725</v>
      </c>
      <c r="K207" s="470">
        <v>3881</v>
      </c>
      <c r="L207" s="593">
        <f t="shared" si="49"/>
        <v>277221</v>
      </c>
      <c r="M207" s="470">
        <v>1585452</v>
      </c>
      <c r="N207" s="470">
        <v>71995</v>
      </c>
      <c r="O207" s="599">
        <f t="shared" si="50"/>
        <v>3652143</v>
      </c>
      <c r="P207" s="470">
        <v>5577</v>
      </c>
      <c r="Q207" s="470">
        <v>513058</v>
      </c>
      <c r="R207" s="470">
        <v>668846</v>
      </c>
      <c r="S207" s="470">
        <v>4838</v>
      </c>
      <c r="T207" s="599">
        <f t="shared" si="51"/>
        <v>1192319</v>
      </c>
      <c r="U207" s="365">
        <f t="shared" si="41"/>
        <v>4844462</v>
      </c>
      <c r="V207" s="252" t="s">
        <v>47</v>
      </c>
      <c r="W207" s="713"/>
      <c r="X207" s="163"/>
    </row>
    <row r="208" spans="1:24" s="168" customFormat="1" ht="12.75" customHeight="1" x14ac:dyDescent="0.2">
      <c r="A208" s="713"/>
      <c r="B208" s="252" t="s">
        <v>42</v>
      </c>
      <c r="C208" s="470">
        <v>14810</v>
      </c>
      <c r="D208" s="470">
        <v>41841</v>
      </c>
      <c r="E208" s="593">
        <f t="shared" si="47"/>
        <v>56651</v>
      </c>
      <c r="F208" s="470">
        <v>152046</v>
      </c>
      <c r="G208" s="470">
        <v>1492942</v>
      </c>
      <c r="H208" s="593">
        <f t="shared" si="48"/>
        <v>1644988</v>
      </c>
      <c r="I208" s="470">
        <v>210954</v>
      </c>
      <c r="J208" s="470">
        <v>98609</v>
      </c>
      <c r="K208" s="470">
        <v>3970</v>
      </c>
      <c r="L208" s="593">
        <f t="shared" si="49"/>
        <v>313533</v>
      </c>
      <c r="M208" s="470">
        <v>1613259</v>
      </c>
      <c r="N208" s="470">
        <v>72318</v>
      </c>
      <c r="O208" s="599">
        <f t="shared" si="50"/>
        <v>3700749</v>
      </c>
      <c r="P208" s="470">
        <v>5630</v>
      </c>
      <c r="Q208" s="470">
        <v>546197</v>
      </c>
      <c r="R208" s="470">
        <v>709612</v>
      </c>
      <c r="S208" s="470">
        <v>4166</v>
      </c>
      <c r="T208" s="599">
        <f t="shared" si="51"/>
        <v>1265605</v>
      </c>
      <c r="U208" s="365">
        <f t="shared" si="41"/>
        <v>4966354</v>
      </c>
      <c r="V208" s="252" t="s">
        <v>42</v>
      </c>
      <c r="W208" s="713"/>
      <c r="X208" s="163"/>
    </row>
    <row r="209" spans="1:24" s="168" customFormat="1" ht="12.75" customHeight="1" x14ac:dyDescent="0.2">
      <c r="A209" s="713"/>
      <c r="B209" s="252" t="s">
        <v>43</v>
      </c>
      <c r="C209" s="470">
        <v>15482</v>
      </c>
      <c r="D209" s="470">
        <v>40984</v>
      </c>
      <c r="E209" s="593">
        <f t="shared" si="47"/>
        <v>56466</v>
      </c>
      <c r="F209" s="470">
        <v>144649</v>
      </c>
      <c r="G209" s="470">
        <v>1497932</v>
      </c>
      <c r="H209" s="593">
        <f t="shared" si="48"/>
        <v>1642581</v>
      </c>
      <c r="I209" s="470">
        <v>199752</v>
      </c>
      <c r="J209" s="470">
        <v>103709</v>
      </c>
      <c r="K209" s="470">
        <v>3897</v>
      </c>
      <c r="L209" s="593">
        <f t="shared" si="49"/>
        <v>307358</v>
      </c>
      <c r="M209" s="470">
        <v>1623850</v>
      </c>
      <c r="N209" s="470">
        <v>70680</v>
      </c>
      <c r="O209" s="599">
        <f t="shared" si="50"/>
        <v>3700935</v>
      </c>
      <c r="P209" s="470">
        <v>9655</v>
      </c>
      <c r="Q209" s="470">
        <v>552026</v>
      </c>
      <c r="R209" s="470">
        <v>735662</v>
      </c>
      <c r="S209" s="470">
        <v>4945</v>
      </c>
      <c r="T209" s="599">
        <f t="shared" si="51"/>
        <v>1302288</v>
      </c>
      <c r="U209" s="365">
        <f t="shared" si="41"/>
        <v>5003223</v>
      </c>
      <c r="V209" s="252" t="s">
        <v>48</v>
      </c>
      <c r="W209" s="713"/>
      <c r="X209" s="163"/>
    </row>
    <row r="210" spans="1:24" s="168" customFormat="1" ht="12.75" customHeight="1" x14ac:dyDescent="0.2">
      <c r="A210" s="713"/>
      <c r="B210" s="252" t="s">
        <v>44</v>
      </c>
      <c r="C210" s="470">
        <v>16338</v>
      </c>
      <c r="D210" s="470">
        <v>46053</v>
      </c>
      <c r="E210" s="593">
        <f t="shared" si="47"/>
        <v>62391</v>
      </c>
      <c r="F210" s="470">
        <v>154621</v>
      </c>
      <c r="G210" s="470">
        <v>1563452</v>
      </c>
      <c r="H210" s="593">
        <f t="shared" si="48"/>
        <v>1718073</v>
      </c>
      <c r="I210" s="470">
        <v>179456</v>
      </c>
      <c r="J210" s="470">
        <v>113727</v>
      </c>
      <c r="K210" s="470">
        <v>4059</v>
      </c>
      <c r="L210" s="593">
        <f t="shared" si="49"/>
        <v>297242</v>
      </c>
      <c r="M210" s="470">
        <v>1634151</v>
      </c>
      <c r="N210" s="470">
        <v>68189</v>
      </c>
      <c r="O210" s="599">
        <f t="shared" si="50"/>
        <v>3780046</v>
      </c>
      <c r="P210" s="470">
        <v>7992</v>
      </c>
      <c r="Q210" s="470">
        <v>532191</v>
      </c>
      <c r="R210" s="470">
        <v>746468</v>
      </c>
      <c r="S210" s="470">
        <v>3041</v>
      </c>
      <c r="T210" s="599">
        <f t="shared" si="51"/>
        <v>1289692</v>
      </c>
      <c r="U210" s="365">
        <f t="shared" si="41"/>
        <v>5069738</v>
      </c>
      <c r="V210" s="252" t="s">
        <v>44</v>
      </c>
      <c r="W210" s="713"/>
      <c r="X210" s="163"/>
    </row>
    <row r="211" spans="1:24" s="168" customFormat="1" ht="12.75" customHeight="1" x14ac:dyDescent="0.2">
      <c r="A211" s="713"/>
      <c r="B211" s="348" t="s">
        <v>45</v>
      </c>
      <c r="C211" s="472">
        <v>16964</v>
      </c>
      <c r="D211" s="472">
        <v>40754</v>
      </c>
      <c r="E211" s="595">
        <f t="shared" si="47"/>
        <v>57718</v>
      </c>
      <c r="F211" s="472">
        <v>176328</v>
      </c>
      <c r="G211" s="472">
        <v>1590318</v>
      </c>
      <c r="H211" s="595">
        <f>SUM(F211:G211)</f>
        <v>1766646</v>
      </c>
      <c r="I211" s="472">
        <v>198934</v>
      </c>
      <c r="J211" s="472">
        <v>104390</v>
      </c>
      <c r="K211" s="472">
        <v>5762</v>
      </c>
      <c r="L211" s="595">
        <f>SUM(I211:K211)</f>
        <v>309086</v>
      </c>
      <c r="M211" s="472">
        <v>1701367</v>
      </c>
      <c r="N211" s="472">
        <v>71480</v>
      </c>
      <c r="O211" s="601">
        <f t="shared" si="50"/>
        <v>3906297</v>
      </c>
      <c r="P211" s="472">
        <v>3400</v>
      </c>
      <c r="Q211" s="472">
        <v>554925</v>
      </c>
      <c r="R211" s="472">
        <v>756781</v>
      </c>
      <c r="S211" s="472">
        <v>2912</v>
      </c>
      <c r="T211" s="601">
        <f t="shared" si="51"/>
        <v>1318018</v>
      </c>
      <c r="U211" s="365">
        <f t="shared" si="41"/>
        <v>5224315</v>
      </c>
      <c r="V211" s="148" t="s">
        <v>45</v>
      </c>
      <c r="W211" s="713"/>
      <c r="X211" s="163"/>
    </row>
    <row r="212" spans="1:24" s="168" customFormat="1" ht="12.75" customHeight="1" x14ac:dyDescent="0.2">
      <c r="A212" s="707">
        <v>2023</v>
      </c>
      <c r="B212" s="255" t="s">
        <v>34</v>
      </c>
      <c r="C212" s="475">
        <v>17191</v>
      </c>
      <c r="D212" s="473">
        <v>40782</v>
      </c>
      <c r="E212" s="596">
        <f t="shared" si="47"/>
        <v>57973</v>
      </c>
      <c r="F212" s="473">
        <v>198736</v>
      </c>
      <c r="G212" s="473">
        <v>1588556</v>
      </c>
      <c r="H212" s="596">
        <f t="shared" si="48"/>
        <v>1787292</v>
      </c>
      <c r="I212" s="473">
        <v>205467</v>
      </c>
      <c r="J212" s="473">
        <v>103067</v>
      </c>
      <c r="K212" s="473">
        <v>6274</v>
      </c>
      <c r="L212" s="596">
        <f t="shared" si="49"/>
        <v>314808</v>
      </c>
      <c r="M212" s="598">
        <v>1676617</v>
      </c>
      <c r="N212" s="473">
        <v>72354</v>
      </c>
      <c r="O212" s="602">
        <f t="shared" si="50"/>
        <v>3909044</v>
      </c>
      <c r="P212" s="473">
        <v>2939</v>
      </c>
      <c r="Q212" s="473">
        <v>531452</v>
      </c>
      <c r="R212" s="473">
        <v>757333</v>
      </c>
      <c r="S212" s="473">
        <v>3752</v>
      </c>
      <c r="T212" s="602">
        <f t="shared" si="51"/>
        <v>1295476</v>
      </c>
      <c r="U212" s="426">
        <f t="shared" si="41"/>
        <v>5204520</v>
      </c>
      <c r="V212" s="146" t="s">
        <v>34</v>
      </c>
      <c r="W212" s="707">
        <v>2023</v>
      </c>
      <c r="X212" s="163"/>
    </row>
    <row r="213" spans="1:24" s="168" customFormat="1" ht="12.75" customHeight="1" x14ac:dyDescent="0.2">
      <c r="A213" s="708"/>
      <c r="B213" s="506" t="s">
        <v>35</v>
      </c>
      <c r="C213" s="476">
        <v>16619</v>
      </c>
      <c r="D213" s="470">
        <v>39424</v>
      </c>
      <c r="E213" s="593">
        <f t="shared" si="47"/>
        <v>56043</v>
      </c>
      <c r="F213" s="470">
        <v>191586</v>
      </c>
      <c r="G213" s="470">
        <v>1563226</v>
      </c>
      <c r="H213" s="593">
        <f t="shared" si="48"/>
        <v>1754812</v>
      </c>
      <c r="I213" s="470">
        <v>206339</v>
      </c>
      <c r="J213" s="470">
        <v>103702</v>
      </c>
      <c r="K213" s="470">
        <v>6355</v>
      </c>
      <c r="L213" s="593">
        <f t="shared" si="49"/>
        <v>316396</v>
      </c>
      <c r="M213" s="599">
        <v>1686044</v>
      </c>
      <c r="N213" s="470">
        <v>75071</v>
      </c>
      <c r="O213" s="603">
        <f t="shared" si="50"/>
        <v>3888366</v>
      </c>
      <c r="P213" s="470">
        <v>1930</v>
      </c>
      <c r="Q213" s="470">
        <v>560772</v>
      </c>
      <c r="R213" s="470">
        <v>776852</v>
      </c>
      <c r="S213" s="470">
        <v>3522</v>
      </c>
      <c r="T213" s="603">
        <f t="shared" si="51"/>
        <v>1343076</v>
      </c>
      <c r="U213" s="365">
        <f t="shared" si="41"/>
        <v>5231442</v>
      </c>
      <c r="V213" s="147" t="s">
        <v>35</v>
      </c>
      <c r="W213" s="708"/>
      <c r="X213" s="163"/>
    </row>
    <row r="214" spans="1:24" s="168" customFormat="1" ht="12.75" customHeight="1" x14ac:dyDescent="0.2">
      <c r="A214" s="708"/>
      <c r="B214" s="506" t="s">
        <v>36</v>
      </c>
      <c r="C214" s="476">
        <v>15411</v>
      </c>
      <c r="D214" s="470">
        <v>36226</v>
      </c>
      <c r="E214" s="593">
        <f t="shared" si="47"/>
        <v>51637</v>
      </c>
      <c r="F214" s="470">
        <v>195906</v>
      </c>
      <c r="G214" s="470">
        <v>1509979</v>
      </c>
      <c r="H214" s="593">
        <f t="shared" si="48"/>
        <v>1705885</v>
      </c>
      <c r="I214" s="470">
        <v>199965</v>
      </c>
      <c r="J214" s="470">
        <v>97321</v>
      </c>
      <c r="K214" s="470">
        <v>6505</v>
      </c>
      <c r="L214" s="593">
        <f t="shared" si="49"/>
        <v>303791</v>
      </c>
      <c r="M214" s="599">
        <v>1696289</v>
      </c>
      <c r="N214" s="470">
        <v>73803</v>
      </c>
      <c r="O214" s="603">
        <f t="shared" ref="O214:O233" si="52">E214+H214+L214+M214+N214</f>
        <v>3831405</v>
      </c>
      <c r="P214" s="470">
        <v>3011</v>
      </c>
      <c r="Q214" s="470">
        <v>544678</v>
      </c>
      <c r="R214" s="470">
        <v>806802</v>
      </c>
      <c r="S214" s="470">
        <v>3618</v>
      </c>
      <c r="T214" s="603">
        <f t="shared" si="51"/>
        <v>1358109</v>
      </c>
      <c r="U214" s="365">
        <f t="shared" si="41"/>
        <v>5189514</v>
      </c>
      <c r="V214" s="147" t="s">
        <v>36</v>
      </c>
      <c r="W214" s="708"/>
      <c r="X214" s="63"/>
    </row>
    <row r="215" spans="1:24" s="168" customFormat="1" ht="12.75" customHeight="1" x14ac:dyDescent="0.2">
      <c r="A215" s="708"/>
      <c r="B215" s="506" t="s">
        <v>37</v>
      </c>
      <c r="C215" s="476">
        <v>13091</v>
      </c>
      <c r="D215" s="470">
        <v>37094</v>
      </c>
      <c r="E215" s="593">
        <f t="shared" si="47"/>
        <v>50185</v>
      </c>
      <c r="F215" s="470">
        <v>240245</v>
      </c>
      <c r="G215" s="470">
        <v>1508507</v>
      </c>
      <c r="H215" s="593">
        <f t="shared" si="48"/>
        <v>1748752</v>
      </c>
      <c r="I215" s="470">
        <v>189408</v>
      </c>
      <c r="J215" s="470">
        <v>99000</v>
      </c>
      <c r="K215" s="470">
        <v>6525</v>
      </c>
      <c r="L215" s="593">
        <f t="shared" si="49"/>
        <v>294933</v>
      </c>
      <c r="M215" s="599">
        <v>1697378</v>
      </c>
      <c r="N215" s="470">
        <v>75987</v>
      </c>
      <c r="O215" s="603">
        <f t="shared" si="52"/>
        <v>3867235</v>
      </c>
      <c r="P215" s="470">
        <v>3739</v>
      </c>
      <c r="Q215" s="470">
        <v>545492</v>
      </c>
      <c r="R215" s="470">
        <v>792830</v>
      </c>
      <c r="S215" s="470">
        <v>3361</v>
      </c>
      <c r="T215" s="603">
        <f>+P215+Q215+R215+S215</f>
        <v>1345422</v>
      </c>
      <c r="U215" s="365">
        <f t="shared" ref="U215" si="53">+O215+T215</f>
        <v>5212657</v>
      </c>
      <c r="V215" s="147" t="s">
        <v>37</v>
      </c>
      <c r="W215" s="708"/>
      <c r="X215" s="163"/>
    </row>
    <row r="216" spans="1:24" s="168" customFormat="1" ht="12.75" customHeight="1" x14ac:dyDescent="0.2">
      <c r="A216" s="708"/>
      <c r="B216" s="506" t="s">
        <v>38</v>
      </c>
      <c r="C216" s="476">
        <v>12589</v>
      </c>
      <c r="D216" s="470">
        <v>41719</v>
      </c>
      <c r="E216" s="593">
        <f t="shared" si="47"/>
        <v>54308</v>
      </c>
      <c r="F216" s="470">
        <v>245043</v>
      </c>
      <c r="G216" s="470">
        <v>1503655</v>
      </c>
      <c r="H216" s="593">
        <f>SUM(F216:G216)</f>
        <v>1748698</v>
      </c>
      <c r="I216" s="470">
        <v>188522</v>
      </c>
      <c r="J216" s="470">
        <v>103826</v>
      </c>
      <c r="K216" s="470">
        <v>6401</v>
      </c>
      <c r="L216" s="593">
        <f>SUM(I216:K216)</f>
        <v>298749</v>
      </c>
      <c r="M216" s="599">
        <v>1681072</v>
      </c>
      <c r="N216" s="470">
        <v>74646</v>
      </c>
      <c r="O216" s="603">
        <f t="shared" si="52"/>
        <v>3857473</v>
      </c>
      <c r="P216" s="470">
        <v>3906</v>
      </c>
      <c r="Q216" s="470">
        <v>523266</v>
      </c>
      <c r="R216" s="470">
        <v>807571</v>
      </c>
      <c r="S216" s="470">
        <v>3684</v>
      </c>
      <c r="T216" s="603">
        <f>SUM(P216:S216)</f>
        <v>1338427</v>
      </c>
      <c r="U216" s="365">
        <f>+O216+T216</f>
        <v>5195900</v>
      </c>
      <c r="V216" s="147" t="s">
        <v>46</v>
      </c>
      <c r="W216" s="708"/>
      <c r="X216" s="163"/>
    </row>
    <row r="217" spans="1:24" s="168" customFormat="1" ht="12.75" customHeight="1" x14ac:dyDescent="0.2">
      <c r="A217" s="708"/>
      <c r="B217" s="506" t="s">
        <v>39</v>
      </c>
      <c r="C217" s="476">
        <v>12805</v>
      </c>
      <c r="D217" s="470">
        <v>40029</v>
      </c>
      <c r="E217" s="593">
        <f t="shared" si="47"/>
        <v>52834</v>
      </c>
      <c r="F217" s="470">
        <v>250253</v>
      </c>
      <c r="G217" s="470">
        <v>1536151</v>
      </c>
      <c r="H217" s="593">
        <f>SUM(F217:G217)</f>
        <v>1786404</v>
      </c>
      <c r="I217" s="470">
        <v>206824</v>
      </c>
      <c r="J217" s="470">
        <v>106657</v>
      </c>
      <c r="K217" s="470">
        <v>6806</v>
      </c>
      <c r="L217" s="593">
        <f>SUM(I217:K217)</f>
        <v>320287</v>
      </c>
      <c r="M217" s="599">
        <v>1727522</v>
      </c>
      <c r="N217" s="470">
        <v>73738</v>
      </c>
      <c r="O217" s="603">
        <f t="shared" si="52"/>
        <v>3960785</v>
      </c>
      <c r="P217" s="470">
        <v>3075</v>
      </c>
      <c r="Q217" s="470">
        <v>498783</v>
      </c>
      <c r="R217" s="470">
        <v>804196</v>
      </c>
      <c r="S217" s="470">
        <v>3623</v>
      </c>
      <c r="T217" s="603">
        <f>SUM(P217:S217)</f>
        <v>1309677</v>
      </c>
      <c r="U217" s="365">
        <f>+O217+T217</f>
        <v>5270462</v>
      </c>
      <c r="V217" s="147" t="s">
        <v>86</v>
      </c>
      <c r="W217" s="708"/>
      <c r="X217" s="163"/>
    </row>
    <row r="218" spans="1:24" s="168" customFormat="1" ht="12.75" customHeight="1" x14ac:dyDescent="0.2">
      <c r="A218" s="708"/>
      <c r="B218" s="506" t="s">
        <v>40</v>
      </c>
      <c r="C218" s="476">
        <v>11516</v>
      </c>
      <c r="D218" s="470">
        <v>40702</v>
      </c>
      <c r="E218" s="593">
        <f t="shared" si="47"/>
        <v>52218</v>
      </c>
      <c r="F218" s="470">
        <v>257863</v>
      </c>
      <c r="G218" s="470">
        <v>1613321</v>
      </c>
      <c r="H218" s="593">
        <f>SUM(F218:G218)</f>
        <v>1871184</v>
      </c>
      <c r="I218" s="470">
        <v>221451</v>
      </c>
      <c r="J218" s="470">
        <v>118358</v>
      </c>
      <c r="K218" s="470">
        <v>5586</v>
      </c>
      <c r="L218" s="593">
        <f>SUM(I218:K218)</f>
        <v>345395</v>
      </c>
      <c r="M218" s="599">
        <v>1756986</v>
      </c>
      <c r="N218" s="470">
        <v>76427</v>
      </c>
      <c r="O218" s="603">
        <f t="shared" si="52"/>
        <v>4102210</v>
      </c>
      <c r="P218" s="470">
        <v>2689</v>
      </c>
      <c r="Q218" s="470">
        <v>462146</v>
      </c>
      <c r="R218" s="470">
        <v>828787</v>
      </c>
      <c r="S218" s="470">
        <v>3687</v>
      </c>
      <c r="T218" s="603">
        <f>SUM(P218:S218)</f>
        <v>1297309</v>
      </c>
      <c r="U218" s="365">
        <f>+O218+T218</f>
        <v>5399519</v>
      </c>
      <c r="V218" s="147" t="s">
        <v>77</v>
      </c>
      <c r="W218" s="708"/>
      <c r="X218" s="163"/>
    </row>
    <row r="219" spans="1:24" s="168" customFormat="1" ht="12.75" customHeight="1" x14ac:dyDescent="0.2">
      <c r="A219" s="708"/>
      <c r="B219" s="506" t="s">
        <v>41</v>
      </c>
      <c r="C219" s="476">
        <v>9561</v>
      </c>
      <c r="D219" s="470">
        <v>41814</v>
      </c>
      <c r="E219" s="593">
        <f t="shared" si="47"/>
        <v>51375</v>
      </c>
      <c r="F219" s="470">
        <v>246934</v>
      </c>
      <c r="G219" s="470">
        <v>1650492</v>
      </c>
      <c r="H219" s="593">
        <f t="shared" ref="H219:H235" si="54">SUM(F219:G219)</f>
        <v>1897426</v>
      </c>
      <c r="I219" s="470">
        <v>233625</v>
      </c>
      <c r="J219" s="470">
        <v>140839</v>
      </c>
      <c r="K219" s="470">
        <v>5967</v>
      </c>
      <c r="L219" s="593">
        <f t="shared" ref="L219:L251" si="55">SUM(I219:K219)</f>
        <v>380431</v>
      </c>
      <c r="M219" s="599">
        <v>1799828</v>
      </c>
      <c r="N219" s="470">
        <v>77480</v>
      </c>
      <c r="O219" s="603">
        <f t="shared" si="52"/>
        <v>4206540</v>
      </c>
      <c r="P219" s="470">
        <v>4669</v>
      </c>
      <c r="Q219" s="470">
        <v>456020</v>
      </c>
      <c r="R219" s="470">
        <v>834139</v>
      </c>
      <c r="S219" s="470">
        <v>3276</v>
      </c>
      <c r="T219" s="603">
        <f t="shared" ref="T219:T223" si="56">+P219+Q219+R219+S219</f>
        <v>1298104</v>
      </c>
      <c r="U219" s="365">
        <f t="shared" ref="U219:U220" si="57">+O219+T219</f>
        <v>5504644</v>
      </c>
      <c r="V219" s="147" t="s">
        <v>47</v>
      </c>
      <c r="W219" s="708"/>
      <c r="X219" s="163"/>
    </row>
    <row r="220" spans="1:24" s="168" customFormat="1" ht="12.75" customHeight="1" x14ac:dyDescent="0.2">
      <c r="A220" s="708"/>
      <c r="B220" s="506" t="s">
        <v>42</v>
      </c>
      <c r="C220" s="476">
        <v>7679</v>
      </c>
      <c r="D220" s="470">
        <v>39941</v>
      </c>
      <c r="E220" s="593">
        <f t="shared" si="47"/>
        <v>47620</v>
      </c>
      <c r="F220" s="470">
        <v>252891</v>
      </c>
      <c r="G220" s="470">
        <v>1608048</v>
      </c>
      <c r="H220" s="593">
        <f t="shared" si="54"/>
        <v>1860939</v>
      </c>
      <c r="I220" s="470">
        <v>233444</v>
      </c>
      <c r="J220" s="470">
        <v>150801</v>
      </c>
      <c r="K220" s="470">
        <v>6214</v>
      </c>
      <c r="L220" s="593">
        <f t="shared" si="55"/>
        <v>390459</v>
      </c>
      <c r="M220" s="599">
        <v>1822060</v>
      </c>
      <c r="N220" s="470">
        <v>76986</v>
      </c>
      <c r="O220" s="603">
        <f t="shared" si="52"/>
        <v>4198064</v>
      </c>
      <c r="P220" s="470">
        <v>3370</v>
      </c>
      <c r="Q220" s="470">
        <v>487323</v>
      </c>
      <c r="R220" s="470">
        <v>832216</v>
      </c>
      <c r="S220" s="470">
        <v>3787</v>
      </c>
      <c r="T220" s="603">
        <f t="shared" si="56"/>
        <v>1326696</v>
      </c>
      <c r="U220" s="365">
        <f t="shared" si="57"/>
        <v>5524760</v>
      </c>
      <c r="V220" s="147" t="s">
        <v>42</v>
      </c>
      <c r="W220" s="708"/>
      <c r="X220" s="163"/>
    </row>
    <row r="221" spans="1:24" s="168" customFormat="1" ht="12.75" customHeight="1" x14ac:dyDescent="0.2">
      <c r="A221" s="708"/>
      <c r="B221" s="512" t="s">
        <v>43</v>
      </c>
      <c r="C221" s="476">
        <v>7608</v>
      </c>
      <c r="D221" s="470">
        <v>38575</v>
      </c>
      <c r="E221" s="593">
        <f t="shared" si="47"/>
        <v>46183</v>
      </c>
      <c r="F221" s="470">
        <v>235414</v>
      </c>
      <c r="G221" s="470">
        <v>1578928</v>
      </c>
      <c r="H221" s="593">
        <f t="shared" si="54"/>
        <v>1814342</v>
      </c>
      <c r="I221" s="470">
        <v>246435</v>
      </c>
      <c r="J221" s="470">
        <v>161808</v>
      </c>
      <c r="K221" s="470">
        <v>4034</v>
      </c>
      <c r="L221" s="593">
        <f t="shared" si="55"/>
        <v>412277</v>
      </c>
      <c r="M221" s="599">
        <v>1843509</v>
      </c>
      <c r="N221" s="470">
        <v>78710</v>
      </c>
      <c r="O221" s="603">
        <f t="shared" si="52"/>
        <v>4195021</v>
      </c>
      <c r="P221" s="470">
        <v>2160</v>
      </c>
      <c r="Q221" s="470">
        <v>499668</v>
      </c>
      <c r="R221" s="470">
        <v>835467</v>
      </c>
      <c r="S221" s="470">
        <v>3807</v>
      </c>
      <c r="T221" s="603">
        <f t="shared" si="56"/>
        <v>1341102</v>
      </c>
      <c r="U221" s="365">
        <f t="shared" ref="U221" si="58">+O221+T221</f>
        <v>5536123</v>
      </c>
      <c r="V221" s="147" t="s">
        <v>48</v>
      </c>
      <c r="W221" s="708"/>
      <c r="X221" s="163"/>
    </row>
    <row r="222" spans="1:24" s="168" customFormat="1" ht="12.75" customHeight="1" x14ac:dyDescent="0.2">
      <c r="A222" s="708"/>
      <c r="B222" s="512" t="s">
        <v>44</v>
      </c>
      <c r="C222" s="476">
        <v>8699</v>
      </c>
      <c r="D222" s="470">
        <v>39354</v>
      </c>
      <c r="E222" s="593">
        <f t="shared" si="47"/>
        <v>48053</v>
      </c>
      <c r="F222" s="470">
        <v>245445</v>
      </c>
      <c r="G222" s="470">
        <v>1535964</v>
      </c>
      <c r="H222" s="593">
        <f t="shared" si="54"/>
        <v>1781409</v>
      </c>
      <c r="I222" s="470">
        <v>234593</v>
      </c>
      <c r="J222" s="470">
        <v>166825</v>
      </c>
      <c r="K222" s="470">
        <v>3604</v>
      </c>
      <c r="L222" s="593">
        <f t="shared" si="55"/>
        <v>405022</v>
      </c>
      <c r="M222" s="599">
        <v>1828817</v>
      </c>
      <c r="N222" s="470">
        <v>79385</v>
      </c>
      <c r="O222" s="603">
        <f t="shared" si="52"/>
        <v>4142686</v>
      </c>
      <c r="P222" s="470">
        <v>11961</v>
      </c>
      <c r="Q222" s="470">
        <v>470687</v>
      </c>
      <c r="R222" s="470">
        <v>816645</v>
      </c>
      <c r="S222" s="470">
        <v>3553</v>
      </c>
      <c r="T222" s="603">
        <f t="shared" si="56"/>
        <v>1302846</v>
      </c>
      <c r="U222" s="365">
        <f t="shared" ref="U222" si="59">+O222+T222</f>
        <v>5445532</v>
      </c>
      <c r="V222" s="147" t="s">
        <v>44</v>
      </c>
      <c r="W222" s="708"/>
      <c r="X222" s="163"/>
    </row>
    <row r="223" spans="1:24" s="168" customFormat="1" ht="12.75" customHeight="1" x14ac:dyDescent="0.2">
      <c r="A223" s="709"/>
      <c r="B223" s="512" t="s">
        <v>45</v>
      </c>
      <c r="C223" s="513">
        <v>7816</v>
      </c>
      <c r="D223" s="472">
        <v>36809</v>
      </c>
      <c r="E223" s="595">
        <f t="shared" si="47"/>
        <v>44625</v>
      </c>
      <c r="F223" s="472">
        <v>251970</v>
      </c>
      <c r="G223" s="472">
        <v>1505118</v>
      </c>
      <c r="H223" s="595">
        <f t="shared" si="54"/>
        <v>1757088</v>
      </c>
      <c r="I223" s="472">
        <v>246794</v>
      </c>
      <c r="J223" s="472">
        <v>147658</v>
      </c>
      <c r="K223" s="472">
        <v>3561</v>
      </c>
      <c r="L223" s="595">
        <f>SUM(I223:K223)</f>
        <v>398013</v>
      </c>
      <c r="M223" s="601">
        <v>1900837</v>
      </c>
      <c r="N223" s="472">
        <v>82515</v>
      </c>
      <c r="O223" s="603">
        <f>E223+H223+L223+M223+N223</f>
        <v>4183078</v>
      </c>
      <c r="P223" s="472">
        <v>12673</v>
      </c>
      <c r="Q223" s="472">
        <v>444563</v>
      </c>
      <c r="R223" s="472">
        <v>829035</v>
      </c>
      <c r="S223" s="472">
        <v>3834</v>
      </c>
      <c r="T223" s="603">
        <f t="shared" si="56"/>
        <v>1290105</v>
      </c>
      <c r="U223" s="365">
        <f t="shared" ref="U223" si="60">+O223+T223</f>
        <v>5473183</v>
      </c>
      <c r="V223" s="147" t="s">
        <v>45</v>
      </c>
      <c r="W223" s="709"/>
      <c r="X223" s="163"/>
    </row>
    <row r="224" spans="1:24" s="168" customFormat="1" ht="12.75" customHeight="1" x14ac:dyDescent="0.2">
      <c r="A224" s="714">
        <v>2024</v>
      </c>
      <c r="B224" s="255" t="s">
        <v>34</v>
      </c>
      <c r="C224" s="475">
        <v>7736</v>
      </c>
      <c r="D224" s="473">
        <v>35525</v>
      </c>
      <c r="E224" s="596">
        <f t="shared" si="47"/>
        <v>43261</v>
      </c>
      <c r="F224" s="473">
        <v>262049</v>
      </c>
      <c r="G224" s="473">
        <v>1457775</v>
      </c>
      <c r="H224" s="596">
        <f t="shared" si="54"/>
        <v>1719824</v>
      </c>
      <c r="I224" s="473">
        <v>242015</v>
      </c>
      <c r="J224" s="473">
        <v>168863</v>
      </c>
      <c r="K224" s="473">
        <v>4063</v>
      </c>
      <c r="L224" s="596">
        <f t="shared" si="55"/>
        <v>414941</v>
      </c>
      <c r="M224" s="598">
        <v>1843703</v>
      </c>
      <c r="N224" s="473">
        <v>81201</v>
      </c>
      <c r="O224" s="602">
        <f t="shared" si="52"/>
        <v>4102930</v>
      </c>
      <c r="P224" s="473">
        <v>48074</v>
      </c>
      <c r="Q224" s="473">
        <v>418936</v>
      </c>
      <c r="R224" s="473">
        <v>820945</v>
      </c>
      <c r="S224" s="473">
        <v>3341</v>
      </c>
      <c r="T224" s="602">
        <f>+P224+Q224+R224+S224</f>
        <v>1291296</v>
      </c>
      <c r="U224" s="426">
        <f t="shared" ref="U224" si="61">+O224+T224</f>
        <v>5394226</v>
      </c>
      <c r="V224" s="254" t="s">
        <v>34</v>
      </c>
      <c r="W224" s="713">
        <v>2024</v>
      </c>
      <c r="X224" s="163"/>
    </row>
    <row r="225" spans="1:26" s="168" customFormat="1" ht="12.75" customHeight="1" x14ac:dyDescent="0.2">
      <c r="A225" s="715"/>
      <c r="B225" s="542" t="s">
        <v>35</v>
      </c>
      <c r="C225" s="476">
        <v>8045</v>
      </c>
      <c r="D225" s="470">
        <v>35942</v>
      </c>
      <c r="E225" s="593">
        <f t="shared" si="47"/>
        <v>43987</v>
      </c>
      <c r="F225" s="470">
        <v>263827</v>
      </c>
      <c r="G225" s="470">
        <v>1398182</v>
      </c>
      <c r="H225" s="593">
        <f t="shared" si="54"/>
        <v>1662009</v>
      </c>
      <c r="I225" s="470">
        <v>241629</v>
      </c>
      <c r="J225" s="470">
        <v>166137</v>
      </c>
      <c r="K225" s="470">
        <v>3809</v>
      </c>
      <c r="L225" s="593">
        <f t="shared" si="55"/>
        <v>411575</v>
      </c>
      <c r="M225" s="599">
        <v>1854078</v>
      </c>
      <c r="N225" s="470">
        <v>81600</v>
      </c>
      <c r="O225" s="603">
        <f t="shared" si="52"/>
        <v>4053249</v>
      </c>
      <c r="P225" s="470">
        <v>38621</v>
      </c>
      <c r="Q225" s="470">
        <v>470592</v>
      </c>
      <c r="R225" s="470">
        <v>832278</v>
      </c>
      <c r="S225" s="470">
        <v>3470</v>
      </c>
      <c r="T225" s="603">
        <f t="shared" ref="T225:T236" si="62">+P225+Q225+R225+S225</f>
        <v>1344961</v>
      </c>
      <c r="U225" s="365">
        <f t="shared" ref="U225:U233" si="63">+O225+T225</f>
        <v>5398210</v>
      </c>
      <c r="V225" s="541" t="s">
        <v>35</v>
      </c>
      <c r="W225" s="713"/>
      <c r="X225" s="163"/>
    </row>
    <row r="226" spans="1:26" s="168" customFormat="1" ht="12.75" customHeight="1" x14ac:dyDescent="0.2">
      <c r="A226" s="715"/>
      <c r="B226" s="542" t="s">
        <v>36</v>
      </c>
      <c r="C226" s="476">
        <v>12938</v>
      </c>
      <c r="D226" s="470">
        <v>35842</v>
      </c>
      <c r="E226" s="593">
        <f t="shared" si="47"/>
        <v>48780</v>
      </c>
      <c r="F226" s="470">
        <v>243371</v>
      </c>
      <c r="G226" s="470">
        <v>1334140</v>
      </c>
      <c r="H226" s="593">
        <f t="shared" si="54"/>
        <v>1577511</v>
      </c>
      <c r="I226" s="470">
        <v>251540</v>
      </c>
      <c r="J226" s="470">
        <v>169779</v>
      </c>
      <c r="K226" s="470">
        <v>3149</v>
      </c>
      <c r="L226" s="593">
        <f t="shared" si="55"/>
        <v>424468</v>
      </c>
      <c r="M226" s="599">
        <v>1860030</v>
      </c>
      <c r="N226" s="470">
        <v>81727</v>
      </c>
      <c r="O226" s="603">
        <f>E226+H226+L226+M226+N226</f>
        <v>3992516</v>
      </c>
      <c r="P226" s="470">
        <v>63419</v>
      </c>
      <c r="Q226" s="470">
        <v>446048</v>
      </c>
      <c r="R226" s="470">
        <v>827837</v>
      </c>
      <c r="S226" s="470">
        <v>3474</v>
      </c>
      <c r="T226" s="603">
        <f t="shared" si="62"/>
        <v>1340778</v>
      </c>
      <c r="U226" s="365">
        <f>+O226+T226</f>
        <v>5333294</v>
      </c>
      <c r="V226" s="541" t="s">
        <v>36</v>
      </c>
      <c r="W226" s="713"/>
      <c r="X226" s="163"/>
    </row>
    <row r="227" spans="1:26" s="168" customFormat="1" ht="12.75" customHeight="1" x14ac:dyDescent="0.2">
      <c r="A227" s="715"/>
      <c r="B227" s="542" t="s">
        <v>37</v>
      </c>
      <c r="C227" s="476">
        <v>12017</v>
      </c>
      <c r="D227" s="470">
        <v>37449</v>
      </c>
      <c r="E227" s="593">
        <f t="shared" si="47"/>
        <v>49466</v>
      </c>
      <c r="F227" s="470">
        <v>257373</v>
      </c>
      <c r="G227" s="470">
        <v>1287037</v>
      </c>
      <c r="H227" s="593">
        <f t="shared" si="54"/>
        <v>1544410</v>
      </c>
      <c r="I227" s="470">
        <v>251379</v>
      </c>
      <c r="J227" s="470">
        <v>155838</v>
      </c>
      <c r="K227" s="470">
        <v>3713</v>
      </c>
      <c r="L227" s="593">
        <f t="shared" si="55"/>
        <v>410930</v>
      </c>
      <c r="M227" s="599">
        <v>1913215</v>
      </c>
      <c r="N227" s="470">
        <v>86576</v>
      </c>
      <c r="O227" s="603">
        <f t="shared" si="52"/>
        <v>4004597</v>
      </c>
      <c r="P227" s="470">
        <v>42575</v>
      </c>
      <c r="Q227" s="470">
        <v>464991</v>
      </c>
      <c r="R227" s="470">
        <v>818631</v>
      </c>
      <c r="S227" s="470">
        <v>3900</v>
      </c>
      <c r="T227" s="603">
        <f t="shared" si="62"/>
        <v>1330097</v>
      </c>
      <c r="U227" s="365">
        <f t="shared" si="63"/>
        <v>5334694</v>
      </c>
      <c r="V227" s="541" t="s">
        <v>37</v>
      </c>
      <c r="W227" s="713"/>
      <c r="X227" s="163"/>
    </row>
    <row r="228" spans="1:26" s="168" customFormat="1" ht="12.75" customHeight="1" x14ac:dyDescent="0.2">
      <c r="A228" s="715"/>
      <c r="B228" s="542" t="s">
        <v>38</v>
      </c>
      <c r="C228" s="476">
        <v>11672</v>
      </c>
      <c r="D228" s="470">
        <v>34894</v>
      </c>
      <c r="E228" s="593">
        <f t="shared" si="47"/>
        <v>46566</v>
      </c>
      <c r="F228" s="470">
        <v>261106</v>
      </c>
      <c r="G228" s="470">
        <v>1278378</v>
      </c>
      <c r="H228" s="593">
        <f t="shared" si="54"/>
        <v>1539484</v>
      </c>
      <c r="I228" s="470">
        <v>247972</v>
      </c>
      <c r="J228" s="470">
        <v>157498</v>
      </c>
      <c r="K228" s="470">
        <v>3817</v>
      </c>
      <c r="L228" s="593">
        <f t="shared" si="55"/>
        <v>409287</v>
      </c>
      <c r="M228" s="599">
        <v>1912977</v>
      </c>
      <c r="N228" s="470">
        <v>85275</v>
      </c>
      <c r="O228" s="603">
        <f t="shared" si="52"/>
        <v>3993589</v>
      </c>
      <c r="P228" s="470">
        <v>38284</v>
      </c>
      <c r="Q228" s="470">
        <v>470312</v>
      </c>
      <c r="R228" s="470">
        <v>832063</v>
      </c>
      <c r="S228" s="470">
        <v>5616</v>
      </c>
      <c r="T228" s="603">
        <f>+P228+Q228+R228+S228</f>
        <v>1346275</v>
      </c>
      <c r="U228" s="365">
        <f t="shared" si="63"/>
        <v>5339864</v>
      </c>
      <c r="V228" s="541" t="s">
        <v>46</v>
      </c>
      <c r="W228" s="713"/>
      <c r="X228" s="163"/>
    </row>
    <row r="229" spans="1:26" s="168" customFormat="1" ht="12.75" customHeight="1" x14ac:dyDescent="0.2">
      <c r="A229" s="715"/>
      <c r="B229" s="542" t="s">
        <v>39</v>
      </c>
      <c r="C229" s="476">
        <v>11086</v>
      </c>
      <c r="D229" s="470">
        <v>37402</v>
      </c>
      <c r="E229" s="593">
        <f>SUM(C229:D229)</f>
        <v>48488</v>
      </c>
      <c r="F229" s="470">
        <v>247693</v>
      </c>
      <c r="G229" s="470">
        <v>1329169</v>
      </c>
      <c r="H229" s="593">
        <f t="shared" si="54"/>
        <v>1576862</v>
      </c>
      <c r="I229" s="470">
        <v>251869</v>
      </c>
      <c r="J229" s="470">
        <v>166865</v>
      </c>
      <c r="K229" s="470">
        <v>4362</v>
      </c>
      <c r="L229" s="593">
        <f t="shared" si="55"/>
        <v>423096</v>
      </c>
      <c r="M229" s="599">
        <v>1912530</v>
      </c>
      <c r="N229" s="470">
        <v>84377</v>
      </c>
      <c r="O229" s="603">
        <f t="shared" si="52"/>
        <v>4045353</v>
      </c>
      <c r="P229" s="470">
        <v>51207</v>
      </c>
      <c r="Q229" s="470">
        <v>441916</v>
      </c>
      <c r="R229" s="470">
        <v>840044</v>
      </c>
      <c r="S229" s="470">
        <v>4839</v>
      </c>
      <c r="T229" s="603">
        <f t="shared" si="62"/>
        <v>1338006</v>
      </c>
      <c r="U229" s="365">
        <f t="shared" si="63"/>
        <v>5383359</v>
      </c>
      <c r="V229" s="541" t="s">
        <v>86</v>
      </c>
      <c r="W229" s="713"/>
      <c r="X229" s="163"/>
    </row>
    <row r="230" spans="1:26" s="168" customFormat="1" ht="12.75" customHeight="1" x14ac:dyDescent="0.2">
      <c r="A230" s="715"/>
      <c r="B230" s="542" t="s">
        <v>40</v>
      </c>
      <c r="C230" s="476">
        <v>9461</v>
      </c>
      <c r="D230" s="470">
        <v>31915</v>
      </c>
      <c r="E230" s="593">
        <f t="shared" si="47"/>
        <v>41376</v>
      </c>
      <c r="F230" s="470">
        <v>245593</v>
      </c>
      <c r="G230" s="470">
        <v>1408513</v>
      </c>
      <c r="H230" s="593">
        <f t="shared" si="54"/>
        <v>1654106</v>
      </c>
      <c r="I230" s="470">
        <v>268963</v>
      </c>
      <c r="J230" s="470">
        <v>180327</v>
      </c>
      <c r="K230" s="470">
        <v>4523</v>
      </c>
      <c r="L230" s="593">
        <f t="shared" si="55"/>
        <v>453813</v>
      </c>
      <c r="M230" s="599">
        <v>1960129</v>
      </c>
      <c r="N230" s="470">
        <v>83688</v>
      </c>
      <c r="O230" s="603">
        <f t="shared" si="52"/>
        <v>4193112</v>
      </c>
      <c r="P230" s="470">
        <v>46784</v>
      </c>
      <c r="Q230" s="470">
        <v>462787</v>
      </c>
      <c r="R230" s="470">
        <v>842612</v>
      </c>
      <c r="S230" s="470">
        <v>4523</v>
      </c>
      <c r="T230" s="603">
        <f t="shared" si="62"/>
        <v>1356706</v>
      </c>
      <c r="U230" s="365">
        <f t="shared" si="63"/>
        <v>5549818</v>
      </c>
      <c r="V230" s="541" t="s">
        <v>77</v>
      </c>
      <c r="W230" s="713"/>
      <c r="X230" s="163"/>
    </row>
    <row r="231" spans="1:26" s="168" customFormat="1" ht="12.75" customHeight="1" x14ac:dyDescent="0.2">
      <c r="A231" s="715"/>
      <c r="B231" s="587" t="s">
        <v>41</v>
      </c>
      <c r="C231" s="476">
        <v>8772</v>
      </c>
      <c r="D231" s="470">
        <v>32527</v>
      </c>
      <c r="E231" s="593">
        <f t="shared" si="47"/>
        <v>41299</v>
      </c>
      <c r="F231" s="470">
        <v>261771</v>
      </c>
      <c r="G231" s="470">
        <v>1482831</v>
      </c>
      <c r="H231" s="593">
        <f t="shared" si="54"/>
        <v>1744602</v>
      </c>
      <c r="I231" s="470">
        <v>268709</v>
      </c>
      <c r="J231" s="470">
        <v>189509</v>
      </c>
      <c r="K231" s="470">
        <v>4837</v>
      </c>
      <c r="L231" s="593">
        <f t="shared" si="55"/>
        <v>463055</v>
      </c>
      <c r="M231" s="599">
        <v>2015915</v>
      </c>
      <c r="N231" s="470">
        <v>82480</v>
      </c>
      <c r="O231" s="603">
        <f t="shared" si="52"/>
        <v>4347351</v>
      </c>
      <c r="P231" s="470">
        <v>40595</v>
      </c>
      <c r="Q231" s="470">
        <v>441796</v>
      </c>
      <c r="R231" s="470">
        <v>839148</v>
      </c>
      <c r="S231" s="470">
        <v>4151</v>
      </c>
      <c r="T231" s="603">
        <f t="shared" si="62"/>
        <v>1325690</v>
      </c>
      <c r="U231" s="365">
        <f t="shared" si="63"/>
        <v>5673041</v>
      </c>
      <c r="V231" s="586" t="s">
        <v>41</v>
      </c>
      <c r="W231" s="713"/>
      <c r="X231" s="163"/>
    </row>
    <row r="232" spans="1:26" s="168" customFormat="1" ht="12.75" customHeight="1" x14ac:dyDescent="0.2">
      <c r="A232" s="715"/>
      <c r="B232" s="587" t="s">
        <v>42</v>
      </c>
      <c r="C232" s="476">
        <v>9082</v>
      </c>
      <c r="D232" s="470">
        <v>32686</v>
      </c>
      <c r="E232" s="593">
        <f t="shared" si="47"/>
        <v>41768</v>
      </c>
      <c r="F232" s="470">
        <v>263356</v>
      </c>
      <c r="G232" s="470">
        <v>1501466</v>
      </c>
      <c r="H232" s="593">
        <f t="shared" si="54"/>
        <v>1764822</v>
      </c>
      <c r="I232" s="470">
        <v>256106</v>
      </c>
      <c r="J232" s="470">
        <v>197019</v>
      </c>
      <c r="K232" s="470">
        <v>4968</v>
      </c>
      <c r="L232" s="593">
        <f t="shared" si="55"/>
        <v>458093</v>
      </c>
      <c r="M232" s="599">
        <v>2044266</v>
      </c>
      <c r="N232" s="470">
        <v>87932</v>
      </c>
      <c r="O232" s="603">
        <f t="shared" si="52"/>
        <v>4396881</v>
      </c>
      <c r="P232" s="470">
        <v>43430</v>
      </c>
      <c r="Q232" s="470">
        <v>396211</v>
      </c>
      <c r="R232" s="470">
        <v>825595</v>
      </c>
      <c r="S232" s="470">
        <v>3277</v>
      </c>
      <c r="T232" s="603">
        <f t="shared" si="62"/>
        <v>1268513</v>
      </c>
      <c r="U232" s="365">
        <f t="shared" si="63"/>
        <v>5665394</v>
      </c>
      <c r="V232" s="586" t="s">
        <v>42</v>
      </c>
      <c r="W232" s="713"/>
      <c r="X232" s="163"/>
    </row>
    <row r="233" spans="1:26" s="168" customFormat="1" ht="12.75" customHeight="1" x14ac:dyDescent="0.2">
      <c r="A233" s="715"/>
      <c r="B233" s="587" t="s">
        <v>43</v>
      </c>
      <c r="C233" s="476">
        <v>16477</v>
      </c>
      <c r="D233" s="470">
        <v>33233</v>
      </c>
      <c r="E233" s="593">
        <f t="shared" si="47"/>
        <v>49710</v>
      </c>
      <c r="F233" s="470">
        <v>263501</v>
      </c>
      <c r="G233" s="470">
        <v>1468710</v>
      </c>
      <c r="H233" s="593">
        <f t="shared" si="54"/>
        <v>1732211</v>
      </c>
      <c r="I233" s="470">
        <v>284175</v>
      </c>
      <c r="J233" s="470">
        <v>205056</v>
      </c>
      <c r="K233" s="470">
        <v>4662</v>
      </c>
      <c r="L233" s="593">
        <f t="shared" si="55"/>
        <v>493893</v>
      </c>
      <c r="M233" s="599">
        <v>2051275</v>
      </c>
      <c r="N233" s="470">
        <v>84480</v>
      </c>
      <c r="O233" s="603">
        <f t="shared" si="52"/>
        <v>4411569</v>
      </c>
      <c r="P233" s="470">
        <v>39995</v>
      </c>
      <c r="Q233" s="470">
        <v>403581</v>
      </c>
      <c r="R233" s="470">
        <v>824932</v>
      </c>
      <c r="S233" s="470">
        <v>3371</v>
      </c>
      <c r="T233" s="603">
        <f t="shared" si="62"/>
        <v>1271879</v>
      </c>
      <c r="U233" s="365">
        <f t="shared" si="63"/>
        <v>5683448</v>
      </c>
      <c r="V233" s="586" t="s">
        <v>48</v>
      </c>
      <c r="W233" s="713"/>
      <c r="X233" s="163"/>
    </row>
    <row r="234" spans="1:26" s="168" customFormat="1" ht="12.75" customHeight="1" x14ac:dyDescent="0.2">
      <c r="A234" s="715"/>
      <c r="B234" s="607" t="s">
        <v>44</v>
      </c>
      <c r="C234" s="476">
        <v>16014</v>
      </c>
      <c r="D234" s="470">
        <v>36802</v>
      </c>
      <c r="E234" s="593">
        <f t="shared" si="47"/>
        <v>52816</v>
      </c>
      <c r="F234" s="470">
        <v>285982</v>
      </c>
      <c r="G234" s="470">
        <v>1464505</v>
      </c>
      <c r="H234" s="593">
        <f t="shared" si="54"/>
        <v>1750487</v>
      </c>
      <c r="I234" s="470">
        <v>295247</v>
      </c>
      <c r="J234" s="470">
        <v>195464</v>
      </c>
      <c r="K234" s="470">
        <v>4210</v>
      </c>
      <c r="L234" s="593">
        <f t="shared" si="55"/>
        <v>494921</v>
      </c>
      <c r="M234" s="599">
        <v>2078398</v>
      </c>
      <c r="N234" s="470">
        <v>84966</v>
      </c>
      <c r="O234" s="603">
        <f t="shared" ref="O234" si="64">E234+H234+L234+M234+N234</f>
        <v>4461588</v>
      </c>
      <c r="P234" s="470">
        <v>43970</v>
      </c>
      <c r="Q234" s="470">
        <v>416924</v>
      </c>
      <c r="R234" s="470">
        <v>823788</v>
      </c>
      <c r="S234" s="470">
        <v>3296</v>
      </c>
      <c r="T234" s="603">
        <f t="shared" si="62"/>
        <v>1287978</v>
      </c>
      <c r="U234" s="365">
        <f t="shared" ref="U234" si="65">+O234+T234</f>
        <v>5749566</v>
      </c>
      <c r="V234" s="147" t="s">
        <v>44</v>
      </c>
      <c r="W234" s="713"/>
      <c r="X234" s="163"/>
    </row>
    <row r="235" spans="1:26" s="168" customFormat="1" ht="12.75" customHeight="1" x14ac:dyDescent="0.2">
      <c r="A235" s="746"/>
      <c r="B235" s="147" t="s">
        <v>45</v>
      </c>
      <c r="C235" s="513">
        <v>21116</v>
      </c>
      <c r="D235" s="472">
        <v>35051</v>
      </c>
      <c r="E235" s="595">
        <f t="shared" ref="E235:E251" si="66">SUM(C235:D235)</f>
        <v>56167</v>
      </c>
      <c r="F235" s="472">
        <v>291019</v>
      </c>
      <c r="G235" s="472">
        <v>1442331</v>
      </c>
      <c r="H235" s="593">
        <f t="shared" si="54"/>
        <v>1733350</v>
      </c>
      <c r="I235" s="472">
        <v>325388</v>
      </c>
      <c r="J235" s="472">
        <v>168502</v>
      </c>
      <c r="K235" s="472">
        <v>4737</v>
      </c>
      <c r="L235" s="593">
        <f t="shared" si="55"/>
        <v>498627</v>
      </c>
      <c r="M235" s="601">
        <v>2154884</v>
      </c>
      <c r="N235" s="472">
        <v>87187</v>
      </c>
      <c r="O235" s="603">
        <f t="shared" ref="O235:O251" si="67">E235+H235+L235+M235+N235</f>
        <v>4530215</v>
      </c>
      <c r="P235" s="472">
        <v>69230</v>
      </c>
      <c r="Q235" s="472">
        <v>409026</v>
      </c>
      <c r="R235" s="472">
        <v>826122</v>
      </c>
      <c r="S235" s="472">
        <v>4250</v>
      </c>
      <c r="T235" s="603">
        <f>+P235+Q235+R235+S235</f>
        <v>1308628</v>
      </c>
      <c r="U235" s="365">
        <f t="shared" ref="U235:U240" si="68">+O235+T235</f>
        <v>5838843</v>
      </c>
      <c r="V235" s="148" t="s">
        <v>45</v>
      </c>
      <c r="W235" s="713"/>
      <c r="X235" s="163"/>
    </row>
    <row r="236" spans="1:26" s="168" customFormat="1" ht="12.75" customHeight="1" x14ac:dyDescent="0.2">
      <c r="A236" s="714">
        <v>2025</v>
      </c>
      <c r="B236" s="255" t="s">
        <v>34</v>
      </c>
      <c r="C236" s="475">
        <v>20935</v>
      </c>
      <c r="D236" s="473">
        <v>35530</v>
      </c>
      <c r="E236" s="596">
        <f t="shared" si="66"/>
        <v>56465</v>
      </c>
      <c r="F236" s="473">
        <v>297343</v>
      </c>
      <c r="G236" s="473">
        <v>1375446</v>
      </c>
      <c r="H236" s="596">
        <f t="shared" ref="H236:H251" si="69">SUM(F236:G236)</f>
        <v>1672789</v>
      </c>
      <c r="I236" s="473">
        <v>331403</v>
      </c>
      <c r="J236" s="473">
        <v>165825</v>
      </c>
      <c r="K236" s="473">
        <v>5099</v>
      </c>
      <c r="L236" s="596">
        <f t="shared" si="55"/>
        <v>502327</v>
      </c>
      <c r="M236" s="598">
        <v>2123138</v>
      </c>
      <c r="N236" s="473">
        <v>85572</v>
      </c>
      <c r="O236" s="602">
        <f t="shared" si="67"/>
        <v>4440291</v>
      </c>
      <c r="P236" s="473">
        <v>48273</v>
      </c>
      <c r="Q236" s="473">
        <v>403262</v>
      </c>
      <c r="R236" s="473">
        <v>818280</v>
      </c>
      <c r="S236" s="473">
        <v>4139</v>
      </c>
      <c r="T236" s="602">
        <f t="shared" si="62"/>
        <v>1273954</v>
      </c>
      <c r="U236" s="426">
        <f t="shared" si="68"/>
        <v>5714245</v>
      </c>
      <c r="V236" s="146" t="s">
        <v>34</v>
      </c>
      <c r="W236" s="707">
        <v>2025</v>
      </c>
      <c r="X236" s="163"/>
      <c r="Z236" s="642"/>
    </row>
    <row r="237" spans="1:26" s="168" customFormat="1" ht="12.75" customHeight="1" x14ac:dyDescent="0.2">
      <c r="A237" s="715"/>
      <c r="B237" s="659" t="s">
        <v>35</v>
      </c>
      <c r="C237" s="476">
        <v>20674</v>
      </c>
      <c r="D237" s="470">
        <v>33241</v>
      </c>
      <c r="E237" s="593">
        <f t="shared" si="66"/>
        <v>53915</v>
      </c>
      <c r="F237" s="470">
        <v>287761</v>
      </c>
      <c r="G237" s="470">
        <v>1374104</v>
      </c>
      <c r="H237" s="593">
        <f t="shared" si="69"/>
        <v>1661865</v>
      </c>
      <c r="I237" s="470">
        <v>312688</v>
      </c>
      <c r="J237" s="470">
        <v>170413</v>
      </c>
      <c r="K237" s="470">
        <v>5636</v>
      </c>
      <c r="L237" s="593">
        <f t="shared" si="55"/>
        <v>488737</v>
      </c>
      <c r="M237" s="599">
        <v>2155046</v>
      </c>
      <c r="N237" s="470">
        <v>83926</v>
      </c>
      <c r="O237" s="603">
        <f t="shared" si="67"/>
        <v>4443489</v>
      </c>
      <c r="P237" s="470">
        <v>72818</v>
      </c>
      <c r="Q237" s="470">
        <v>395236</v>
      </c>
      <c r="R237" s="470">
        <v>817631</v>
      </c>
      <c r="S237" s="470">
        <v>3384</v>
      </c>
      <c r="T237" s="603">
        <f t="shared" ref="T237:T240" si="70">+P237+Q237+R237+S237</f>
        <v>1289069</v>
      </c>
      <c r="U237" s="365">
        <f t="shared" si="68"/>
        <v>5732558</v>
      </c>
      <c r="V237" s="147" t="s">
        <v>35</v>
      </c>
      <c r="W237" s="708"/>
      <c r="X237" s="163"/>
      <c r="Z237" s="642"/>
    </row>
    <row r="238" spans="1:26" s="168" customFormat="1" ht="12.75" customHeight="1" x14ac:dyDescent="0.2">
      <c r="A238" s="715"/>
      <c r="B238" s="659" t="s">
        <v>36</v>
      </c>
      <c r="C238" s="476">
        <v>32248</v>
      </c>
      <c r="D238" s="470">
        <v>32382</v>
      </c>
      <c r="E238" s="593">
        <f t="shared" si="66"/>
        <v>64630</v>
      </c>
      <c r="F238" s="470">
        <v>268176</v>
      </c>
      <c r="G238" s="470">
        <v>1318135</v>
      </c>
      <c r="H238" s="593">
        <f t="shared" si="69"/>
        <v>1586311</v>
      </c>
      <c r="I238" s="470">
        <v>301534</v>
      </c>
      <c r="J238" s="470">
        <v>170640</v>
      </c>
      <c r="K238" s="470">
        <v>5542</v>
      </c>
      <c r="L238" s="593">
        <f t="shared" si="55"/>
        <v>477716</v>
      </c>
      <c r="M238" s="599">
        <v>2155919</v>
      </c>
      <c r="N238" s="470">
        <v>88634</v>
      </c>
      <c r="O238" s="603">
        <f t="shared" si="67"/>
        <v>4373210</v>
      </c>
      <c r="P238" s="470">
        <v>67132</v>
      </c>
      <c r="Q238" s="470">
        <v>379870</v>
      </c>
      <c r="R238" s="470">
        <v>807733</v>
      </c>
      <c r="S238" s="470">
        <v>2798</v>
      </c>
      <c r="T238" s="603">
        <f t="shared" si="70"/>
        <v>1257533</v>
      </c>
      <c r="U238" s="365">
        <f t="shared" si="68"/>
        <v>5630743</v>
      </c>
      <c r="V238" s="147" t="s">
        <v>36</v>
      </c>
      <c r="W238" s="708"/>
      <c r="X238" s="163"/>
      <c r="Z238" s="642"/>
    </row>
    <row r="239" spans="1:26" s="168" customFormat="1" ht="12.75" customHeight="1" x14ac:dyDescent="0.2">
      <c r="A239" s="715"/>
      <c r="B239" s="659" t="s">
        <v>37</v>
      </c>
      <c r="C239" s="476">
        <v>27851</v>
      </c>
      <c r="D239" s="470">
        <v>41019</v>
      </c>
      <c r="E239" s="593">
        <f t="shared" si="66"/>
        <v>68870</v>
      </c>
      <c r="F239" s="470">
        <v>267150</v>
      </c>
      <c r="G239" s="470">
        <v>1306172</v>
      </c>
      <c r="H239" s="593">
        <f t="shared" si="69"/>
        <v>1573322</v>
      </c>
      <c r="I239" s="470">
        <v>305808</v>
      </c>
      <c r="J239" s="470">
        <v>170015</v>
      </c>
      <c r="K239" s="470">
        <v>5684</v>
      </c>
      <c r="L239" s="593">
        <f t="shared" si="55"/>
        <v>481507</v>
      </c>
      <c r="M239" s="599">
        <v>2199022</v>
      </c>
      <c r="N239" s="470">
        <v>84918</v>
      </c>
      <c r="O239" s="603">
        <f t="shared" si="67"/>
        <v>4407639</v>
      </c>
      <c r="P239" s="470">
        <v>76581</v>
      </c>
      <c r="Q239" s="470">
        <v>371895</v>
      </c>
      <c r="R239" s="470">
        <v>798225</v>
      </c>
      <c r="S239" s="470">
        <v>2820</v>
      </c>
      <c r="T239" s="603">
        <f t="shared" si="70"/>
        <v>1249521</v>
      </c>
      <c r="U239" s="365">
        <f t="shared" si="68"/>
        <v>5657160</v>
      </c>
      <c r="V239" s="147" t="s">
        <v>37</v>
      </c>
      <c r="W239" s="708"/>
      <c r="X239" s="163"/>
      <c r="Z239" s="642"/>
    </row>
    <row r="240" spans="1:26" s="168" customFormat="1" ht="12.75" customHeight="1" x14ac:dyDescent="0.2">
      <c r="A240" s="715"/>
      <c r="B240" s="659" t="s">
        <v>38</v>
      </c>
      <c r="C240" s="476">
        <v>24640</v>
      </c>
      <c r="D240" s="470">
        <v>37556</v>
      </c>
      <c r="E240" s="593">
        <f t="shared" si="66"/>
        <v>62196</v>
      </c>
      <c r="F240" s="470">
        <v>266813</v>
      </c>
      <c r="G240" s="470">
        <v>1357238</v>
      </c>
      <c r="H240" s="593">
        <f t="shared" si="69"/>
        <v>1624051</v>
      </c>
      <c r="I240" s="470">
        <v>306220</v>
      </c>
      <c r="J240" s="470">
        <v>174277</v>
      </c>
      <c r="K240" s="470">
        <v>5632</v>
      </c>
      <c r="L240" s="593">
        <f t="shared" si="55"/>
        <v>486129</v>
      </c>
      <c r="M240" s="599">
        <v>2176172</v>
      </c>
      <c r="N240" s="470">
        <v>87789</v>
      </c>
      <c r="O240" s="603">
        <f t="shared" si="67"/>
        <v>4436337</v>
      </c>
      <c r="P240" s="470">
        <v>97522</v>
      </c>
      <c r="Q240" s="470">
        <v>348894</v>
      </c>
      <c r="R240" s="470">
        <v>757945</v>
      </c>
      <c r="S240" s="470">
        <v>3538</v>
      </c>
      <c r="T240" s="603">
        <f t="shared" si="70"/>
        <v>1207899</v>
      </c>
      <c r="U240" s="365">
        <f t="shared" si="68"/>
        <v>5644236</v>
      </c>
      <c r="V240" s="147" t="s">
        <v>46</v>
      </c>
      <c r="W240" s="708"/>
      <c r="X240" s="163"/>
      <c r="Z240" s="642"/>
    </row>
    <row r="241" spans="1:27" s="168" customFormat="1" ht="12.75" customHeight="1" x14ac:dyDescent="0.2">
      <c r="A241" s="715"/>
      <c r="B241" s="659" t="s">
        <v>39</v>
      </c>
      <c r="C241" s="476">
        <v>30167</v>
      </c>
      <c r="D241" s="470">
        <v>42877</v>
      </c>
      <c r="E241" s="593">
        <f t="shared" si="66"/>
        <v>73044</v>
      </c>
      <c r="F241" s="470">
        <v>251050</v>
      </c>
      <c r="G241" s="470">
        <v>1393596</v>
      </c>
      <c r="H241" s="593">
        <f t="shared" si="69"/>
        <v>1644646</v>
      </c>
      <c r="I241" s="470">
        <v>326483</v>
      </c>
      <c r="J241" s="470">
        <v>178892</v>
      </c>
      <c r="K241" s="470">
        <v>6015</v>
      </c>
      <c r="L241" s="593">
        <f t="shared" si="55"/>
        <v>511390</v>
      </c>
      <c r="M241" s="599">
        <v>2205794</v>
      </c>
      <c r="N241" s="470">
        <v>86152</v>
      </c>
      <c r="O241" s="603">
        <f t="shared" si="67"/>
        <v>4521026</v>
      </c>
      <c r="P241" s="470">
        <v>94224</v>
      </c>
      <c r="Q241" s="470">
        <v>343520</v>
      </c>
      <c r="R241" s="470">
        <v>750563</v>
      </c>
      <c r="S241" s="470">
        <v>3048</v>
      </c>
      <c r="T241" s="603">
        <f t="shared" ref="T241:T246" si="71">+P241+Q241+R241+S241</f>
        <v>1191355</v>
      </c>
      <c r="U241" s="365">
        <f t="shared" ref="U241:U246" si="72">+O241+T241</f>
        <v>5712381</v>
      </c>
      <c r="V241" s="147" t="s">
        <v>86</v>
      </c>
      <c r="W241" s="708"/>
      <c r="X241" s="163"/>
      <c r="Z241" s="642"/>
    </row>
    <row r="242" spans="1:27" s="168" customFormat="1" ht="12.75" customHeight="1" x14ac:dyDescent="0.2">
      <c r="A242" s="715"/>
      <c r="B242" s="659" t="s">
        <v>40</v>
      </c>
      <c r="C242" s="476">
        <v>19526</v>
      </c>
      <c r="D242" s="470">
        <v>45573</v>
      </c>
      <c r="E242" s="593">
        <f t="shared" si="66"/>
        <v>65099</v>
      </c>
      <c r="F242" s="470">
        <v>261971</v>
      </c>
      <c r="G242" s="470">
        <v>1504799</v>
      </c>
      <c r="H242" s="593">
        <f t="shared" si="69"/>
        <v>1766770</v>
      </c>
      <c r="I242" s="470">
        <v>337081</v>
      </c>
      <c r="J242" s="470">
        <v>187501</v>
      </c>
      <c r="K242" s="470">
        <v>6386</v>
      </c>
      <c r="L242" s="593">
        <f t="shared" si="55"/>
        <v>530968</v>
      </c>
      <c r="M242" s="599">
        <v>2262928</v>
      </c>
      <c r="N242" s="470">
        <v>91385</v>
      </c>
      <c r="O242" s="603">
        <f t="shared" si="67"/>
        <v>4717150</v>
      </c>
      <c r="P242" s="470">
        <v>93099</v>
      </c>
      <c r="Q242" s="470">
        <v>333892</v>
      </c>
      <c r="R242" s="470">
        <v>743876</v>
      </c>
      <c r="S242" s="470">
        <v>2942</v>
      </c>
      <c r="T242" s="603">
        <f t="shared" si="71"/>
        <v>1173809</v>
      </c>
      <c r="U242" s="365">
        <f t="shared" si="72"/>
        <v>5890959</v>
      </c>
      <c r="V242" s="147" t="s">
        <v>77</v>
      </c>
      <c r="W242" s="708"/>
      <c r="X242" s="163"/>
      <c r="Z242" s="642"/>
    </row>
    <row r="243" spans="1:27" s="168" customFormat="1" ht="12.75" customHeight="1" x14ac:dyDescent="0.2">
      <c r="A243" s="715"/>
      <c r="B243" s="659" t="s">
        <v>41</v>
      </c>
      <c r="C243" s="476">
        <v>19946</v>
      </c>
      <c r="D243" s="470">
        <v>43984</v>
      </c>
      <c r="E243" s="593">
        <f t="shared" si="66"/>
        <v>63930</v>
      </c>
      <c r="F243" s="470">
        <v>281152</v>
      </c>
      <c r="G243" s="470">
        <v>1627403</v>
      </c>
      <c r="H243" s="593">
        <f t="shared" si="69"/>
        <v>1908555</v>
      </c>
      <c r="I243" s="470">
        <v>341447</v>
      </c>
      <c r="J243" s="470">
        <v>201001</v>
      </c>
      <c r="K243" s="470">
        <v>6600</v>
      </c>
      <c r="L243" s="593">
        <f t="shared" si="55"/>
        <v>549048</v>
      </c>
      <c r="M243" s="599">
        <v>2321107</v>
      </c>
      <c r="N243" s="470">
        <v>95567</v>
      </c>
      <c r="O243" s="603">
        <f t="shared" si="67"/>
        <v>4938207</v>
      </c>
      <c r="P243" s="470">
        <v>91205</v>
      </c>
      <c r="Q243" s="470">
        <v>327939</v>
      </c>
      <c r="R243" s="470">
        <v>743813</v>
      </c>
      <c r="S243" s="470">
        <v>2688</v>
      </c>
      <c r="T243" s="603">
        <f t="shared" si="71"/>
        <v>1165645</v>
      </c>
      <c r="U243" s="365">
        <f t="shared" si="72"/>
        <v>6103852</v>
      </c>
      <c r="V243" s="147" t="s">
        <v>41</v>
      </c>
      <c r="W243" s="708"/>
      <c r="X243" s="163"/>
      <c r="Z243" s="642"/>
    </row>
    <row r="244" spans="1:27" s="168" customFormat="1" ht="12.75" customHeight="1" x14ac:dyDescent="0.2">
      <c r="A244" s="715"/>
      <c r="B244" s="659" t="s">
        <v>42</v>
      </c>
      <c r="C244" s="476">
        <v>19795</v>
      </c>
      <c r="D244" s="470">
        <v>45192</v>
      </c>
      <c r="E244" s="593">
        <f t="shared" si="66"/>
        <v>64987</v>
      </c>
      <c r="F244" s="470">
        <v>270106</v>
      </c>
      <c r="G244" s="470">
        <v>1648752</v>
      </c>
      <c r="H244" s="593">
        <f t="shared" si="69"/>
        <v>1918858</v>
      </c>
      <c r="I244" s="470">
        <v>337179</v>
      </c>
      <c r="J244" s="470">
        <v>208479</v>
      </c>
      <c r="K244" s="470">
        <v>6843</v>
      </c>
      <c r="L244" s="593">
        <f t="shared" si="55"/>
        <v>552501</v>
      </c>
      <c r="M244" s="599">
        <v>2326323</v>
      </c>
      <c r="N244" s="470">
        <v>96049</v>
      </c>
      <c r="O244" s="603">
        <f t="shared" si="67"/>
        <v>4958718</v>
      </c>
      <c r="P244" s="470">
        <v>79560</v>
      </c>
      <c r="Q244" s="470">
        <v>314217</v>
      </c>
      <c r="R244" s="470">
        <v>744039</v>
      </c>
      <c r="S244" s="470">
        <v>3131</v>
      </c>
      <c r="T244" s="603">
        <f t="shared" si="71"/>
        <v>1140947</v>
      </c>
      <c r="U244" s="365">
        <f t="shared" si="72"/>
        <v>6099665</v>
      </c>
      <c r="V244" s="147" t="s">
        <v>42</v>
      </c>
      <c r="W244" s="708"/>
      <c r="X244" s="163"/>
      <c r="Z244" s="642"/>
    </row>
    <row r="245" spans="1:27" s="168" customFormat="1" ht="12.75" customHeight="1" x14ac:dyDescent="0.2">
      <c r="A245" s="715"/>
      <c r="B245" s="659" t="s">
        <v>43</v>
      </c>
      <c r="C245" s="476">
        <v>19425</v>
      </c>
      <c r="D245" s="470">
        <v>43521</v>
      </c>
      <c r="E245" s="593">
        <f t="shared" si="66"/>
        <v>62946</v>
      </c>
      <c r="F245" s="470">
        <v>278367</v>
      </c>
      <c r="G245" s="470">
        <v>1577554</v>
      </c>
      <c r="H245" s="593">
        <f t="shared" si="69"/>
        <v>1855921</v>
      </c>
      <c r="I245" s="470">
        <v>337848</v>
      </c>
      <c r="J245" s="470">
        <v>212563</v>
      </c>
      <c r="K245" s="470">
        <v>7318</v>
      </c>
      <c r="L245" s="593">
        <f t="shared" si="55"/>
        <v>557729</v>
      </c>
      <c r="M245" s="599">
        <v>2376173</v>
      </c>
      <c r="N245" s="470">
        <v>93226</v>
      </c>
      <c r="O245" s="603">
        <f t="shared" si="67"/>
        <v>4945995</v>
      </c>
      <c r="P245" s="470">
        <v>77121</v>
      </c>
      <c r="Q245" s="470">
        <v>301243</v>
      </c>
      <c r="R245" s="470">
        <v>747895</v>
      </c>
      <c r="S245" s="470">
        <v>4401</v>
      </c>
      <c r="T245" s="603">
        <f t="shared" si="71"/>
        <v>1130660</v>
      </c>
      <c r="U245" s="365">
        <f t="shared" si="72"/>
        <v>6076655</v>
      </c>
      <c r="V245" s="147" t="s">
        <v>48</v>
      </c>
      <c r="W245" s="708"/>
      <c r="X245" s="163"/>
      <c r="Z245" s="642"/>
    </row>
    <row r="246" spans="1:27" s="168" customFormat="1" ht="12.75" customHeight="1" x14ac:dyDescent="0.2">
      <c r="A246" s="715"/>
      <c r="B246" s="659" t="s">
        <v>44</v>
      </c>
      <c r="C246" s="476">
        <v>19199</v>
      </c>
      <c r="D246" s="470">
        <v>40740</v>
      </c>
      <c r="E246" s="593">
        <f t="shared" si="66"/>
        <v>59939</v>
      </c>
      <c r="F246" s="470">
        <v>266084</v>
      </c>
      <c r="G246" s="470">
        <v>1545065</v>
      </c>
      <c r="H246" s="593">
        <f t="shared" si="69"/>
        <v>1811149</v>
      </c>
      <c r="I246" s="470">
        <v>373944</v>
      </c>
      <c r="J246" s="470">
        <v>213779</v>
      </c>
      <c r="K246" s="470">
        <v>7231</v>
      </c>
      <c r="L246" s="593">
        <f t="shared" si="55"/>
        <v>594954</v>
      </c>
      <c r="M246" s="599">
        <v>2343327</v>
      </c>
      <c r="N246" s="470">
        <v>93172</v>
      </c>
      <c r="O246" s="603">
        <f t="shared" si="67"/>
        <v>4902541</v>
      </c>
      <c r="P246" s="470">
        <v>88309</v>
      </c>
      <c r="Q246" s="470">
        <v>299130</v>
      </c>
      <c r="R246" s="470">
        <v>735198</v>
      </c>
      <c r="S246" s="470">
        <v>3586</v>
      </c>
      <c r="T246" s="603">
        <f t="shared" si="71"/>
        <v>1126223</v>
      </c>
      <c r="U246" s="365">
        <f t="shared" si="72"/>
        <v>6028764</v>
      </c>
      <c r="V246" s="147" t="s">
        <v>44</v>
      </c>
      <c r="W246" s="708"/>
      <c r="X246" s="163"/>
      <c r="Z246" s="642"/>
    </row>
    <row r="247" spans="1:27" s="168" customFormat="1" ht="12.75" customHeight="1" x14ac:dyDescent="0.2">
      <c r="A247" s="746"/>
      <c r="B247" s="148" t="s">
        <v>45</v>
      </c>
      <c r="C247" s="671">
        <v>19600</v>
      </c>
      <c r="D247" s="672">
        <v>41221</v>
      </c>
      <c r="E247" s="673">
        <f t="shared" si="66"/>
        <v>60821</v>
      </c>
      <c r="F247" s="672">
        <v>249129</v>
      </c>
      <c r="G247" s="672">
        <v>1508011</v>
      </c>
      <c r="H247" s="673">
        <f t="shared" si="69"/>
        <v>1757140</v>
      </c>
      <c r="I247" s="672">
        <v>338755</v>
      </c>
      <c r="J247" s="672">
        <v>175539</v>
      </c>
      <c r="K247" s="672">
        <v>6809</v>
      </c>
      <c r="L247" s="673">
        <f t="shared" si="55"/>
        <v>521103</v>
      </c>
      <c r="M247" s="670">
        <v>2471951</v>
      </c>
      <c r="N247" s="672">
        <v>100035</v>
      </c>
      <c r="O247" s="670">
        <f t="shared" si="67"/>
        <v>4911050</v>
      </c>
      <c r="P247" s="672">
        <v>99247</v>
      </c>
      <c r="Q247" s="672">
        <v>316473</v>
      </c>
      <c r="R247" s="672">
        <v>742194</v>
      </c>
      <c r="S247" s="672">
        <v>3433</v>
      </c>
      <c r="T247" s="670">
        <f t="shared" ref="T247" si="73">+P247+Q247+R247+S247</f>
        <v>1161347</v>
      </c>
      <c r="U247" s="663">
        <f t="shared" ref="U247" si="74">+O247+T247</f>
        <v>6072397</v>
      </c>
      <c r="V247" s="148" t="s">
        <v>45</v>
      </c>
      <c r="W247" s="709"/>
      <c r="X247" s="163"/>
      <c r="Z247" s="642"/>
    </row>
    <row r="248" spans="1:27" s="168" customFormat="1" ht="12.75" customHeight="1" x14ac:dyDescent="0.2">
      <c r="A248" s="707">
        <v>2026</v>
      </c>
      <c r="B248" s="255" t="s">
        <v>34</v>
      </c>
      <c r="C248" s="476">
        <v>19628</v>
      </c>
      <c r="D248" s="470">
        <v>39931</v>
      </c>
      <c r="E248" s="596">
        <f t="shared" si="66"/>
        <v>59559</v>
      </c>
      <c r="F248" s="470">
        <v>254595</v>
      </c>
      <c r="G248" s="470">
        <v>1476947</v>
      </c>
      <c r="H248" s="596">
        <f t="shared" si="69"/>
        <v>1731542</v>
      </c>
      <c r="I248" s="470">
        <v>328254</v>
      </c>
      <c r="J248" s="470">
        <v>178051</v>
      </c>
      <c r="K248" s="470">
        <v>6885</v>
      </c>
      <c r="L248" s="596">
        <f t="shared" si="55"/>
        <v>513190</v>
      </c>
      <c r="M248" s="599">
        <v>2404212</v>
      </c>
      <c r="N248" s="470">
        <v>99588</v>
      </c>
      <c r="O248" s="602">
        <f t="shared" si="67"/>
        <v>4808091</v>
      </c>
      <c r="P248" s="470">
        <v>97994</v>
      </c>
      <c r="Q248" s="470">
        <v>323998</v>
      </c>
      <c r="R248" s="470">
        <v>731644</v>
      </c>
      <c r="S248" s="470">
        <v>3449</v>
      </c>
      <c r="T248" s="602">
        <f t="shared" ref="T248" si="75">+P248+Q248+R248+S248</f>
        <v>1157085</v>
      </c>
      <c r="U248" s="426">
        <f t="shared" ref="U248" si="76">+O248+T248</f>
        <v>5965176</v>
      </c>
      <c r="V248" s="146" t="s">
        <v>34</v>
      </c>
      <c r="W248" s="707">
        <v>2026</v>
      </c>
      <c r="X248" s="163"/>
      <c r="Z248" s="642"/>
    </row>
    <row r="249" spans="1:27" s="168" customFormat="1" ht="12.75" customHeight="1" x14ac:dyDescent="0.2">
      <c r="A249" s="708"/>
      <c r="B249" s="685" t="s">
        <v>35</v>
      </c>
      <c r="C249" s="476">
        <v>20973</v>
      </c>
      <c r="D249" s="470">
        <v>38359</v>
      </c>
      <c r="E249" s="593">
        <f t="shared" si="66"/>
        <v>59332</v>
      </c>
      <c r="F249" s="470">
        <v>314850</v>
      </c>
      <c r="G249" s="470">
        <v>1456169</v>
      </c>
      <c r="H249" s="593">
        <f t="shared" si="69"/>
        <v>1771019</v>
      </c>
      <c r="I249" s="470">
        <v>293106</v>
      </c>
      <c r="J249" s="470">
        <v>161777</v>
      </c>
      <c r="K249" s="470">
        <v>6861</v>
      </c>
      <c r="L249" s="593">
        <f t="shared" si="55"/>
        <v>461744</v>
      </c>
      <c r="M249" s="599">
        <v>2451984</v>
      </c>
      <c r="N249" s="470">
        <v>105798</v>
      </c>
      <c r="O249" s="603">
        <f t="shared" si="67"/>
        <v>4849877</v>
      </c>
      <c r="P249" s="470">
        <v>87467</v>
      </c>
      <c r="Q249" s="470">
        <v>334219</v>
      </c>
      <c r="R249" s="470">
        <v>759832</v>
      </c>
      <c r="S249" s="470">
        <v>3636</v>
      </c>
      <c r="T249" s="603">
        <f t="shared" ref="T249" si="77">+P249+Q249+R249+S249</f>
        <v>1185154</v>
      </c>
      <c r="U249" s="365">
        <f t="shared" ref="U249" si="78">+O249+T249</f>
        <v>6035031</v>
      </c>
      <c r="V249" s="147" t="s">
        <v>35</v>
      </c>
      <c r="W249" s="708"/>
      <c r="X249" s="163"/>
      <c r="Z249" s="642"/>
    </row>
    <row r="250" spans="1:27" s="168" customFormat="1" ht="12.75" customHeight="1" x14ac:dyDescent="0.2">
      <c r="A250" s="708"/>
      <c r="B250" s="685" t="s">
        <v>36</v>
      </c>
      <c r="C250" s="476">
        <v>11163</v>
      </c>
      <c r="D250" s="470">
        <v>35869</v>
      </c>
      <c r="E250" s="593">
        <f t="shared" si="66"/>
        <v>47032</v>
      </c>
      <c r="F250" s="470">
        <v>288976</v>
      </c>
      <c r="G250" s="470">
        <v>1386187</v>
      </c>
      <c r="H250" s="593">
        <f t="shared" si="69"/>
        <v>1675163</v>
      </c>
      <c r="I250" s="470">
        <v>298516</v>
      </c>
      <c r="J250" s="470">
        <v>158497</v>
      </c>
      <c r="K250" s="470">
        <v>7132</v>
      </c>
      <c r="L250" s="593">
        <f t="shared" si="55"/>
        <v>464145</v>
      </c>
      <c r="M250" s="599">
        <v>2446445</v>
      </c>
      <c r="N250" s="470">
        <v>111657</v>
      </c>
      <c r="O250" s="603">
        <f t="shared" si="67"/>
        <v>4744442</v>
      </c>
      <c r="P250" s="470">
        <v>92651</v>
      </c>
      <c r="Q250" s="470">
        <v>317620</v>
      </c>
      <c r="R250" s="470">
        <v>762308</v>
      </c>
      <c r="S250" s="470">
        <v>5977</v>
      </c>
      <c r="T250" s="603">
        <f t="shared" ref="T250" si="79">+P250+Q250+R250+S250</f>
        <v>1178556</v>
      </c>
      <c r="U250" s="365">
        <f t="shared" ref="U250" si="80">+O250+T250</f>
        <v>5922998</v>
      </c>
      <c r="V250" s="147" t="s">
        <v>36</v>
      </c>
      <c r="W250" s="708"/>
      <c r="X250" s="163"/>
      <c r="Z250" s="642"/>
    </row>
    <row r="251" spans="1:27" s="168" customFormat="1" ht="12.75" customHeight="1" x14ac:dyDescent="0.2">
      <c r="A251" s="708"/>
      <c r="B251" s="689" t="s">
        <v>37</v>
      </c>
      <c r="C251" s="476">
        <v>21326</v>
      </c>
      <c r="D251" s="470">
        <v>39174</v>
      </c>
      <c r="E251" s="593">
        <f t="shared" si="66"/>
        <v>60500</v>
      </c>
      <c r="F251" s="470">
        <v>283680</v>
      </c>
      <c r="G251" s="470">
        <v>1332684</v>
      </c>
      <c r="H251" s="593">
        <f t="shared" si="69"/>
        <v>1616364</v>
      </c>
      <c r="I251" s="470">
        <v>294138</v>
      </c>
      <c r="J251" s="470">
        <v>156233</v>
      </c>
      <c r="K251" s="470">
        <v>7064</v>
      </c>
      <c r="L251" s="593">
        <f t="shared" si="55"/>
        <v>457435</v>
      </c>
      <c r="M251" s="599">
        <v>2486968</v>
      </c>
      <c r="N251" s="470">
        <v>112628</v>
      </c>
      <c r="O251" s="603">
        <f t="shared" si="67"/>
        <v>4733895</v>
      </c>
      <c r="P251" s="470">
        <v>67800</v>
      </c>
      <c r="Q251" s="470">
        <v>287238</v>
      </c>
      <c r="R251" s="470">
        <v>772030</v>
      </c>
      <c r="S251" s="470">
        <v>4429</v>
      </c>
      <c r="T251" s="603">
        <f t="shared" ref="T251" si="81">+P251+Q251+R251+S251</f>
        <v>1131497</v>
      </c>
      <c r="U251" s="365">
        <f t="shared" ref="U251" si="82">+O251+T251</f>
        <v>5865392</v>
      </c>
      <c r="V251" s="147" t="s">
        <v>37</v>
      </c>
      <c r="W251" s="708"/>
      <c r="X251" s="163"/>
      <c r="Z251" s="642"/>
    </row>
    <row r="252" spans="1:27" ht="12.75" customHeight="1" x14ac:dyDescent="0.2">
      <c r="A252" s="523"/>
      <c r="B252" s="343"/>
      <c r="C252" s="803" t="s">
        <v>179</v>
      </c>
      <c r="D252" s="803"/>
      <c r="E252" s="803"/>
      <c r="F252" s="803"/>
      <c r="G252" s="803"/>
      <c r="H252" s="803"/>
      <c r="I252" s="803"/>
      <c r="J252" s="803"/>
      <c r="K252" s="803"/>
      <c r="L252" s="803"/>
      <c r="M252" s="803"/>
      <c r="N252" s="803"/>
      <c r="O252" s="803"/>
      <c r="P252" s="804" t="s">
        <v>180</v>
      </c>
      <c r="Q252" s="804"/>
      <c r="R252" s="804"/>
      <c r="S252" s="804"/>
      <c r="T252" s="804"/>
      <c r="U252" s="788" t="s">
        <v>54</v>
      </c>
      <c r="V252" s="266"/>
      <c r="W252" s="522"/>
      <c r="Y252" s="168"/>
      <c r="Z252" s="168"/>
      <c r="AA252" s="168"/>
    </row>
    <row r="253" spans="1:27" x14ac:dyDescent="0.2">
      <c r="A253" s="817"/>
      <c r="B253" s="346"/>
      <c r="C253" s="695" t="s">
        <v>174</v>
      </c>
      <c r="D253" s="695"/>
      <c r="E253" s="695"/>
      <c r="F253" s="695" t="s">
        <v>171</v>
      </c>
      <c r="G253" s="695"/>
      <c r="H253" s="695"/>
      <c r="I253" s="695" t="s">
        <v>99</v>
      </c>
      <c r="J253" s="695"/>
      <c r="K253" s="695"/>
      <c r="L253" s="695"/>
      <c r="M253" s="695" t="s">
        <v>100</v>
      </c>
      <c r="N253" s="695" t="s">
        <v>141</v>
      </c>
      <c r="O253" s="801" t="s">
        <v>181</v>
      </c>
      <c r="P253" s="695" t="s">
        <v>174</v>
      </c>
      <c r="Q253" s="695" t="s">
        <v>171</v>
      </c>
      <c r="R253" s="695" t="s">
        <v>191</v>
      </c>
      <c r="S253" s="695" t="s">
        <v>141</v>
      </c>
      <c r="T253" s="801" t="s">
        <v>194</v>
      </c>
      <c r="U253" s="801"/>
      <c r="V253" s="347"/>
      <c r="W253" s="806"/>
      <c r="Y253" s="168"/>
      <c r="Z253" s="168"/>
      <c r="AA253" s="168"/>
    </row>
    <row r="254" spans="1:27" ht="38.25" x14ac:dyDescent="0.2">
      <c r="A254" s="817"/>
      <c r="B254" s="346"/>
      <c r="C254" s="585" t="s">
        <v>166</v>
      </c>
      <c r="D254" s="585" t="s">
        <v>101</v>
      </c>
      <c r="E254" s="585" t="s">
        <v>54</v>
      </c>
      <c r="F254" s="585" t="s">
        <v>115</v>
      </c>
      <c r="G254" s="585" t="s">
        <v>116</v>
      </c>
      <c r="H254" s="585" t="s">
        <v>54</v>
      </c>
      <c r="I254" s="585" t="s">
        <v>102</v>
      </c>
      <c r="J254" s="585" t="s">
        <v>142</v>
      </c>
      <c r="K254" s="585" t="s">
        <v>167</v>
      </c>
      <c r="L254" s="585" t="s">
        <v>54</v>
      </c>
      <c r="M254" s="695"/>
      <c r="N254" s="695"/>
      <c r="O254" s="801"/>
      <c r="P254" s="695"/>
      <c r="Q254" s="695"/>
      <c r="R254" s="695"/>
      <c r="S254" s="695"/>
      <c r="T254" s="801"/>
      <c r="U254" s="801"/>
      <c r="V254" s="347"/>
      <c r="W254" s="806"/>
      <c r="Y254" s="168"/>
      <c r="Z254" s="168"/>
      <c r="AA254" s="168"/>
    </row>
    <row r="255" spans="1:27" ht="21" x14ac:dyDescent="0.2">
      <c r="A255" s="818"/>
      <c r="B255" s="263"/>
      <c r="C255" s="173">
        <v>1</v>
      </c>
      <c r="D255" s="173">
        <v>2</v>
      </c>
      <c r="E255" s="173" t="s">
        <v>1</v>
      </c>
      <c r="F255" s="173">
        <v>4</v>
      </c>
      <c r="G255" s="173">
        <v>5</v>
      </c>
      <c r="H255" s="173" t="s">
        <v>31</v>
      </c>
      <c r="I255" s="173">
        <v>7</v>
      </c>
      <c r="J255" s="173">
        <v>8</v>
      </c>
      <c r="K255" s="173">
        <v>9</v>
      </c>
      <c r="L255" s="173" t="s">
        <v>164</v>
      </c>
      <c r="M255" s="173">
        <v>11</v>
      </c>
      <c r="N255" s="173">
        <v>12</v>
      </c>
      <c r="O255" s="253" t="s">
        <v>170</v>
      </c>
      <c r="P255" s="173">
        <v>14</v>
      </c>
      <c r="Q255" s="173">
        <v>15</v>
      </c>
      <c r="R255" s="173">
        <v>16</v>
      </c>
      <c r="S255" s="173">
        <v>17</v>
      </c>
      <c r="T255" s="253" t="s">
        <v>195</v>
      </c>
      <c r="U255" s="253" t="s">
        <v>196</v>
      </c>
      <c r="V255" s="348"/>
      <c r="W255" s="808"/>
    </row>
    <row r="256" spans="1:27" s="10" customFormat="1" x14ac:dyDescent="0.2">
      <c r="A256" s="54" t="s">
        <v>151</v>
      </c>
      <c r="B256" s="264"/>
      <c r="C256" s="265"/>
      <c r="D256" s="265"/>
      <c r="E256" s="265"/>
      <c r="F256" s="265"/>
      <c r="G256" s="265"/>
      <c r="H256" s="265"/>
      <c r="I256" s="265"/>
      <c r="J256" s="265"/>
      <c r="K256" s="265"/>
      <c r="L256" s="265"/>
      <c r="M256" s="265"/>
      <c r="N256" s="265"/>
      <c r="O256" s="265"/>
      <c r="P256" s="265"/>
      <c r="Q256" s="265"/>
      <c r="R256" s="265"/>
      <c r="S256" s="265"/>
      <c r="T256" s="265"/>
      <c r="U256" s="265"/>
      <c r="V256" s="117"/>
      <c r="W256" s="161" t="s">
        <v>152</v>
      </c>
    </row>
    <row r="257" spans="1:23" s="28" customFormat="1" ht="12.75" customHeight="1" x14ac:dyDescent="0.2">
      <c r="A257" s="815" t="s">
        <v>203</v>
      </c>
      <c r="B257" s="815"/>
      <c r="C257" s="815"/>
      <c r="D257" s="815"/>
      <c r="E257" s="815"/>
      <c r="F257" s="815"/>
      <c r="H257" s="4"/>
      <c r="L257" s="318"/>
      <c r="M257" s="318"/>
      <c r="N257" s="51"/>
      <c r="O257" s="51"/>
      <c r="R257" s="816" t="s">
        <v>206</v>
      </c>
      <c r="S257" s="816"/>
      <c r="T257" s="816"/>
      <c r="U257" s="816"/>
      <c r="V257" s="816"/>
      <c r="W257" s="816"/>
    </row>
    <row r="258" spans="1:23" s="28" customFormat="1" x14ac:dyDescent="0.2">
      <c r="A258" s="815"/>
      <c r="B258" s="815"/>
      <c r="C258" s="815"/>
      <c r="D258" s="815"/>
      <c r="E258" s="815"/>
      <c r="F258" s="815"/>
      <c r="G258" s="269"/>
      <c r="H258" s="275"/>
      <c r="I258" s="29"/>
      <c r="J258" s="23"/>
      <c r="K258" s="29"/>
      <c r="L258" s="326"/>
      <c r="M258" s="319"/>
      <c r="N258" s="51"/>
      <c r="O258" s="163"/>
      <c r="P258" s="164"/>
      <c r="R258" s="816"/>
      <c r="S258" s="816"/>
      <c r="T258" s="816"/>
      <c r="U258" s="816"/>
      <c r="V258" s="816"/>
      <c r="W258" s="816"/>
    </row>
    <row r="259" spans="1:23" s="28" customFormat="1" x14ac:dyDescent="0.2">
      <c r="A259" s="815"/>
      <c r="B259" s="815"/>
      <c r="C259" s="815"/>
      <c r="D259" s="815"/>
      <c r="E259" s="815"/>
      <c r="F259" s="815"/>
      <c r="H259" s="4"/>
      <c r="I259" s="270"/>
      <c r="J259" s="509"/>
      <c r="K259" s="327"/>
      <c r="L259" s="331"/>
      <c r="M259" s="66"/>
      <c r="N259" s="51"/>
      <c r="O259" s="51"/>
      <c r="R259" s="816"/>
      <c r="S259" s="816"/>
      <c r="T259" s="816"/>
      <c r="U259" s="816"/>
      <c r="V259" s="816"/>
      <c r="W259" s="816"/>
    </row>
    <row r="260" spans="1:23" s="28" customFormat="1" x14ac:dyDescent="0.2">
      <c r="A260" s="815"/>
      <c r="B260" s="815"/>
      <c r="C260" s="815"/>
      <c r="D260" s="815"/>
      <c r="E260" s="815"/>
      <c r="F260" s="815"/>
      <c r="H260" s="4"/>
      <c r="I260" s="270"/>
      <c r="J260" s="302"/>
      <c r="K260" s="328"/>
      <c r="L260" s="331"/>
      <c r="M260" s="66"/>
      <c r="N260" s="51"/>
      <c r="O260" s="51"/>
      <c r="R260" s="816"/>
      <c r="S260" s="816"/>
      <c r="T260" s="816"/>
      <c r="U260" s="816"/>
      <c r="V260" s="816"/>
      <c r="W260" s="816"/>
    </row>
    <row r="261" spans="1:23" s="28" customFormat="1" x14ac:dyDescent="0.2">
      <c r="A261" s="813" t="s">
        <v>201</v>
      </c>
      <c r="B261" s="813"/>
      <c r="C261" s="813"/>
      <c r="D261" s="813"/>
      <c r="E261" s="813"/>
      <c r="F261" s="813"/>
      <c r="G261" s="813"/>
      <c r="H261" s="813"/>
      <c r="I261" s="813"/>
      <c r="J261" s="302"/>
      <c r="K261" s="329"/>
      <c r="L261" s="331"/>
      <c r="M261" s="66"/>
      <c r="N261" s="51"/>
      <c r="O261" s="51"/>
      <c r="Q261" s="814" t="s">
        <v>202</v>
      </c>
      <c r="R261" s="814"/>
      <c r="S261" s="814"/>
      <c r="T261" s="814"/>
      <c r="U261" s="814"/>
      <c r="V261" s="814"/>
      <c r="W261" s="814"/>
    </row>
    <row r="262" spans="1:23" s="28" customFormat="1" x14ac:dyDescent="0.2">
      <c r="A262" s="813"/>
      <c r="B262" s="813"/>
      <c r="C262" s="813"/>
      <c r="D262" s="813"/>
      <c r="E262" s="813"/>
      <c r="F262" s="813"/>
      <c r="G262" s="813"/>
      <c r="H262" s="813"/>
      <c r="I262" s="813"/>
      <c r="J262" s="302"/>
      <c r="K262" s="330"/>
      <c r="L262" s="331"/>
      <c r="M262" s="66"/>
      <c r="N262" s="51"/>
      <c r="O262" s="51"/>
      <c r="Q262" s="814"/>
      <c r="R262" s="814"/>
      <c r="S262" s="814"/>
      <c r="T262" s="814"/>
      <c r="U262" s="814"/>
      <c r="V262" s="814"/>
      <c r="W262" s="814"/>
    </row>
    <row r="263" spans="1:23" s="28" customFormat="1" x14ac:dyDescent="0.2">
      <c r="A263" s="813"/>
      <c r="B263" s="813"/>
      <c r="C263" s="813"/>
      <c r="D263" s="813"/>
      <c r="E263" s="813"/>
      <c r="F263" s="813"/>
      <c r="G263" s="813"/>
      <c r="H263" s="813"/>
      <c r="I263" s="813"/>
      <c r="J263" s="302"/>
      <c r="K263" s="330"/>
      <c r="Q263" s="814"/>
      <c r="R263" s="814"/>
      <c r="S263" s="814"/>
      <c r="T263" s="814"/>
      <c r="U263" s="814"/>
      <c r="V263" s="814"/>
      <c r="W263" s="814"/>
    </row>
    <row r="264" spans="1:23" s="28" customFormat="1" x14ac:dyDescent="0.2">
      <c r="A264" s="813"/>
      <c r="B264" s="813"/>
      <c r="C264" s="813"/>
      <c r="D264" s="813"/>
      <c r="E264" s="813"/>
      <c r="F264" s="813"/>
      <c r="G264" s="813"/>
      <c r="H264" s="813"/>
      <c r="I264" s="813"/>
      <c r="J264" s="302"/>
      <c r="K264" s="332"/>
      <c r="Q264" s="814"/>
      <c r="R264" s="814"/>
      <c r="S264" s="814"/>
      <c r="T264" s="814"/>
      <c r="U264" s="814"/>
      <c r="V264" s="814"/>
      <c r="W264" s="814"/>
    </row>
    <row r="265" spans="1:23" s="28" customFormat="1" x14ac:dyDescent="0.2">
      <c r="A265" s="813"/>
      <c r="B265" s="813"/>
      <c r="C265" s="813"/>
      <c r="D265" s="813"/>
      <c r="E265" s="813"/>
      <c r="F265" s="813"/>
      <c r="G265" s="813"/>
      <c r="H265" s="813"/>
      <c r="I265" s="813"/>
      <c r="J265" s="302"/>
      <c r="K265" s="330"/>
      <c r="Q265" s="814"/>
      <c r="R265" s="814"/>
      <c r="S265" s="814"/>
      <c r="T265" s="814"/>
      <c r="U265" s="814"/>
      <c r="V265" s="814"/>
      <c r="W265" s="814"/>
    </row>
    <row r="269" spans="1:23" x14ac:dyDescent="0.2">
      <c r="H269" s="9"/>
      <c r="I269" s="9"/>
      <c r="J269" s="9"/>
      <c r="M269" s="9"/>
    </row>
    <row r="270" spans="1:23" x14ac:dyDescent="0.2">
      <c r="H270" s="9"/>
      <c r="I270" s="9"/>
      <c r="J270" s="9"/>
      <c r="M270" s="9"/>
    </row>
    <row r="271" spans="1:23" x14ac:dyDescent="0.2">
      <c r="H271" s="9"/>
      <c r="I271" s="9"/>
      <c r="J271" s="9"/>
      <c r="M271" s="9"/>
    </row>
    <row r="272" spans="1:23" x14ac:dyDescent="0.2">
      <c r="H272" s="9"/>
      <c r="I272" s="9"/>
      <c r="J272" s="9"/>
      <c r="M272" s="9"/>
    </row>
    <row r="273" spans="8:13" x14ac:dyDescent="0.2">
      <c r="H273" s="9"/>
      <c r="I273" s="9"/>
      <c r="J273" s="9"/>
      <c r="M273" s="9"/>
    </row>
    <row r="274" spans="8:13" x14ac:dyDescent="0.2">
      <c r="H274" s="9"/>
      <c r="I274" s="9"/>
      <c r="J274" s="9"/>
      <c r="M274" s="9"/>
    </row>
    <row r="275" spans="8:13" x14ac:dyDescent="0.2">
      <c r="H275" s="9"/>
      <c r="I275" s="9"/>
      <c r="J275" s="9"/>
      <c r="M275" s="9"/>
    </row>
    <row r="276" spans="8:13" x14ac:dyDescent="0.2">
      <c r="H276" s="9"/>
      <c r="I276" s="9"/>
      <c r="J276" s="9"/>
      <c r="M276" s="9"/>
    </row>
    <row r="277" spans="8:13" x14ac:dyDescent="0.2">
      <c r="H277" s="9"/>
      <c r="I277" s="9"/>
      <c r="J277" s="9"/>
      <c r="M277" s="9"/>
    </row>
    <row r="278" spans="8:13" x14ac:dyDescent="0.2">
      <c r="H278" s="9"/>
      <c r="I278" s="9"/>
      <c r="J278" s="9"/>
      <c r="M278" s="9"/>
    </row>
    <row r="279" spans="8:13" x14ac:dyDescent="0.2">
      <c r="H279" s="9"/>
      <c r="I279" s="9"/>
      <c r="J279" s="9"/>
      <c r="M279" s="9"/>
    </row>
    <row r="280" spans="8:13" x14ac:dyDescent="0.2">
      <c r="H280" s="9"/>
      <c r="I280" s="9"/>
      <c r="J280" s="9"/>
      <c r="M280" s="9"/>
    </row>
    <row r="281" spans="8:13" x14ac:dyDescent="0.2">
      <c r="H281" s="9"/>
      <c r="I281" s="9"/>
      <c r="J281" s="9"/>
      <c r="M281" s="9"/>
    </row>
    <row r="282" spans="8:13" x14ac:dyDescent="0.2">
      <c r="H282" s="9"/>
      <c r="I282" s="9"/>
      <c r="J282" s="9"/>
      <c r="M282" s="9"/>
    </row>
    <row r="283" spans="8:13" x14ac:dyDescent="0.2">
      <c r="H283" s="9"/>
      <c r="I283" s="9"/>
      <c r="J283" s="9"/>
      <c r="M283" s="9"/>
    </row>
    <row r="284" spans="8:13" x14ac:dyDescent="0.2">
      <c r="H284" s="9"/>
      <c r="I284" s="9"/>
      <c r="J284" s="9"/>
      <c r="M284" s="9"/>
    </row>
    <row r="285" spans="8:13" x14ac:dyDescent="0.2">
      <c r="H285" s="9"/>
      <c r="I285" s="9"/>
      <c r="J285" s="9"/>
      <c r="M285" s="9"/>
    </row>
  </sheetData>
  <mergeCells count="82">
    <mergeCell ref="W152:W163"/>
    <mergeCell ref="P5:P6"/>
    <mergeCell ref="F5:H5"/>
    <mergeCell ref="N5:N6"/>
    <mergeCell ref="W236:W247"/>
    <mergeCell ref="W104:W115"/>
    <mergeCell ref="W248:W251"/>
    <mergeCell ref="A92:A103"/>
    <mergeCell ref="W44:W55"/>
    <mergeCell ref="W140:W151"/>
    <mergeCell ref="W212:W223"/>
    <mergeCell ref="W224:W235"/>
    <mergeCell ref="W164:W175"/>
    <mergeCell ref="W176:W187"/>
    <mergeCell ref="W200:W211"/>
    <mergeCell ref="A128:A139"/>
    <mergeCell ref="W128:W139"/>
    <mergeCell ref="W188:W199"/>
    <mergeCell ref="A104:A115"/>
    <mergeCell ref="A116:A127"/>
    <mergeCell ref="W116:W127"/>
    <mergeCell ref="W92:W103"/>
    <mergeCell ref="L3:W3"/>
    <mergeCell ref="A44:A55"/>
    <mergeCell ref="A56:A67"/>
    <mergeCell ref="A4:B6"/>
    <mergeCell ref="A80:A91"/>
    <mergeCell ref="A68:A79"/>
    <mergeCell ref="O5:O6"/>
    <mergeCell ref="M5:M6"/>
    <mergeCell ref="T5:T6"/>
    <mergeCell ref="R5:R6"/>
    <mergeCell ref="W56:W67"/>
    <mergeCell ref="W80:W91"/>
    <mergeCell ref="W68:W79"/>
    <mergeCell ref="C5:E5"/>
    <mergeCell ref="A2:G2"/>
    <mergeCell ref="W8:W19"/>
    <mergeCell ref="S5:S6"/>
    <mergeCell ref="A32:A43"/>
    <mergeCell ref="A20:A31"/>
    <mergeCell ref="W32:W43"/>
    <mergeCell ref="W20:W31"/>
    <mergeCell ref="L2:W2"/>
    <mergeCell ref="A3:G3"/>
    <mergeCell ref="U4:U6"/>
    <mergeCell ref="A8:A19"/>
    <mergeCell ref="V4:W6"/>
    <mergeCell ref="P4:T4"/>
    <mergeCell ref="Q5:Q6"/>
    <mergeCell ref="C4:O4"/>
    <mergeCell ref="I5:L5"/>
    <mergeCell ref="F253:H253"/>
    <mergeCell ref="N253:N254"/>
    <mergeCell ref="A140:A151"/>
    <mergeCell ref="C252:O252"/>
    <mergeCell ref="A164:A175"/>
    <mergeCell ref="A253:A255"/>
    <mergeCell ref="A152:A163"/>
    <mergeCell ref="A176:A187"/>
    <mergeCell ref="A188:A199"/>
    <mergeCell ref="A200:A211"/>
    <mergeCell ref="A212:A223"/>
    <mergeCell ref="A224:A235"/>
    <mergeCell ref="A236:A247"/>
    <mergeCell ref="A248:A251"/>
    <mergeCell ref="A261:I265"/>
    <mergeCell ref="P253:P254"/>
    <mergeCell ref="T253:T254"/>
    <mergeCell ref="U252:U254"/>
    <mergeCell ref="Q261:W265"/>
    <mergeCell ref="C253:E253"/>
    <mergeCell ref="M253:M254"/>
    <mergeCell ref="Q253:Q254"/>
    <mergeCell ref="A257:F260"/>
    <mergeCell ref="W253:W255"/>
    <mergeCell ref="O253:O254"/>
    <mergeCell ref="S253:S254"/>
    <mergeCell ref="R257:W260"/>
    <mergeCell ref="R253:R254"/>
    <mergeCell ref="P252:T252"/>
    <mergeCell ref="I253:L253"/>
  </mergeCells>
  <phoneticPr fontId="0" type="noConversion"/>
  <conditionalFormatting sqref="N259:N262">
    <cfRule type="containsText" dxfId="0" priority="4" operator="containsText" text="FALSE">
      <formula>NOT(ISERROR(SEARCH("FALSE",N259)))</formula>
    </cfRule>
  </conditionalFormatting>
  <pageMargins left="0.7" right="0.7" top="0.75" bottom="0.75" header="0.3" footer="0.3"/>
  <pageSetup orientation="portrait" r:id="rId1"/>
  <ignoredErrors>
    <ignoredError sqref="H95:H96 L98:L100 H98:H100 L101:L102 H101:H102 H159 H227"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2:P40"/>
  <sheetViews>
    <sheetView zoomScaleNormal="100" workbookViewId="0">
      <selection activeCell="R43" sqref="R43"/>
    </sheetView>
  </sheetViews>
  <sheetFormatPr defaultRowHeight="12.75" x14ac:dyDescent="0.2"/>
  <cols>
    <col min="1" max="1" width="6.5703125" customWidth="1"/>
    <col min="2" max="2" width="9.140625" bestFit="1" customWidth="1"/>
    <col min="3" max="3" width="9.28515625" bestFit="1" customWidth="1"/>
    <col min="4" max="4" width="11.7109375" bestFit="1" customWidth="1"/>
    <col min="5" max="5" width="9.140625" bestFit="1" customWidth="1"/>
    <col min="6" max="6" width="9.28515625" bestFit="1" customWidth="1"/>
    <col min="7" max="7" width="10.140625" customWidth="1"/>
    <col min="8" max="8" width="9.28515625" customWidth="1"/>
    <col min="9" max="9" width="9.140625" customWidth="1"/>
    <col min="10" max="12" width="9.5703125" bestFit="1" customWidth="1"/>
    <col min="13" max="13" width="10.85546875" customWidth="1"/>
  </cols>
  <sheetData>
    <row r="2" spans="1:16" s="34" customFormat="1" ht="15.75" customHeight="1" x14ac:dyDescent="0.25">
      <c r="A2" s="811" t="s">
        <v>199</v>
      </c>
      <c r="B2" s="811"/>
      <c r="C2" s="811"/>
      <c r="D2" s="811"/>
      <c r="E2" s="811"/>
      <c r="F2" s="108"/>
      <c r="G2" s="108"/>
      <c r="H2" s="108"/>
      <c r="I2" s="108"/>
      <c r="J2" s="812" t="s">
        <v>200</v>
      </c>
      <c r="K2" s="812"/>
      <c r="L2" s="812"/>
      <c r="M2" s="812"/>
      <c r="N2" s="33"/>
      <c r="O2" s="33"/>
      <c r="P2" s="33"/>
    </row>
    <row r="3" spans="1:16" s="34" customFormat="1" ht="15.75" x14ac:dyDescent="0.25">
      <c r="A3" s="822"/>
      <c r="B3" s="822"/>
      <c r="C3" s="822"/>
      <c r="D3" s="822"/>
      <c r="E3" s="822"/>
      <c r="F3" s="216"/>
      <c r="G3" s="216"/>
      <c r="H3" s="216"/>
      <c r="I3" s="109"/>
      <c r="J3" s="823"/>
      <c r="K3" s="823"/>
      <c r="L3" s="823"/>
      <c r="M3" s="823"/>
      <c r="N3" s="33"/>
      <c r="O3" s="33"/>
      <c r="P3" s="33"/>
    </row>
    <row r="4" spans="1:16" x14ac:dyDescent="0.2">
      <c r="A4" s="192"/>
      <c r="B4" s="193" t="s">
        <v>2</v>
      </c>
      <c r="C4" s="193" t="s">
        <v>3</v>
      </c>
      <c r="D4" s="193" t="s">
        <v>4</v>
      </c>
      <c r="E4" s="193" t="s">
        <v>5</v>
      </c>
      <c r="F4" s="193" t="s">
        <v>6</v>
      </c>
      <c r="G4" s="193" t="s">
        <v>7</v>
      </c>
      <c r="H4" s="193" t="s">
        <v>8</v>
      </c>
      <c r="I4" s="193" t="s">
        <v>9</v>
      </c>
      <c r="J4" s="193" t="s">
        <v>10</v>
      </c>
      <c r="K4" s="193" t="s">
        <v>11</v>
      </c>
      <c r="L4" s="193" t="s">
        <v>12</v>
      </c>
      <c r="M4" s="193" t="s">
        <v>13</v>
      </c>
    </row>
    <row r="5" spans="1:16" hidden="1" x14ac:dyDescent="0.2">
      <c r="A5" s="144">
        <v>2003</v>
      </c>
      <c r="B5" s="165"/>
      <c r="C5" s="165"/>
      <c r="D5" s="165"/>
      <c r="E5" s="165"/>
      <c r="F5" s="165"/>
      <c r="G5" s="165"/>
      <c r="H5" s="165"/>
      <c r="I5" s="165"/>
      <c r="J5" s="165"/>
      <c r="K5" s="165"/>
      <c r="L5" s="165"/>
      <c r="M5" s="166"/>
    </row>
    <row r="6" spans="1:16" hidden="1" x14ac:dyDescent="0.2">
      <c r="A6" s="144">
        <v>2004</v>
      </c>
      <c r="B6" s="165"/>
      <c r="C6" s="165"/>
      <c r="D6" s="165"/>
      <c r="E6" s="165"/>
      <c r="F6" s="165"/>
      <c r="G6" s="165"/>
      <c r="H6" s="165"/>
      <c r="I6" s="165"/>
      <c r="J6" s="165"/>
      <c r="K6" s="165"/>
      <c r="L6" s="165"/>
      <c r="M6" s="167"/>
    </row>
    <row r="7" spans="1:16" hidden="1" x14ac:dyDescent="0.2">
      <c r="A7" s="144">
        <v>2005</v>
      </c>
      <c r="B7" s="165"/>
      <c r="C7" s="165"/>
      <c r="D7" s="165"/>
      <c r="E7" s="165"/>
      <c r="F7" s="165"/>
      <c r="G7" s="165"/>
      <c r="H7" s="165"/>
      <c r="I7" s="165"/>
      <c r="J7" s="165"/>
      <c r="K7" s="165"/>
      <c r="L7" s="165"/>
      <c r="M7" s="166"/>
    </row>
    <row r="8" spans="1:16" hidden="1" x14ac:dyDescent="0.2">
      <c r="A8" s="144">
        <v>2006</v>
      </c>
      <c r="B8" s="165"/>
      <c r="C8" s="165"/>
      <c r="D8" s="165"/>
      <c r="E8" s="165"/>
      <c r="F8" s="165"/>
      <c r="G8" s="165"/>
      <c r="H8" s="165"/>
      <c r="I8" s="165"/>
      <c r="J8" s="165"/>
      <c r="K8" s="165"/>
      <c r="L8" s="165"/>
      <c r="M8" s="166"/>
    </row>
    <row r="9" spans="1:16" hidden="1" x14ac:dyDescent="0.2">
      <c r="A9" s="144">
        <v>2007</v>
      </c>
      <c r="B9" s="165"/>
      <c r="C9" s="165"/>
      <c r="D9" s="165"/>
      <c r="E9" s="165"/>
      <c r="F9" s="165"/>
      <c r="G9" s="165"/>
      <c r="H9" s="165"/>
      <c r="I9" s="165"/>
      <c r="J9" s="165"/>
      <c r="K9" s="165"/>
      <c r="L9" s="165"/>
      <c r="M9" s="166"/>
      <c r="O9" s="2"/>
    </row>
    <row r="10" spans="1:16" hidden="1" x14ac:dyDescent="0.2">
      <c r="A10" s="144">
        <v>2008</v>
      </c>
      <c r="B10" s="165"/>
      <c r="C10" s="165"/>
      <c r="D10" s="140"/>
      <c r="E10" s="165"/>
      <c r="F10" s="165"/>
      <c r="G10" s="165"/>
      <c r="H10" s="165"/>
      <c r="I10" s="165"/>
      <c r="J10" s="165"/>
      <c r="K10" s="165"/>
      <c r="L10" s="165"/>
      <c r="M10" s="166"/>
      <c r="O10" s="2"/>
    </row>
    <row r="11" spans="1:16" x14ac:dyDescent="0.2">
      <c r="A11" s="144">
        <v>2009</v>
      </c>
      <c r="B11" s="452">
        <v>649718.32558000006</v>
      </c>
      <c r="C11" s="452">
        <v>625420.29249999998</v>
      </c>
      <c r="D11" s="452">
        <v>601107.75445999997</v>
      </c>
      <c r="E11" s="452">
        <v>582340.31080999994</v>
      </c>
      <c r="F11" s="452">
        <v>572627.60086999997</v>
      </c>
      <c r="G11" s="452">
        <v>576000.58456999995</v>
      </c>
      <c r="H11" s="452">
        <v>585960.66662000003</v>
      </c>
      <c r="I11" s="452">
        <v>589390.72913999995</v>
      </c>
      <c r="J11" s="452">
        <v>591076.94704</v>
      </c>
      <c r="K11" s="452">
        <v>631391.56047999999</v>
      </c>
      <c r="L11" s="452">
        <v>631456.83033999999</v>
      </c>
      <c r="M11" s="454">
        <v>654375.18147000007</v>
      </c>
    </row>
    <row r="12" spans="1:16" x14ac:dyDescent="0.2">
      <c r="A12" s="144">
        <v>2010</v>
      </c>
      <c r="B12" s="452">
        <v>651382.93450000009</v>
      </c>
      <c r="C12" s="452">
        <v>659954.28714999999</v>
      </c>
      <c r="D12" s="452">
        <v>664415.99142999994</v>
      </c>
      <c r="E12" s="452">
        <v>671612.97209000005</v>
      </c>
      <c r="F12" s="452">
        <v>668139.56955999997</v>
      </c>
      <c r="G12" s="452">
        <v>682985.51046999998</v>
      </c>
      <c r="H12" s="452">
        <v>698340.16076</v>
      </c>
      <c r="I12" s="452">
        <v>708280.43639000005</v>
      </c>
      <c r="J12" s="452">
        <v>711424.51057000004</v>
      </c>
      <c r="K12" s="452">
        <v>717627.09652000002</v>
      </c>
      <c r="L12" s="452">
        <v>726211.72543999995</v>
      </c>
      <c r="M12" s="454">
        <v>738028.44366999995</v>
      </c>
      <c r="O12" s="61"/>
    </row>
    <row r="13" spans="1:16" x14ac:dyDescent="0.2">
      <c r="A13" s="144">
        <v>2011</v>
      </c>
      <c r="B13" s="452">
        <v>730748.14456000004</v>
      </c>
      <c r="C13" s="452">
        <v>733555.80446999997</v>
      </c>
      <c r="D13" s="452">
        <v>741212.43967999995</v>
      </c>
      <c r="E13" s="452">
        <v>749491.17905999999</v>
      </c>
      <c r="F13" s="452">
        <v>753742.06495999999</v>
      </c>
      <c r="G13" s="452">
        <v>755299.15159999998</v>
      </c>
      <c r="H13" s="452">
        <v>777495.83528</v>
      </c>
      <c r="I13" s="452">
        <v>792031.71163999999</v>
      </c>
      <c r="J13" s="452">
        <v>800689.97063</v>
      </c>
      <c r="K13" s="452">
        <v>784210.35046999995</v>
      </c>
      <c r="L13" s="452">
        <v>784347.30861999991</v>
      </c>
      <c r="M13" s="454">
        <v>791276.83162000007</v>
      </c>
      <c r="O13" s="61"/>
    </row>
    <row r="14" spans="1:16" x14ac:dyDescent="0.2">
      <c r="A14" s="144">
        <v>2012</v>
      </c>
      <c r="B14" s="452">
        <v>782415.05291000009</v>
      </c>
      <c r="C14" s="452">
        <v>789050.75650000002</v>
      </c>
      <c r="D14" s="452">
        <v>784918.16475999996</v>
      </c>
      <c r="E14" s="452">
        <v>792657.99659</v>
      </c>
      <c r="F14" s="452">
        <v>789991.17263000004</v>
      </c>
      <c r="G14" s="452">
        <v>794125.18915999995</v>
      </c>
      <c r="H14" s="452">
        <v>822195.33687999996</v>
      </c>
      <c r="I14" s="452">
        <v>841992.67833000002</v>
      </c>
      <c r="J14" s="452">
        <v>842755.87808000005</v>
      </c>
      <c r="K14" s="452">
        <v>844257.34083999996</v>
      </c>
      <c r="L14" s="452">
        <v>860210.99087999994</v>
      </c>
      <c r="M14" s="454">
        <v>864292.15247999993</v>
      </c>
      <c r="O14" s="61"/>
    </row>
    <row r="15" spans="1:16" x14ac:dyDescent="0.2">
      <c r="A15" s="144">
        <v>2013</v>
      </c>
      <c r="B15" s="452">
        <v>863669.08120000002</v>
      </c>
      <c r="C15" s="452">
        <v>873330.57391000004</v>
      </c>
      <c r="D15" s="452">
        <v>879440.18359000003</v>
      </c>
      <c r="E15" s="452">
        <v>880459.28289999999</v>
      </c>
      <c r="F15" s="452">
        <v>877347.96123000002</v>
      </c>
      <c r="G15" s="452">
        <v>875522.97403000004</v>
      </c>
      <c r="H15" s="452">
        <v>897230.98959999997</v>
      </c>
      <c r="I15" s="452">
        <v>917560.35709000006</v>
      </c>
      <c r="J15" s="452">
        <v>919061.03612999991</v>
      </c>
      <c r="K15" s="452">
        <v>914560.63832999999</v>
      </c>
      <c r="L15" s="452">
        <v>917837.60551000002</v>
      </c>
      <c r="M15" s="454">
        <v>931867.60184999998</v>
      </c>
      <c r="N15" s="60"/>
      <c r="O15" s="163"/>
    </row>
    <row r="16" spans="1:16" x14ac:dyDescent="0.2">
      <c r="A16" s="144">
        <v>2014</v>
      </c>
      <c r="B16" s="452">
        <v>926259.64969000011</v>
      </c>
      <c r="C16" s="452">
        <v>928756.28313</v>
      </c>
      <c r="D16" s="452">
        <v>928607.58095000009</v>
      </c>
      <c r="E16" s="452">
        <v>932439.20799999998</v>
      </c>
      <c r="F16" s="452">
        <v>927353.82122000004</v>
      </c>
      <c r="G16" s="452">
        <v>931040.39802999992</v>
      </c>
      <c r="H16" s="452">
        <v>950666.82626999996</v>
      </c>
      <c r="I16" s="452">
        <v>967873.62054000003</v>
      </c>
      <c r="J16" s="452">
        <v>973279.57695000002</v>
      </c>
      <c r="K16" s="452">
        <v>974830.71215000004</v>
      </c>
      <c r="L16" s="452">
        <v>974743.83750000002</v>
      </c>
      <c r="M16" s="454">
        <v>990296.43356000003</v>
      </c>
      <c r="N16" s="60"/>
      <c r="O16" s="163"/>
    </row>
    <row r="17" spans="1:15" x14ac:dyDescent="0.2">
      <c r="A17" s="145">
        <v>2015</v>
      </c>
      <c r="B17" s="452">
        <v>982608.34433999995</v>
      </c>
      <c r="C17" s="452">
        <v>983208.03184999991</v>
      </c>
      <c r="D17" s="452">
        <v>996244.85856000008</v>
      </c>
      <c r="E17" s="452">
        <v>1004924.3144800001</v>
      </c>
      <c r="F17" s="452">
        <v>1001034.5027299999</v>
      </c>
      <c r="G17" s="452">
        <v>1000708.71053</v>
      </c>
      <c r="H17" s="452">
        <v>1026340.26789</v>
      </c>
      <c r="I17" s="452">
        <v>1032664.06749</v>
      </c>
      <c r="J17" s="452">
        <v>1035031.33953</v>
      </c>
      <c r="K17" s="452">
        <v>1075432.5400700001</v>
      </c>
      <c r="L17" s="452">
        <v>1069736.5385699999</v>
      </c>
      <c r="M17" s="454">
        <v>1050122.45756</v>
      </c>
      <c r="N17" s="60"/>
      <c r="O17" s="163"/>
    </row>
    <row r="18" spans="1:15" x14ac:dyDescent="0.2">
      <c r="A18" s="145">
        <v>2016</v>
      </c>
      <c r="B18" s="452">
        <v>1038985.99476</v>
      </c>
      <c r="C18" s="452">
        <v>1048971.1549600002</v>
      </c>
      <c r="D18" s="452">
        <v>1044369.57233</v>
      </c>
      <c r="E18" s="452">
        <v>1054660.8696899998</v>
      </c>
      <c r="F18" s="452">
        <v>1043508.86757</v>
      </c>
      <c r="G18" s="452">
        <v>1051401.59818</v>
      </c>
      <c r="H18" s="452">
        <v>1064802.66714</v>
      </c>
      <c r="I18" s="452">
        <v>1083500.88371</v>
      </c>
      <c r="J18" s="452">
        <v>1084056.3366799999</v>
      </c>
      <c r="K18" s="452">
        <v>1079233.39619</v>
      </c>
      <c r="L18" s="452">
        <v>1083715.7476999999</v>
      </c>
      <c r="M18" s="454">
        <v>1108767.983</v>
      </c>
      <c r="N18" s="60"/>
      <c r="O18" s="163"/>
    </row>
    <row r="19" spans="1:15" x14ac:dyDescent="0.2">
      <c r="A19" s="145">
        <v>2017</v>
      </c>
      <c r="B19" s="452">
        <v>1105606.5977700001</v>
      </c>
      <c r="C19" s="452">
        <v>1120057.4083</v>
      </c>
      <c r="D19" s="452">
        <v>1131245.51088</v>
      </c>
      <c r="E19" s="452">
        <v>1128920.9204500001</v>
      </c>
      <c r="F19" s="452">
        <v>1123797.8485699999</v>
      </c>
      <c r="G19" s="452">
        <v>1143596.55094</v>
      </c>
      <c r="H19" s="452">
        <v>1153877.9890399999</v>
      </c>
      <c r="I19" s="452">
        <v>1174326.6616499999</v>
      </c>
      <c r="J19" s="452">
        <v>1197431</v>
      </c>
      <c r="K19" s="452">
        <v>1214019.6901</v>
      </c>
      <c r="L19" s="452">
        <v>1212649.6048300001</v>
      </c>
      <c r="M19" s="454">
        <v>1231836.3820499999</v>
      </c>
      <c r="N19" s="60"/>
      <c r="O19" s="163"/>
    </row>
    <row r="20" spans="1:15" x14ac:dyDescent="0.2">
      <c r="A20" s="145">
        <v>2018</v>
      </c>
      <c r="B20" s="452">
        <v>1227579</v>
      </c>
      <c r="C20" s="452">
        <v>1233707</v>
      </c>
      <c r="D20" s="452">
        <v>1232528</v>
      </c>
      <c r="E20" s="452">
        <v>1237277</v>
      </c>
      <c r="F20" s="452">
        <v>1233667</v>
      </c>
      <c r="G20" s="452">
        <v>1259480</v>
      </c>
      <c r="H20" s="452">
        <v>1278879</v>
      </c>
      <c r="I20" s="452">
        <v>1314889</v>
      </c>
      <c r="J20" s="452">
        <v>1308695</v>
      </c>
      <c r="K20" s="452">
        <v>1312454</v>
      </c>
      <c r="L20" s="452">
        <v>1319809</v>
      </c>
      <c r="M20" s="454">
        <v>1327528</v>
      </c>
      <c r="N20" s="60"/>
      <c r="O20" s="163"/>
    </row>
    <row r="21" spans="1:15" x14ac:dyDescent="0.2">
      <c r="A21" s="145">
        <v>2019</v>
      </c>
      <c r="B21" s="452">
        <v>1285661</v>
      </c>
      <c r="C21" s="452">
        <v>1276474</v>
      </c>
      <c r="D21" s="452">
        <v>1249249</v>
      </c>
      <c r="E21" s="452">
        <v>1202270</v>
      </c>
      <c r="F21" s="452">
        <v>1214011</v>
      </c>
      <c r="G21" s="452">
        <v>1215485</v>
      </c>
      <c r="H21" s="452">
        <v>1253710</v>
      </c>
      <c r="I21" s="452">
        <v>1289223</v>
      </c>
      <c r="J21" s="452">
        <v>1299933</v>
      </c>
      <c r="K21" s="452">
        <v>1305495</v>
      </c>
      <c r="L21" s="452">
        <v>1314149</v>
      </c>
      <c r="M21" s="454">
        <v>1316509</v>
      </c>
      <c r="N21" s="60"/>
      <c r="O21" s="61"/>
    </row>
    <row r="22" spans="1:15" x14ac:dyDescent="0.2">
      <c r="A22" s="145">
        <v>2020</v>
      </c>
      <c r="B22" s="452">
        <v>1299730</v>
      </c>
      <c r="C22" s="452">
        <v>1295920</v>
      </c>
      <c r="D22" s="452">
        <v>1249920</v>
      </c>
      <c r="E22" s="452">
        <v>1260390</v>
      </c>
      <c r="F22" s="452">
        <v>1237552</v>
      </c>
      <c r="G22" s="452">
        <v>1242412</v>
      </c>
      <c r="H22" s="452">
        <v>1235192</v>
      </c>
      <c r="I22" s="452">
        <v>1219497</v>
      </c>
      <c r="J22" s="452">
        <v>1224502</v>
      </c>
      <c r="K22" s="452">
        <v>1226050</v>
      </c>
      <c r="L22" s="452">
        <v>1229685</v>
      </c>
      <c r="M22" s="454">
        <v>1254039</v>
      </c>
      <c r="N22" s="60"/>
      <c r="O22" s="61"/>
    </row>
    <row r="23" spans="1:15" x14ac:dyDescent="0.2">
      <c r="A23" s="145">
        <v>2021</v>
      </c>
      <c r="B23" s="452">
        <v>1240926</v>
      </c>
      <c r="C23" s="452">
        <v>1252383</v>
      </c>
      <c r="D23" s="452">
        <v>1263429</v>
      </c>
      <c r="E23" s="452">
        <v>1276688</v>
      </c>
      <c r="F23" s="452">
        <v>1266002</v>
      </c>
      <c r="G23" s="452">
        <v>1279852</v>
      </c>
      <c r="H23" s="452">
        <v>1302560</v>
      </c>
      <c r="I23" s="452">
        <v>1342600</v>
      </c>
      <c r="J23" s="452">
        <v>1350868</v>
      </c>
      <c r="K23" s="452">
        <v>1358218</v>
      </c>
      <c r="L23" s="452">
        <v>1372998</v>
      </c>
      <c r="M23" s="454">
        <v>1442494</v>
      </c>
      <c r="N23" s="60"/>
      <c r="O23" s="61"/>
    </row>
    <row r="24" spans="1:15" x14ac:dyDescent="0.2">
      <c r="A24" s="145">
        <v>2022</v>
      </c>
      <c r="B24" s="452">
        <v>1422066</v>
      </c>
      <c r="C24" s="452">
        <v>1460854</v>
      </c>
      <c r="D24" s="452">
        <v>1450260</v>
      </c>
      <c r="E24" s="452">
        <v>1486048</v>
      </c>
      <c r="F24" s="452">
        <v>1479784</v>
      </c>
      <c r="G24" s="452">
        <v>1508904</v>
      </c>
      <c r="H24" s="452">
        <v>1554681</v>
      </c>
      <c r="I24" s="452">
        <v>1585452</v>
      </c>
      <c r="J24" s="452">
        <v>1613259</v>
      </c>
      <c r="K24" s="452">
        <v>1623850</v>
      </c>
      <c r="L24" s="452">
        <v>1634151</v>
      </c>
      <c r="M24" s="454">
        <v>1701367</v>
      </c>
      <c r="N24" s="60"/>
      <c r="O24" s="61"/>
    </row>
    <row r="25" spans="1:15" x14ac:dyDescent="0.2">
      <c r="A25" s="145">
        <v>2023</v>
      </c>
      <c r="B25" s="452">
        <v>1676617</v>
      </c>
      <c r="C25" s="452">
        <v>1686044</v>
      </c>
      <c r="D25" s="452">
        <v>1696289</v>
      </c>
      <c r="E25" s="452">
        <v>1697378</v>
      </c>
      <c r="F25" s="452">
        <v>1681072</v>
      </c>
      <c r="G25" s="452">
        <v>1727522</v>
      </c>
      <c r="H25" s="452">
        <v>1756986</v>
      </c>
      <c r="I25" s="452">
        <v>1799828</v>
      </c>
      <c r="J25" s="452">
        <v>1822060</v>
      </c>
      <c r="K25" s="452">
        <v>1843509</v>
      </c>
      <c r="L25" s="452">
        <v>1828817</v>
      </c>
      <c r="M25" s="454">
        <v>1900837</v>
      </c>
      <c r="N25" s="60"/>
      <c r="O25" s="61"/>
    </row>
    <row r="26" spans="1:15" x14ac:dyDescent="0.2">
      <c r="A26" s="145">
        <v>2024</v>
      </c>
      <c r="B26" s="452">
        <v>1843703</v>
      </c>
      <c r="C26" s="452">
        <v>1854078</v>
      </c>
      <c r="D26" s="452">
        <v>1860030</v>
      </c>
      <c r="E26" s="452">
        <v>1913215</v>
      </c>
      <c r="F26" s="452">
        <v>1912977</v>
      </c>
      <c r="G26" s="452">
        <v>1912530</v>
      </c>
      <c r="H26" s="452">
        <v>1960129</v>
      </c>
      <c r="I26" s="452">
        <v>2015915</v>
      </c>
      <c r="J26" s="452">
        <v>2044266</v>
      </c>
      <c r="K26" s="452">
        <f>+'Dep. po sekt - Dep. by Sect.'!M233</f>
        <v>2051275</v>
      </c>
      <c r="L26" s="452">
        <v>2078398</v>
      </c>
      <c r="M26" s="454">
        <v>2154884</v>
      </c>
      <c r="N26" s="60"/>
    </row>
    <row r="27" spans="1:15" x14ac:dyDescent="0.2">
      <c r="A27" s="145">
        <v>2025</v>
      </c>
      <c r="B27" s="452">
        <v>2123138</v>
      </c>
      <c r="C27" s="452">
        <v>2155046</v>
      </c>
      <c r="D27" s="452">
        <v>2155919</v>
      </c>
      <c r="E27" s="452">
        <v>2199022</v>
      </c>
      <c r="F27" s="452">
        <v>2176172</v>
      </c>
      <c r="G27" s="452">
        <v>2205794</v>
      </c>
      <c r="H27" s="452">
        <v>2262928</v>
      </c>
      <c r="I27" s="452">
        <v>2321107</v>
      </c>
      <c r="J27" s="452">
        <v>2326325</v>
      </c>
      <c r="K27" s="452">
        <v>2376173</v>
      </c>
      <c r="L27" s="452">
        <v>2343327</v>
      </c>
      <c r="M27" s="454">
        <v>2471951</v>
      </c>
      <c r="N27" s="60"/>
    </row>
    <row r="28" spans="1:15" x14ac:dyDescent="0.2">
      <c r="A28" s="145">
        <v>2026</v>
      </c>
      <c r="B28" s="452">
        <v>2404212</v>
      </c>
      <c r="C28" s="452">
        <v>2451984</v>
      </c>
      <c r="D28" s="452">
        <v>2446445</v>
      </c>
      <c r="E28" s="452">
        <v>2486968</v>
      </c>
      <c r="F28" s="452"/>
      <c r="G28" s="452"/>
      <c r="H28" s="452"/>
      <c r="I28" s="452"/>
      <c r="J28" s="452"/>
      <c r="K28" s="452"/>
      <c r="L28" s="452"/>
      <c r="M28" s="454"/>
      <c r="N28" s="60"/>
    </row>
    <row r="29" spans="1:15" s="28" customFormat="1" ht="12.75" customHeight="1" x14ac:dyDescent="0.2">
      <c r="A29" s="292" t="s">
        <v>151</v>
      </c>
      <c r="B29" s="292"/>
      <c r="C29" s="288"/>
      <c r="D29" s="288"/>
      <c r="E29" s="288"/>
      <c r="F29" s="288"/>
      <c r="G29" s="288"/>
      <c r="H29" s="288"/>
      <c r="I29" s="288"/>
      <c r="J29" s="288"/>
      <c r="K29" s="821" t="s">
        <v>152</v>
      </c>
      <c r="L29" s="821"/>
      <c r="M29" s="821"/>
    </row>
    <row r="30" spans="1:15" s="28" customFormat="1" ht="18.75" customHeight="1" x14ac:dyDescent="0.2">
      <c r="A30" s="815" t="s">
        <v>203</v>
      </c>
      <c r="B30" s="815"/>
      <c r="C30" s="815"/>
      <c r="D30" s="815"/>
      <c r="E30" s="815"/>
      <c r="F30" s="815"/>
      <c r="G30" s="288"/>
      <c r="H30" s="816" t="s">
        <v>206</v>
      </c>
      <c r="I30" s="816"/>
      <c r="J30" s="816"/>
      <c r="K30" s="816"/>
      <c r="L30" s="816"/>
      <c r="M30" s="816"/>
    </row>
    <row r="31" spans="1:15" s="28" customFormat="1" ht="19.5" customHeight="1" x14ac:dyDescent="0.2">
      <c r="A31" s="815"/>
      <c r="B31" s="815"/>
      <c r="C31" s="815"/>
      <c r="D31" s="815"/>
      <c r="E31" s="815"/>
      <c r="F31" s="815"/>
      <c r="G31" s="288"/>
      <c r="H31" s="816"/>
      <c r="I31" s="816"/>
      <c r="J31" s="816"/>
      <c r="K31" s="816"/>
      <c r="L31" s="816"/>
      <c r="M31" s="816"/>
    </row>
    <row r="32" spans="1:15" s="28" customFormat="1" x14ac:dyDescent="0.2">
      <c r="A32" s="290"/>
      <c r="B32" s="290"/>
      <c r="C32" s="290"/>
      <c r="D32" s="290"/>
      <c r="E32" s="289"/>
      <c r="F32" s="289"/>
      <c r="G32" s="289"/>
      <c r="H32" s="289"/>
      <c r="I32" s="289"/>
      <c r="J32" s="290"/>
      <c r="K32" s="290"/>
      <c r="L32" s="290"/>
      <c r="M32" s="290"/>
    </row>
    <row r="34" spans="1:15" x14ac:dyDescent="0.2">
      <c r="B34" s="477"/>
      <c r="C34" s="477"/>
      <c r="D34" s="477"/>
      <c r="E34" s="477"/>
      <c r="F34" s="477"/>
      <c r="G34" s="477"/>
      <c r="H34" s="477"/>
      <c r="I34" s="477"/>
    </row>
    <row r="35" spans="1:15" x14ac:dyDescent="0.2">
      <c r="A35" s="66"/>
      <c r="B35" s="477"/>
      <c r="C35" s="477"/>
      <c r="D35" s="477"/>
      <c r="E35" s="477"/>
      <c r="F35" s="477"/>
      <c r="G35" s="477"/>
      <c r="H35" s="477"/>
      <c r="I35" s="477"/>
      <c r="J35" s="66"/>
      <c r="K35" s="66"/>
      <c r="L35" s="66"/>
      <c r="M35" s="66"/>
      <c r="N35" s="66"/>
      <c r="O35" s="66"/>
    </row>
    <row r="36" spans="1:15" x14ac:dyDescent="0.2">
      <c r="B36" s="477"/>
      <c r="C36" s="477"/>
      <c r="D36" s="477"/>
      <c r="E36" s="477"/>
      <c r="F36" s="477"/>
      <c r="G36" s="477"/>
      <c r="H36" s="477"/>
      <c r="I36" s="477"/>
    </row>
    <row r="37" spans="1:15" x14ac:dyDescent="0.2">
      <c r="B37" s="477"/>
      <c r="C37" s="477"/>
      <c r="D37" s="477"/>
      <c r="E37" s="477"/>
      <c r="F37" s="477"/>
      <c r="G37" s="477"/>
      <c r="H37" s="477"/>
      <c r="I37" s="477"/>
    </row>
    <row r="38" spans="1:15" x14ac:dyDescent="0.2">
      <c r="B38" s="477"/>
      <c r="C38" s="477"/>
      <c r="D38" s="477"/>
      <c r="E38" s="477"/>
      <c r="F38" s="477"/>
      <c r="G38" s="477"/>
      <c r="H38" s="477"/>
      <c r="I38" s="477"/>
    </row>
    <row r="39" spans="1:15" x14ac:dyDescent="0.2">
      <c r="A39" s="477"/>
      <c r="B39" s="477"/>
      <c r="C39" s="477"/>
      <c r="D39" s="477"/>
      <c r="E39" s="477"/>
      <c r="F39" s="477"/>
      <c r="G39" s="477"/>
      <c r="H39" s="477"/>
      <c r="I39" s="477"/>
      <c r="J39" s="477"/>
      <c r="K39" s="477"/>
      <c r="L39" s="477"/>
      <c r="M39" s="477"/>
      <c r="N39" s="477"/>
      <c r="O39" s="477"/>
    </row>
    <row r="40" spans="1:15" x14ac:dyDescent="0.2">
      <c r="B40" s="477"/>
      <c r="C40" s="477"/>
      <c r="D40" s="477"/>
      <c r="E40" s="477"/>
      <c r="F40" s="477"/>
      <c r="G40" s="477"/>
      <c r="H40" s="477"/>
      <c r="I40" s="477"/>
    </row>
  </sheetData>
  <mergeCells count="5">
    <mergeCell ref="K29:M29"/>
    <mergeCell ref="A2:E3"/>
    <mergeCell ref="J2:M3"/>
    <mergeCell ref="A30:F31"/>
    <mergeCell ref="H30:M31"/>
  </mergeCells>
  <phoneticPr fontId="2" type="noConversion"/>
  <pageMargins left="0.51" right="0.75" top="1" bottom="1" header="0.5" footer="0.5"/>
  <pageSetup paperSize="9" scale="9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2:CQ309"/>
  <sheetViews>
    <sheetView zoomScaleNormal="100" workbookViewId="0">
      <pane xSplit="2" ySplit="5" topLeftCell="C234" activePane="bottomRight" state="frozen"/>
      <selection pane="topRight" activeCell="B1" sqref="B1"/>
      <selection pane="bottomLeft" activeCell="A7" sqref="A7"/>
      <selection pane="bottomRight" activeCell="P263" sqref="P263"/>
    </sheetView>
  </sheetViews>
  <sheetFormatPr defaultColWidth="9.140625" defaultRowHeight="12.75" x14ac:dyDescent="0.2"/>
  <cols>
    <col min="1" max="1" width="6.85546875" style="16" customWidth="1"/>
    <col min="2" max="3" width="9.42578125" style="16" customWidth="1"/>
    <col min="4" max="4" width="11.85546875" style="16" customWidth="1"/>
    <col min="5" max="5" width="9.5703125" style="16" customWidth="1"/>
    <col min="6" max="6" width="12.7109375" style="16" customWidth="1"/>
    <col min="7" max="7" width="11.28515625" style="16" customWidth="1"/>
    <col min="8" max="8" width="9.28515625" style="16" customWidth="1"/>
    <col min="9" max="9" width="11.140625" style="16" customWidth="1"/>
    <col min="10" max="10" width="15.42578125" style="16" customWidth="1"/>
    <col min="11" max="11" width="9.42578125" style="16" customWidth="1"/>
    <col min="12" max="12" width="8.28515625" style="16" customWidth="1"/>
    <col min="13" max="16384" width="9.140625" style="16"/>
  </cols>
  <sheetData>
    <row r="2" spans="1:12" s="13" customFormat="1" ht="15.75" x14ac:dyDescent="0.25">
      <c r="A2" s="811" t="s">
        <v>186</v>
      </c>
      <c r="B2" s="811"/>
      <c r="C2" s="811"/>
      <c r="D2" s="811"/>
      <c r="E2" s="811"/>
      <c r="F2" s="241"/>
      <c r="G2" s="108"/>
      <c r="H2" s="812" t="s">
        <v>187</v>
      </c>
      <c r="I2" s="812"/>
      <c r="J2" s="812"/>
      <c r="K2" s="812"/>
      <c r="L2" s="812"/>
    </row>
    <row r="3" spans="1:12" s="13" customFormat="1" ht="15.75" x14ac:dyDescent="0.25">
      <c r="A3" s="822"/>
      <c r="B3" s="822"/>
      <c r="C3" s="822"/>
      <c r="D3" s="822"/>
      <c r="E3" s="822"/>
      <c r="F3" s="241"/>
      <c r="G3" s="109"/>
      <c r="H3" s="823"/>
      <c r="I3" s="823"/>
      <c r="J3" s="823"/>
      <c r="K3" s="823"/>
      <c r="L3" s="823"/>
    </row>
    <row r="4" spans="1:12" x14ac:dyDescent="0.2">
      <c r="A4" s="195"/>
      <c r="B4" s="196"/>
      <c r="C4" s="826" t="s">
        <v>188</v>
      </c>
      <c r="D4" s="824" t="s">
        <v>25</v>
      </c>
      <c r="E4" s="830" t="s">
        <v>26</v>
      </c>
      <c r="F4" s="830"/>
      <c r="G4" s="830"/>
      <c r="H4" s="830"/>
      <c r="I4" s="831"/>
      <c r="J4" s="832" t="s">
        <v>18</v>
      </c>
      <c r="K4" s="834"/>
      <c r="L4" s="835"/>
    </row>
    <row r="5" spans="1:12" s="48" customFormat="1" ht="25.5" x14ac:dyDescent="0.2">
      <c r="A5" s="188" t="s">
        <v>130</v>
      </c>
      <c r="B5" s="148" t="s">
        <v>131</v>
      </c>
      <c r="C5" s="827"/>
      <c r="D5" s="825"/>
      <c r="E5" s="194" t="s">
        <v>103</v>
      </c>
      <c r="F5" s="194" t="s">
        <v>104</v>
      </c>
      <c r="G5" s="194" t="s">
        <v>105</v>
      </c>
      <c r="H5" s="194" t="s">
        <v>106</v>
      </c>
      <c r="I5" s="202" t="s">
        <v>18</v>
      </c>
      <c r="J5" s="833"/>
      <c r="K5" s="147" t="s">
        <v>132</v>
      </c>
      <c r="L5" s="180" t="s">
        <v>133</v>
      </c>
    </row>
    <row r="6" spans="1:12" hidden="1" x14ac:dyDescent="0.2">
      <c r="A6" s="147">
        <v>2004</v>
      </c>
      <c r="B6" s="147" t="s">
        <v>45</v>
      </c>
      <c r="C6" s="117"/>
      <c r="D6" s="71"/>
      <c r="E6" s="40"/>
      <c r="F6" s="40"/>
      <c r="G6" s="40"/>
      <c r="H6" s="40"/>
      <c r="I6" s="40">
        <f t="shared" ref="I6:I69" si="0">SUM(E6:H6)</f>
        <v>0</v>
      </c>
      <c r="J6" s="41">
        <f>D6+I6</f>
        <v>0</v>
      </c>
      <c r="K6" s="147" t="s">
        <v>45</v>
      </c>
      <c r="L6" s="147">
        <v>2004</v>
      </c>
    </row>
    <row r="7" spans="1:12" hidden="1" x14ac:dyDescent="0.2">
      <c r="A7" s="707">
        <v>2005</v>
      </c>
      <c r="B7" s="146" t="s">
        <v>34</v>
      </c>
      <c r="C7" s="118"/>
      <c r="D7" s="35"/>
      <c r="E7" s="69"/>
      <c r="F7" s="69"/>
      <c r="G7" s="69"/>
      <c r="H7" s="69"/>
      <c r="I7" s="69">
        <f t="shared" si="0"/>
        <v>0</v>
      </c>
      <c r="J7" s="70">
        <f>D7+I7</f>
        <v>0</v>
      </c>
      <c r="K7" s="146" t="s">
        <v>34</v>
      </c>
      <c r="L7" s="707">
        <v>2005</v>
      </c>
    </row>
    <row r="8" spans="1:12" hidden="1" x14ac:dyDescent="0.2">
      <c r="A8" s="708"/>
      <c r="B8" s="147" t="s">
        <v>35</v>
      </c>
      <c r="C8" s="117"/>
      <c r="D8" s="35"/>
      <c r="E8" s="35"/>
      <c r="F8" s="35"/>
      <c r="G8" s="35"/>
      <c r="H8" s="35"/>
      <c r="I8" s="35">
        <f t="shared" si="0"/>
        <v>0</v>
      </c>
      <c r="J8" s="78">
        <f t="shared" ref="J8:J71" si="1">C8+D8+I8</f>
        <v>0</v>
      </c>
      <c r="K8" s="147" t="s">
        <v>35</v>
      </c>
      <c r="L8" s="708"/>
    </row>
    <row r="9" spans="1:12" hidden="1" x14ac:dyDescent="0.2">
      <c r="A9" s="708"/>
      <c r="B9" s="147" t="s">
        <v>36</v>
      </c>
      <c r="C9" s="117"/>
      <c r="D9" s="35"/>
      <c r="E9" s="35"/>
      <c r="F9" s="35"/>
      <c r="G9" s="35"/>
      <c r="H9" s="35"/>
      <c r="I9" s="35">
        <f t="shared" si="0"/>
        <v>0</v>
      </c>
      <c r="J9" s="78">
        <f t="shared" si="1"/>
        <v>0</v>
      </c>
      <c r="K9" s="147" t="s">
        <v>36</v>
      </c>
      <c r="L9" s="708"/>
    </row>
    <row r="10" spans="1:12" hidden="1" x14ac:dyDescent="0.2">
      <c r="A10" s="708"/>
      <c r="B10" s="147" t="s">
        <v>37</v>
      </c>
      <c r="C10" s="117"/>
      <c r="D10" s="35"/>
      <c r="E10" s="35"/>
      <c r="F10" s="35"/>
      <c r="G10" s="35"/>
      <c r="H10" s="35"/>
      <c r="I10" s="35">
        <f t="shared" si="0"/>
        <v>0</v>
      </c>
      <c r="J10" s="78">
        <f t="shared" si="1"/>
        <v>0</v>
      </c>
      <c r="K10" s="147" t="s">
        <v>37</v>
      </c>
      <c r="L10" s="708"/>
    </row>
    <row r="11" spans="1:12" hidden="1" x14ac:dyDescent="0.2">
      <c r="A11" s="708"/>
      <c r="B11" s="147" t="s">
        <v>38</v>
      </c>
      <c r="C11" s="117"/>
      <c r="D11" s="35"/>
      <c r="E11" s="35"/>
      <c r="F11" s="35"/>
      <c r="G11" s="35"/>
      <c r="H11" s="35"/>
      <c r="I11" s="35">
        <f t="shared" si="0"/>
        <v>0</v>
      </c>
      <c r="J11" s="78">
        <f t="shared" si="1"/>
        <v>0</v>
      </c>
      <c r="K11" s="147" t="s">
        <v>46</v>
      </c>
      <c r="L11" s="708"/>
    </row>
    <row r="12" spans="1:12" hidden="1" x14ac:dyDescent="0.2">
      <c r="A12" s="708"/>
      <c r="B12" s="147" t="s">
        <v>39</v>
      </c>
      <c r="C12" s="117"/>
      <c r="D12" s="35"/>
      <c r="E12" s="35"/>
      <c r="F12" s="35"/>
      <c r="G12" s="35"/>
      <c r="H12" s="35"/>
      <c r="I12" s="35">
        <f t="shared" si="0"/>
        <v>0</v>
      </c>
      <c r="J12" s="78">
        <f t="shared" si="1"/>
        <v>0</v>
      </c>
      <c r="K12" s="147" t="s">
        <v>39</v>
      </c>
      <c r="L12" s="708"/>
    </row>
    <row r="13" spans="1:12" hidden="1" x14ac:dyDescent="0.2">
      <c r="A13" s="708"/>
      <c r="B13" s="147" t="s">
        <v>40</v>
      </c>
      <c r="C13" s="117"/>
      <c r="D13" s="35"/>
      <c r="E13" s="35"/>
      <c r="F13" s="35"/>
      <c r="G13" s="35"/>
      <c r="H13" s="35"/>
      <c r="I13" s="35">
        <f t="shared" si="0"/>
        <v>0</v>
      </c>
      <c r="J13" s="78">
        <f t="shared" si="1"/>
        <v>0</v>
      </c>
      <c r="K13" s="147" t="s">
        <v>40</v>
      </c>
      <c r="L13" s="708"/>
    </row>
    <row r="14" spans="1:12" hidden="1" x14ac:dyDescent="0.2">
      <c r="A14" s="708"/>
      <c r="B14" s="147" t="s">
        <v>41</v>
      </c>
      <c r="C14" s="117"/>
      <c r="D14" s="35"/>
      <c r="E14" s="35"/>
      <c r="F14" s="35"/>
      <c r="G14" s="35"/>
      <c r="H14" s="35"/>
      <c r="I14" s="35">
        <f t="shared" si="0"/>
        <v>0</v>
      </c>
      <c r="J14" s="78">
        <f t="shared" si="1"/>
        <v>0</v>
      </c>
      <c r="K14" s="147" t="s">
        <v>47</v>
      </c>
      <c r="L14" s="708"/>
    </row>
    <row r="15" spans="1:12" hidden="1" x14ac:dyDescent="0.2">
      <c r="A15" s="708"/>
      <c r="B15" s="147" t="s">
        <v>42</v>
      </c>
      <c r="C15" s="117"/>
      <c r="D15" s="35"/>
      <c r="E15" s="35"/>
      <c r="F15" s="35"/>
      <c r="G15" s="35"/>
      <c r="H15" s="35"/>
      <c r="I15" s="35">
        <f t="shared" si="0"/>
        <v>0</v>
      </c>
      <c r="J15" s="78">
        <f t="shared" si="1"/>
        <v>0</v>
      </c>
      <c r="K15" s="147" t="s">
        <v>42</v>
      </c>
      <c r="L15" s="708"/>
    </row>
    <row r="16" spans="1:12" hidden="1" x14ac:dyDescent="0.2">
      <c r="A16" s="708"/>
      <c r="B16" s="147" t="s">
        <v>43</v>
      </c>
      <c r="C16" s="117"/>
      <c r="D16" s="35"/>
      <c r="E16" s="35"/>
      <c r="F16" s="36"/>
      <c r="G16" s="35"/>
      <c r="H16" s="35"/>
      <c r="I16" s="35">
        <f t="shared" si="0"/>
        <v>0</v>
      </c>
      <c r="J16" s="78">
        <f t="shared" si="1"/>
        <v>0</v>
      </c>
      <c r="K16" s="147" t="s">
        <v>48</v>
      </c>
      <c r="L16" s="708"/>
    </row>
    <row r="17" spans="1:15" hidden="1" x14ac:dyDescent="0.2">
      <c r="A17" s="708"/>
      <c r="B17" s="147" t="s">
        <v>44</v>
      </c>
      <c r="C17" s="117"/>
      <c r="D17" s="35"/>
      <c r="E17" s="35"/>
      <c r="F17" s="35"/>
      <c r="G17" s="35"/>
      <c r="H17" s="35"/>
      <c r="I17" s="35">
        <f t="shared" si="0"/>
        <v>0</v>
      </c>
      <c r="J17" s="78">
        <f t="shared" si="1"/>
        <v>0</v>
      </c>
      <c r="K17" s="147" t="s">
        <v>44</v>
      </c>
      <c r="L17" s="708"/>
    </row>
    <row r="18" spans="1:15" hidden="1" x14ac:dyDescent="0.2">
      <c r="A18" s="709"/>
      <c r="B18" s="148" t="s">
        <v>45</v>
      </c>
      <c r="C18" s="119"/>
      <c r="D18" s="71"/>
      <c r="E18" s="71"/>
      <c r="F18" s="71"/>
      <c r="G18" s="71"/>
      <c r="H18" s="71"/>
      <c r="I18" s="71">
        <f t="shared" si="0"/>
        <v>0</v>
      </c>
      <c r="J18" s="78">
        <f t="shared" si="1"/>
        <v>0</v>
      </c>
      <c r="K18" s="148" t="s">
        <v>45</v>
      </c>
      <c r="L18" s="709"/>
    </row>
    <row r="19" spans="1:15" hidden="1" x14ac:dyDescent="0.2">
      <c r="A19" s="708">
        <v>2006</v>
      </c>
      <c r="B19" s="147" t="s">
        <v>98</v>
      </c>
      <c r="C19" s="117"/>
      <c r="D19" s="35"/>
      <c r="E19" s="35"/>
      <c r="F19" s="35"/>
      <c r="G19" s="35"/>
      <c r="H19" s="35"/>
      <c r="I19" s="35">
        <f t="shared" si="0"/>
        <v>0</v>
      </c>
      <c r="J19" s="78">
        <f t="shared" si="1"/>
        <v>0</v>
      </c>
      <c r="K19" s="147" t="s">
        <v>98</v>
      </c>
      <c r="L19" s="708">
        <v>2006</v>
      </c>
    </row>
    <row r="20" spans="1:15" hidden="1" x14ac:dyDescent="0.2">
      <c r="A20" s="708"/>
      <c r="B20" s="147" t="s">
        <v>35</v>
      </c>
      <c r="C20" s="117"/>
      <c r="D20" s="35"/>
      <c r="E20" s="35"/>
      <c r="F20" s="35"/>
      <c r="G20" s="35"/>
      <c r="H20" s="35"/>
      <c r="I20" s="35">
        <f t="shared" si="0"/>
        <v>0</v>
      </c>
      <c r="J20" s="78">
        <f t="shared" si="1"/>
        <v>0</v>
      </c>
      <c r="K20" s="147" t="s">
        <v>35</v>
      </c>
      <c r="L20" s="708"/>
    </row>
    <row r="21" spans="1:15" hidden="1" x14ac:dyDescent="0.2">
      <c r="A21" s="708"/>
      <c r="B21" s="147" t="s">
        <v>36</v>
      </c>
      <c r="C21" s="117"/>
      <c r="D21" s="35"/>
      <c r="E21" s="35"/>
      <c r="F21" s="35"/>
      <c r="G21" s="35"/>
      <c r="H21" s="35"/>
      <c r="I21" s="35">
        <f t="shared" si="0"/>
        <v>0</v>
      </c>
      <c r="J21" s="78">
        <f t="shared" si="1"/>
        <v>0</v>
      </c>
      <c r="K21" s="147" t="s">
        <v>36</v>
      </c>
      <c r="L21" s="708"/>
    </row>
    <row r="22" spans="1:15" hidden="1" x14ac:dyDescent="0.2">
      <c r="A22" s="708"/>
      <c r="B22" s="147" t="s">
        <v>37</v>
      </c>
      <c r="C22" s="117"/>
      <c r="D22" s="35"/>
      <c r="E22" s="35"/>
      <c r="F22" s="35"/>
      <c r="G22" s="35"/>
      <c r="H22" s="35"/>
      <c r="I22" s="35">
        <f t="shared" si="0"/>
        <v>0</v>
      </c>
      <c r="J22" s="78">
        <f t="shared" si="1"/>
        <v>0</v>
      </c>
      <c r="K22" s="147" t="s">
        <v>37</v>
      </c>
      <c r="L22" s="708"/>
    </row>
    <row r="23" spans="1:15" s="17" customFormat="1" hidden="1" x14ac:dyDescent="0.2">
      <c r="A23" s="708"/>
      <c r="B23" s="147" t="s">
        <v>38</v>
      </c>
      <c r="C23" s="117"/>
      <c r="D23" s="35"/>
      <c r="E23" s="35"/>
      <c r="F23" s="35"/>
      <c r="G23" s="35"/>
      <c r="H23" s="35"/>
      <c r="I23" s="35">
        <f t="shared" si="0"/>
        <v>0</v>
      </c>
      <c r="J23" s="78">
        <f t="shared" si="1"/>
        <v>0</v>
      </c>
      <c r="K23" s="147" t="s">
        <v>46</v>
      </c>
      <c r="L23" s="708"/>
    </row>
    <row r="24" spans="1:15" s="17" customFormat="1" hidden="1" x14ac:dyDescent="0.2">
      <c r="A24" s="708"/>
      <c r="B24" s="147" t="s">
        <v>39</v>
      </c>
      <c r="C24" s="120"/>
      <c r="D24" s="35"/>
      <c r="E24" s="35"/>
      <c r="F24" s="35"/>
      <c r="G24" s="35"/>
      <c r="H24" s="35"/>
      <c r="I24" s="35">
        <f t="shared" si="0"/>
        <v>0</v>
      </c>
      <c r="J24" s="78">
        <f t="shared" si="1"/>
        <v>0</v>
      </c>
      <c r="K24" s="147" t="s">
        <v>39</v>
      </c>
      <c r="L24" s="708"/>
    </row>
    <row r="25" spans="1:15" s="17" customFormat="1" hidden="1" x14ac:dyDescent="0.2">
      <c r="A25" s="708"/>
      <c r="B25" s="147" t="s">
        <v>40</v>
      </c>
      <c r="C25" s="120"/>
      <c r="D25" s="35"/>
      <c r="E25" s="35"/>
      <c r="F25" s="35"/>
      <c r="G25" s="35"/>
      <c r="H25" s="35"/>
      <c r="I25" s="35">
        <f t="shared" si="0"/>
        <v>0</v>
      </c>
      <c r="J25" s="78">
        <f t="shared" si="1"/>
        <v>0</v>
      </c>
      <c r="K25" s="147" t="s">
        <v>40</v>
      </c>
      <c r="L25" s="708"/>
    </row>
    <row r="26" spans="1:15" s="17" customFormat="1" hidden="1" x14ac:dyDescent="0.2">
      <c r="A26" s="708"/>
      <c r="B26" s="147" t="s">
        <v>41</v>
      </c>
      <c r="C26" s="120"/>
      <c r="D26" s="35"/>
      <c r="E26" s="35"/>
      <c r="F26" s="35"/>
      <c r="G26" s="35"/>
      <c r="H26" s="35"/>
      <c r="I26" s="35">
        <f t="shared" si="0"/>
        <v>0</v>
      </c>
      <c r="J26" s="78">
        <f t="shared" si="1"/>
        <v>0</v>
      </c>
      <c r="K26" s="147" t="s">
        <v>47</v>
      </c>
      <c r="L26" s="708"/>
    </row>
    <row r="27" spans="1:15" s="17" customFormat="1" hidden="1" x14ac:dyDescent="0.2">
      <c r="A27" s="708"/>
      <c r="B27" s="147" t="s">
        <v>42</v>
      </c>
      <c r="C27" s="120"/>
      <c r="D27" s="35"/>
      <c r="E27" s="35"/>
      <c r="F27" s="35"/>
      <c r="G27" s="35"/>
      <c r="H27" s="35"/>
      <c r="I27" s="35">
        <f t="shared" si="0"/>
        <v>0</v>
      </c>
      <c r="J27" s="78">
        <f t="shared" si="1"/>
        <v>0</v>
      </c>
      <c r="K27" s="147" t="s">
        <v>42</v>
      </c>
      <c r="L27" s="708"/>
    </row>
    <row r="28" spans="1:15" s="17" customFormat="1" hidden="1" x14ac:dyDescent="0.2">
      <c r="A28" s="708"/>
      <c r="B28" s="147" t="s">
        <v>43</v>
      </c>
      <c r="C28" s="120"/>
      <c r="D28" s="35"/>
      <c r="E28" s="35"/>
      <c r="F28" s="35"/>
      <c r="G28" s="35"/>
      <c r="H28" s="35"/>
      <c r="I28" s="35">
        <f t="shared" si="0"/>
        <v>0</v>
      </c>
      <c r="J28" s="78">
        <f t="shared" si="1"/>
        <v>0</v>
      </c>
      <c r="K28" s="147" t="s">
        <v>48</v>
      </c>
      <c r="L28" s="708"/>
    </row>
    <row r="29" spans="1:15" s="17" customFormat="1" hidden="1" x14ac:dyDescent="0.2">
      <c r="A29" s="708"/>
      <c r="B29" s="147" t="s">
        <v>44</v>
      </c>
      <c r="C29" s="120"/>
      <c r="D29" s="35"/>
      <c r="E29" s="35"/>
      <c r="F29" s="35"/>
      <c r="G29" s="35"/>
      <c r="H29" s="35"/>
      <c r="I29" s="35">
        <f t="shared" si="0"/>
        <v>0</v>
      </c>
      <c r="J29" s="78">
        <f t="shared" si="1"/>
        <v>0</v>
      </c>
      <c r="K29" s="147" t="s">
        <v>44</v>
      </c>
      <c r="L29" s="708"/>
    </row>
    <row r="30" spans="1:15" s="17" customFormat="1" hidden="1" x14ac:dyDescent="0.2">
      <c r="A30" s="708"/>
      <c r="B30" s="147" t="s">
        <v>45</v>
      </c>
      <c r="C30" s="120"/>
      <c r="D30" s="71"/>
      <c r="E30" s="40"/>
      <c r="F30" s="40"/>
      <c r="G30" s="40"/>
      <c r="H30" s="40"/>
      <c r="I30" s="40">
        <f t="shared" si="0"/>
        <v>0</v>
      </c>
      <c r="J30" s="78">
        <f t="shared" si="1"/>
        <v>0</v>
      </c>
      <c r="K30" s="147" t="s">
        <v>45</v>
      </c>
      <c r="L30" s="708"/>
    </row>
    <row r="31" spans="1:15" s="17" customFormat="1" hidden="1" x14ac:dyDescent="0.2">
      <c r="A31" s="707">
        <v>2007</v>
      </c>
      <c r="B31" s="146" t="s">
        <v>34</v>
      </c>
      <c r="C31" s="121"/>
      <c r="D31" s="35"/>
      <c r="E31" s="69"/>
      <c r="F31" s="69"/>
      <c r="G31" s="69"/>
      <c r="H31" s="69"/>
      <c r="I31" s="69">
        <f t="shared" si="0"/>
        <v>0</v>
      </c>
      <c r="J31" s="78">
        <f t="shared" si="1"/>
        <v>0</v>
      </c>
      <c r="K31" s="146" t="s">
        <v>34</v>
      </c>
      <c r="L31" s="707">
        <v>2007</v>
      </c>
      <c r="N31" s="46"/>
    </row>
    <row r="32" spans="1:15" s="17" customFormat="1" hidden="1" x14ac:dyDescent="0.2">
      <c r="A32" s="708"/>
      <c r="B32" s="147" t="s">
        <v>35</v>
      </c>
      <c r="C32" s="120"/>
      <c r="D32" s="35"/>
      <c r="E32" s="35"/>
      <c r="F32" s="35"/>
      <c r="G32" s="35"/>
      <c r="H32" s="35"/>
      <c r="I32" s="35">
        <f t="shared" si="0"/>
        <v>0</v>
      </c>
      <c r="J32" s="78">
        <f t="shared" si="1"/>
        <v>0</v>
      </c>
      <c r="K32" s="147" t="s">
        <v>35</v>
      </c>
      <c r="L32" s="708"/>
      <c r="N32" s="46"/>
      <c r="O32" s="47"/>
    </row>
    <row r="33" spans="1:16" s="17" customFormat="1" hidden="1" x14ac:dyDescent="0.2">
      <c r="A33" s="708"/>
      <c r="B33" s="147" t="s">
        <v>36</v>
      </c>
      <c r="C33" s="120"/>
      <c r="D33" s="35"/>
      <c r="E33" s="35"/>
      <c r="F33" s="35"/>
      <c r="G33" s="35"/>
      <c r="H33" s="35"/>
      <c r="I33" s="35">
        <f t="shared" si="0"/>
        <v>0</v>
      </c>
      <c r="J33" s="78">
        <f t="shared" si="1"/>
        <v>0</v>
      </c>
      <c r="K33" s="147" t="s">
        <v>36</v>
      </c>
      <c r="L33" s="708"/>
      <c r="N33" s="46"/>
      <c r="O33" s="47"/>
    </row>
    <row r="34" spans="1:16" s="17" customFormat="1" hidden="1" x14ac:dyDescent="0.2">
      <c r="A34" s="708"/>
      <c r="B34" s="147" t="s">
        <v>37</v>
      </c>
      <c r="C34" s="120"/>
      <c r="D34" s="35"/>
      <c r="E34" s="35"/>
      <c r="F34" s="35"/>
      <c r="G34" s="35"/>
      <c r="H34" s="35"/>
      <c r="I34" s="35">
        <f t="shared" si="0"/>
        <v>0</v>
      </c>
      <c r="J34" s="78">
        <f t="shared" si="1"/>
        <v>0</v>
      </c>
      <c r="K34" s="147" t="s">
        <v>37</v>
      </c>
      <c r="L34" s="708"/>
      <c r="M34" s="45"/>
      <c r="N34" s="46"/>
      <c r="O34" s="47"/>
    </row>
    <row r="35" spans="1:16" s="17" customFormat="1" hidden="1" x14ac:dyDescent="0.2">
      <c r="A35" s="708"/>
      <c r="B35" s="147" t="s">
        <v>38</v>
      </c>
      <c r="C35" s="120"/>
      <c r="D35" s="35"/>
      <c r="E35" s="35"/>
      <c r="F35" s="35"/>
      <c r="G35" s="35"/>
      <c r="H35" s="35"/>
      <c r="I35" s="35">
        <f t="shared" si="0"/>
        <v>0</v>
      </c>
      <c r="J35" s="78">
        <f t="shared" si="1"/>
        <v>0</v>
      </c>
      <c r="K35" s="147" t="s">
        <v>46</v>
      </c>
      <c r="L35" s="708"/>
      <c r="N35" s="46"/>
      <c r="O35" s="47"/>
      <c r="P35" s="49"/>
    </row>
    <row r="36" spans="1:16" s="17" customFormat="1" hidden="1" x14ac:dyDescent="0.2">
      <c r="A36" s="708"/>
      <c r="B36" s="147" t="s">
        <v>39</v>
      </c>
      <c r="C36" s="120"/>
      <c r="D36" s="35"/>
      <c r="E36" s="35"/>
      <c r="F36" s="35"/>
      <c r="G36" s="35"/>
      <c r="H36" s="35"/>
      <c r="I36" s="35">
        <f t="shared" si="0"/>
        <v>0</v>
      </c>
      <c r="J36" s="78">
        <f t="shared" si="1"/>
        <v>0</v>
      </c>
      <c r="K36" s="147" t="s">
        <v>86</v>
      </c>
      <c r="L36" s="708"/>
      <c r="N36" s="46"/>
      <c r="O36" s="47"/>
      <c r="P36" s="49"/>
    </row>
    <row r="37" spans="1:16" s="17" customFormat="1" hidden="1" x14ac:dyDescent="0.2">
      <c r="A37" s="708"/>
      <c r="B37" s="147" t="s">
        <v>40</v>
      </c>
      <c r="C37" s="120"/>
      <c r="D37" s="35"/>
      <c r="E37" s="35"/>
      <c r="F37" s="35"/>
      <c r="G37" s="35"/>
      <c r="H37" s="35"/>
      <c r="I37" s="35">
        <f t="shared" si="0"/>
        <v>0</v>
      </c>
      <c r="J37" s="78">
        <f t="shared" si="1"/>
        <v>0</v>
      </c>
      <c r="K37" s="147" t="s">
        <v>77</v>
      </c>
      <c r="L37" s="708"/>
      <c r="N37" s="46"/>
      <c r="O37" s="47"/>
      <c r="P37" s="49"/>
    </row>
    <row r="38" spans="1:16" s="17" customFormat="1" hidden="1" x14ac:dyDescent="0.2">
      <c r="A38" s="708"/>
      <c r="B38" s="147" t="s">
        <v>41</v>
      </c>
      <c r="C38" s="120"/>
      <c r="D38" s="35"/>
      <c r="E38" s="35"/>
      <c r="F38" s="35"/>
      <c r="G38" s="35"/>
      <c r="H38" s="35"/>
      <c r="I38" s="35">
        <f t="shared" si="0"/>
        <v>0</v>
      </c>
      <c r="J38" s="78">
        <f t="shared" si="1"/>
        <v>0</v>
      </c>
      <c r="K38" s="147" t="s">
        <v>47</v>
      </c>
      <c r="L38" s="708"/>
      <c r="N38" s="46"/>
      <c r="O38" s="47"/>
      <c r="P38" s="49"/>
    </row>
    <row r="39" spans="1:16" s="17" customFormat="1" hidden="1" x14ac:dyDescent="0.2">
      <c r="A39" s="708"/>
      <c r="B39" s="147" t="s">
        <v>42</v>
      </c>
      <c r="C39" s="120"/>
      <c r="D39" s="35"/>
      <c r="E39" s="35"/>
      <c r="F39" s="35"/>
      <c r="G39" s="35"/>
      <c r="H39" s="35"/>
      <c r="I39" s="35">
        <f t="shared" si="0"/>
        <v>0</v>
      </c>
      <c r="J39" s="78">
        <f t="shared" si="1"/>
        <v>0</v>
      </c>
      <c r="K39" s="147" t="s">
        <v>42</v>
      </c>
      <c r="L39" s="708"/>
      <c r="N39" s="46"/>
      <c r="O39" s="47"/>
      <c r="P39" s="49"/>
    </row>
    <row r="40" spans="1:16" s="17" customFormat="1" hidden="1" x14ac:dyDescent="0.2">
      <c r="A40" s="708"/>
      <c r="B40" s="147" t="s">
        <v>43</v>
      </c>
      <c r="C40" s="120"/>
      <c r="D40" s="35"/>
      <c r="E40" s="35"/>
      <c r="F40" s="35"/>
      <c r="G40" s="35"/>
      <c r="H40" s="35"/>
      <c r="I40" s="35">
        <f t="shared" si="0"/>
        <v>0</v>
      </c>
      <c r="J40" s="78">
        <f t="shared" si="1"/>
        <v>0</v>
      </c>
      <c r="K40" s="147" t="s">
        <v>48</v>
      </c>
      <c r="L40" s="708"/>
      <c r="N40" s="46"/>
      <c r="O40" s="47"/>
      <c r="P40" s="49"/>
    </row>
    <row r="41" spans="1:16" s="17" customFormat="1" hidden="1" x14ac:dyDescent="0.2">
      <c r="A41" s="708"/>
      <c r="B41" s="147" t="s">
        <v>44</v>
      </c>
      <c r="C41" s="120"/>
      <c r="D41" s="35"/>
      <c r="E41" s="35"/>
      <c r="F41" s="35"/>
      <c r="G41" s="35"/>
      <c r="H41" s="35"/>
      <c r="I41" s="35">
        <f t="shared" si="0"/>
        <v>0</v>
      </c>
      <c r="J41" s="78">
        <f t="shared" si="1"/>
        <v>0</v>
      </c>
      <c r="K41" s="147" t="s">
        <v>44</v>
      </c>
      <c r="L41" s="708"/>
      <c r="N41" s="46"/>
      <c r="O41" s="47"/>
      <c r="P41" s="49"/>
    </row>
    <row r="42" spans="1:16" s="17" customFormat="1" hidden="1" x14ac:dyDescent="0.2">
      <c r="A42" s="709"/>
      <c r="B42" s="148" t="s">
        <v>45</v>
      </c>
      <c r="C42" s="122"/>
      <c r="D42" s="71"/>
      <c r="E42" s="71"/>
      <c r="F42" s="71"/>
      <c r="G42" s="71"/>
      <c r="H42" s="71"/>
      <c r="I42" s="71">
        <f t="shared" si="0"/>
        <v>0</v>
      </c>
      <c r="J42" s="78">
        <f t="shared" si="1"/>
        <v>0</v>
      </c>
      <c r="K42" s="148" t="s">
        <v>45</v>
      </c>
      <c r="L42" s="709"/>
      <c r="M42" s="45"/>
      <c r="N42" s="46"/>
      <c r="O42" s="47"/>
      <c r="P42" s="49"/>
    </row>
    <row r="43" spans="1:16" s="17" customFormat="1" hidden="1" x14ac:dyDescent="0.2">
      <c r="A43" s="708">
        <v>2008</v>
      </c>
      <c r="B43" s="147" t="s">
        <v>34</v>
      </c>
      <c r="C43" s="120"/>
      <c r="D43" s="35"/>
      <c r="E43" s="35"/>
      <c r="F43" s="35"/>
      <c r="G43" s="35"/>
      <c r="H43" s="35"/>
      <c r="I43" s="35">
        <f t="shared" si="0"/>
        <v>0</v>
      </c>
      <c r="J43" s="78">
        <f t="shared" si="1"/>
        <v>0</v>
      </c>
      <c r="K43" s="147" t="s">
        <v>34</v>
      </c>
      <c r="L43" s="708">
        <v>2008</v>
      </c>
      <c r="N43" s="46"/>
      <c r="O43" s="47"/>
      <c r="P43" s="49"/>
    </row>
    <row r="44" spans="1:16" s="17" customFormat="1" hidden="1" x14ac:dyDescent="0.2">
      <c r="A44" s="708"/>
      <c r="B44" s="147" t="s">
        <v>35</v>
      </c>
      <c r="C44" s="120"/>
      <c r="D44" s="35"/>
      <c r="E44" s="35"/>
      <c r="F44" s="35"/>
      <c r="G44" s="35"/>
      <c r="H44" s="35"/>
      <c r="I44" s="35">
        <f t="shared" si="0"/>
        <v>0</v>
      </c>
      <c r="J44" s="78">
        <f t="shared" si="1"/>
        <v>0</v>
      </c>
      <c r="K44" s="147" t="s">
        <v>35</v>
      </c>
      <c r="L44" s="708"/>
      <c r="N44" s="46"/>
      <c r="O44" s="47"/>
      <c r="P44" s="49"/>
    </row>
    <row r="45" spans="1:16" s="17" customFormat="1" hidden="1" x14ac:dyDescent="0.2">
      <c r="A45" s="708"/>
      <c r="B45" s="147" t="s">
        <v>36</v>
      </c>
      <c r="C45" s="120"/>
      <c r="D45" s="35"/>
      <c r="E45" s="35"/>
      <c r="F45" s="35"/>
      <c r="G45" s="35"/>
      <c r="H45" s="35"/>
      <c r="I45" s="35">
        <f t="shared" si="0"/>
        <v>0</v>
      </c>
      <c r="J45" s="78">
        <f t="shared" si="1"/>
        <v>0</v>
      </c>
      <c r="K45" s="147" t="s">
        <v>36</v>
      </c>
      <c r="L45" s="708"/>
      <c r="N45" s="46"/>
      <c r="O45" s="47"/>
      <c r="P45" s="49"/>
    </row>
    <row r="46" spans="1:16" s="17" customFormat="1" hidden="1" x14ac:dyDescent="0.2">
      <c r="A46" s="708"/>
      <c r="B46" s="147" t="s">
        <v>37</v>
      </c>
      <c r="C46" s="120"/>
      <c r="D46" s="35"/>
      <c r="E46" s="35"/>
      <c r="F46" s="35"/>
      <c r="G46" s="35"/>
      <c r="H46" s="35"/>
      <c r="I46" s="35">
        <f t="shared" si="0"/>
        <v>0</v>
      </c>
      <c r="J46" s="78">
        <f t="shared" si="1"/>
        <v>0</v>
      </c>
      <c r="K46" s="147" t="s">
        <v>37</v>
      </c>
      <c r="L46" s="708"/>
      <c r="N46" s="46"/>
      <c r="O46" s="47"/>
      <c r="P46" s="49"/>
    </row>
    <row r="47" spans="1:16" s="17" customFormat="1" hidden="1" x14ac:dyDescent="0.2">
      <c r="A47" s="708"/>
      <c r="B47" s="147" t="s">
        <v>38</v>
      </c>
      <c r="C47" s="120"/>
      <c r="D47" s="35"/>
      <c r="E47" s="35"/>
      <c r="F47" s="35"/>
      <c r="G47" s="35"/>
      <c r="H47" s="35"/>
      <c r="I47" s="35">
        <f t="shared" si="0"/>
        <v>0</v>
      </c>
      <c r="J47" s="78">
        <f t="shared" si="1"/>
        <v>0</v>
      </c>
      <c r="K47" s="147" t="s">
        <v>46</v>
      </c>
      <c r="L47" s="708"/>
      <c r="N47" s="46"/>
      <c r="O47" s="47"/>
      <c r="P47" s="49"/>
    </row>
    <row r="48" spans="1:16" s="17" customFormat="1" hidden="1" x14ac:dyDescent="0.2">
      <c r="A48" s="708"/>
      <c r="B48" s="147" t="s">
        <v>39</v>
      </c>
      <c r="C48" s="120"/>
      <c r="D48" s="35"/>
      <c r="E48" s="35"/>
      <c r="F48" s="35"/>
      <c r="G48" s="35"/>
      <c r="H48" s="35"/>
      <c r="I48" s="35">
        <f t="shared" si="0"/>
        <v>0</v>
      </c>
      <c r="J48" s="78">
        <f t="shared" si="1"/>
        <v>0</v>
      </c>
      <c r="K48" s="147" t="s">
        <v>86</v>
      </c>
      <c r="L48" s="708"/>
      <c r="N48" s="46"/>
      <c r="O48" s="47"/>
      <c r="P48" s="49"/>
    </row>
    <row r="49" spans="1:16" s="17" customFormat="1" hidden="1" x14ac:dyDescent="0.2">
      <c r="A49" s="708"/>
      <c r="B49" s="147" t="s">
        <v>40</v>
      </c>
      <c r="C49" s="120"/>
      <c r="D49" s="51"/>
      <c r="E49" s="51"/>
      <c r="F49" s="51"/>
      <c r="G49" s="51"/>
      <c r="H49" s="51"/>
      <c r="I49" s="35">
        <f t="shared" si="0"/>
        <v>0</v>
      </c>
      <c r="J49" s="78">
        <f t="shared" si="1"/>
        <v>0</v>
      </c>
      <c r="K49" s="147" t="s">
        <v>77</v>
      </c>
      <c r="L49" s="708"/>
      <c r="N49" s="46"/>
      <c r="O49" s="47"/>
      <c r="P49" s="49"/>
    </row>
    <row r="50" spans="1:16" s="17" customFormat="1" hidden="1" x14ac:dyDescent="0.2">
      <c r="A50" s="708"/>
      <c r="B50" s="147" t="s">
        <v>41</v>
      </c>
      <c r="C50" s="120"/>
      <c r="D50" s="51"/>
      <c r="E50" s="51"/>
      <c r="F50" s="51"/>
      <c r="G50" s="51"/>
      <c r="H50" s="51"/>
      <c r="I50" s="35">
        <f t="shared" si="0"/>
        <v>0</v>
      </c>
      <c r="J50" s="78">
        <f t="shared" si="1"/>
        <v>0</v>
      </c>
      <c r="K50" s="147" t="s">
        <v>47</v>
      </c>
      <c r="L50" s="708"/>
      <c r="N50" s="46"/>
      <c r="O50" s="47"/>
      <c r="P50" s="49"/>
    </row>
    <row r="51" spans="1:16" s="17" customFormat="1" hidden="1" x14ac:dyDescent="0.2">
      <c r="A51" s="708"/>
      <c r="B51" s="147" t="s">
        <v>42</v>
      </c>
      <c r="C51" s="120"/>
      <c r="D51" s="51"/>
      <c r="E51" s="51"/>
      <c r="F51" s="51"/>
      <c r="G51" s="51"/>
      <c r="H51" s="51"/>
      <c r="I51" s="35">
        <f t="shared" si="0"/>
        <v>0</v>
      </c>
      <c r="J51" s="78">
        <f t="shared" si="1"/>
        <v>0</v>
      </c>
      <c r="K51" s="147" t="s">
        <v>42</v>
      </c>
      <c r="L51" s="708"/>
      <c r="N51" s="46"/>
      <c r="O51" s="47"/>
      <c r="P51" s="49"/>
    </row>
    <row r="52" spans="1:16" s="17" customFormat="1" hidden="1" x14ac:dyDescent="0.2">
      <c r="A52" s="708"/>
      <c r="B52" s="147" t="s">
        <v>43</v>
      </c>
      <c r="C52" s="120"/>
      <c r="D52" s="51"/>
      <c r="E52" s="51"/>
      <c r="F52" s="51"/>
      <c r="G52" s="51"/>
      <c r="H52" s="51"/>
      <c r="I52" s="35">
        <f t="shared" si="0"/>
        <v>0</v>
      </c>
      <c r="J52" s="78">
        <f t="shared" si="1"/>
        <v>0</v>
      </c>
      <c r="K52" s="147" t="s">
        <v>43</v>
      </c>
      <c r="L52" s="708"/>
      <c r="N52" s="46"/>
      <c r="O52" s="47"/>
      <c r="P52" s="49"/>
    </row>
    <row r="53" spans="1:16" s="17" customFormat="1" hidden="1" x14ac:dyDescent="0.2">
      <c r="A53" s="708"/>
      <c r="B53" s="147" t="s">
        <v>44</v>
      </c>
      <c r="C53" s="120"/>
      <c r="D53" s="35"/>
      <c r="E53" s="35"/>
      <c r="F53" s="35"/>
      <c r="G53" s="35"/>
      <c r="H53" s="35"/>
      <c r="I53" s="35">
        <f t="shared" si="0"/>
        <v>0</v>
      </c>
      <c r="J53" s="78">
        <f t="shared" si="1"/>
        <v>0</v>
      </c>
      <c r="K53" s="147" t="s">
        <v>44</v>
      </c>
      <c r="L53" s="708"/>
      <c r="N53" s="46"/>
      <c r="O53" s="47"/>
      <c r="P53" s="49"/>
    </row>
    <row r="54" spans="1:16" s="17" customFormat="1" hidden="1" x14ac:dyDescent="0.2">
      <c r="A54" s="708"/>
      <c r="B54" s="147" t="s">
        <v>45</v>
      </c>
      <c r="C54" s="120"/>
      <c r="D54" s="71"/>
      <c r="E54" s="40"/>
      <c r="F54" s="40"/>
      <c r="G54" s="40"/>
      <c r="H54" s="40"/>
      <c r="I54" s="40">
        <f t="shared" si="0"/>
        <v>0</v>
      </c>
      <c r="J54" s="78">
        <f t="shared" si="1"/>
        <v>0</v>
      </c>
      <c r="K54" s="147" t="s">
        <v>45</v>
      </c>
      <c r="L54" s="708"/>
      <c r="N54" s="46"/>
      <c r="O54" s="47"/>
      <c r="P54" s="49"/>
    </row>
    <row r="55" spans="1:16" s="17" customFormat="1" hidden="1" x14ac:dyDescent="0.2">
      <c r="A55" s="707">
        <v>2009</v>
      </c>
      <c r="B55" s="181" t="s">
        <v>34</v>
      </c>
      <c r="C55" s="118"/>
      <c r="D55" s="35"/>
      <c r="E55" s="69"/>
      <c r="F55" s="69"/>
      <c r="G55" s="69"/>
      <c r="H55" s="69"/>
      <c r="I55" s="69">
        <f t="shared" si="0"/>
        <v>0</v>
      </c>
      <c r="J55" s="78">
        <f t="shared" si="1"/>
        <v>0</v>
      </c>
      <c r="K55" s="146" t="s">
        <v>34</v>
      </c>
      <c r="L55" s="707">
        <v>2009</v>
      </c>
      <c r="N55" s="46"/>
      <c r="O55" s="47"/>
      <c r="P55" s="49"/>
    </row>
    <row r="56" spans="1:16" s="17" customFormat="1" hidden="1" x14ac:dyDescent="0.2">
      <c r="A56" s="708"/>
      <c r="B56" s="147" t="s">
        <v>35</v>
      </c>
      <c r="C56" s="120"/>
      <c r="D56" s="35"/>
      <c r="E56" s="35"/>
      <c r="F56" s="35"/>
      <c r="G56" s="35"/>
      <c r="H56" s="35"/>
      <c r="I56" s="35">
        <f t="shared" si="0"/>
        <v>0</v>
      </c>
      <c r="J56" s="78">
        <f t="shared" si="1"/>
        <v>0</v>
      </c>
      <c r="K56" s="147" t="s">
        <v>35</v>
      </c>
      <c r="L56" s="708"/>
      <c r="N56" s="46"/>
      <c r="O56" s="47"/>
      <c r="P56" s="49"/>
    </row>
    <row r="57" spans="1:16" s="17" customFormat="1" hidden="1" x14ac:dyDescent="0.2">
      <c r="A57" s="708"/>
      <c r="B57" s="147" t="s">
        <v>36</v>
      </c>
      <c r="C57" s="120"/>
      <c r="D57" s="35"/>
      <c r="E57" s="35"/>
      <c r="F57" s="35"/>
      <c r="G57" s="35"/>
      <c r="H57" s="35"/>
      <c r="I57" s="35">
        <f t="shared" si="0"/>
        <v>0</v>
      </c>
      <c r="J57" s="78">
        <f t="shared" si="1"/>
        <v>0</v>
      </c>
      <c r="K57" s="147" t="s">
        <v>36</v>
      </c>
      <c r="L57" s="708"/>
      <c r="M57" s="35"/>
      <c r="N57" s="35"/>
      <c r="O57" s="35"/>
      <c r="P57" s="49"/>
    </row>
    <row r="58" spans="1:16" s="17" customFormat="1" hidden="1" x14ac:dyDescent="0.2">
      <c r="A58" s="708"/>
      <c r="B58" s="147" t="s">
        <v>37</v>
      </c>
      <c r="C58" s="120"/>
      <c r="D58" s="35"/>
      <c r="E58" s="35"/>
      <c r="F58" s="35"/>
      <c r="G58" s="35"/>
      <c r="H58" s="35"/>
      <c r="I58" s="35">
        <f t="shared" si="0"/>
        <v>0</v>
      </c>
      <c r="J58" s="78">
        <f t="shared" si="1"/>
        <v>0</v>
      </c>
      <c r="K58" s="147" t="s">
        <v>37</v>
      </c>
      <c r="L58" s="708"/>
      <c r="N58" s="46"/>
      <c r="O58" s="47"/>
      <c r="P58" s="49"/>
    </row>
    <row r="59" spans="1:16" s="17" customFormat="1" hidden="1" x14ac:dyDescent="0.2">
      <c r="A59" s="708"/>
      <c r="B59" s="147" t="s">
        <v>38</v>
      </c>
      <c r="C59" s="120"/>
      <c r="D59" s="35"/>
      <c r="E59" s="35"/>
      <c r="F59" s="35"/>
      <c r="G59" s="35"/>
      <c r="H59" s="35"/>
      <c r="I59" s="35">
        <f t="shared" si="0"/>
        <v>0</v>
      </c>
      <c r="J59" s="78">
        <f t="shared" si="1"/>
        <v>0</v>
      </c>
      <c r="K59" s="147" t="s">
        <v>46</v>
      </c>
      <c r="L59" s="708"/>
      <c r="N59" s="46"/>
      <c r="O59" s="47"/>
      <c r="P59" s="49"/>
    </row>
    <row r="60" spans="1:16" s="17" customFormat="1" hidden="1" x14ac:dyDescent="0.2">
      <c r="A60" s="708"/>
      <c r="B60" s="147" t="s">
        <v>39</v>
      </c>
      <c r="C60" s="120"/>
      <c r="D60" s="35"/>
      <c r="E60" s="35"/>
      <c r="F60" s="35"/>
      <c r="G60" s="35"/>
      <c r="H60" s="35"/>
      <c r="I60" s="35">
        <f t="shared" si="0"/>
        <v>0</v>
      </c>
      <c r="J60" s="78">
        <f t="shared" si="1"/>
        <v>0</v>
      </c>
      <c r="K60" s="147" t="s">
        <v>39</v>
      </c>
      <c r="L60" s="708"/>
      <c r="N60" s="46"/>
      <c r="O60" s="47"/>
      <c r="P60" s="49"/>
    </row>
    <row r="61" spans="1:16" s="17" customFormat="1" ht="12" hidden="1" customHeight="1" x14ac:dyDescent="0.2">
      <c r="A61" s="708"/>
      <c r="B61" s="147" t="s">
        <v>40</v>
      </c>
      <c r="C61" s="120"/>
      <c r="D61" s="35"/>
      <c r="E61" s="35"/>
      <c r="F61" s="35"/>
      <c r="G61" s="35"/>
      <c r="H61" s="35"/>
      <c r="I61" s="35">
        <f t="shared" si="0"/>
        <v>0</v>
      </c>
      <c r="J61" s="78">
        <f t="shared" si="1"/>
        <v>0</v>
      </c>
      <c r="K61" s="147" t="s">
        <v>40</v>
      </c>
      <c r="L61" s="708"/>
      <c r="N61" s="46"/>
      <c r="O61" s="47"/>
      <c r="P61" s="49"/>
    </row>
    <row r="62" spans="1:16" s="17" customFormat="1" hidden="1" x14ac:dyDescent="0.2">
      <c r="A62" s="708"/>
      <c r="B62" s="147" t="s">
        <v>41</v>
      </c>
      <c r="C62" s="120"/>
      <c r="D62" s="35"/>
      <c r="E62" s="35"/>
      <c r="F62" s="35"/>
      <c r="G62" s="35"/>
      <c r="H62" s="35"/>
      <c r="I62" s="35">
        <f t="shared" si="0"/>
        <v>0</v>
      </c>
      <c r="J62" s="78">
        <f t="shared" si="1"/>
        <v>0</v>
      </c>
      <c r="K62" s="147" t="s">
        <v>47</v>
      </c>
      <c r="L62" s="708"/>
      <c r="M62" s="49"/>
      <c r="N62" s="35"/>
      <c r="O62" s="47"/>
      <c r="P62" s="49"/>
    </row>
    <row r="63" spans="1:16" s="17" customFormat="1" hidden="1" x14ac:dyDescent="0.2">
      <c r="A63" s="708"/>
      <c r="B63" s="147" t="s">
        <v>42</v>
      </c>
      <c r="C63" s="120"/>
      <c r="D63" s="35"/>
      <c r="E63" s="35"/>
      <c r="F63" s="35"/>
      <c r="G63" s="35"/>
      <c r="H63" s="35"/>
      <c r="I63" s="35">
        <f t="shared" si="0"/>
        <v>0</v>
      </c>
      <c r="J63" s="78">
        <f t="shared" si="1"/>
        <v>0</v>
      </c>
      <c r="K63" s="147" t="s">
        <v>42</v>
      </c>
      <c r="L63" s="708"/>
      <c r="M63" s="49"/>
      <c r="N63" s="46"/>
      <c r="O63" s="47"/>
      <c r="P63" s="49"/>
    </row>
    <row r="64" spans="1:16" s="17" customFormat="1" hidden="1" x14ac:dyDescent="0.2">
      <c r="A64" s="708"/>
      <c r="B64" s="147" t="s">
        <v>48</v>
      </c>
      <c r="C64" s="120"/>
      <c r="D64" s="35"/>
      <c r="E64" s="35"/>
      <c r="F64" s="35"/>
      <c r="G64" s="35"/>
      <c r="H64" s="35"/>
      <c r="I64" s="35">
        <f t="shared" si="0"/>
        <v>0</v>
      </c>
      <c r="J64" s="78">
        <f t="shared" si="1"/>
        <v>0</v>
      </c>
      <c r="K64" s="147" t="s">
        <v>48</v>
      </c>
      <c r="L64" s="708"/>
      <c r="M64" s="35"/>
      <c r="N64" s="46"/>
      <c r="O64" s="47"/>
      <c r="P64" s="49"/>
    </row>
    <row r="65" spans="1:16" s="17" customFormat="1" hidden="1" x14ac:dyDescent="0.2">
      <c r="A65" s="708"/>
      <c r="B65" s="147" t="s">
        <v>44</v>
      </c>
      <c r="C65" s="120"/>
      <c r="D65" s="35"/>
      <c r="E65" s="35"/>
      <c r="F65" s="35"/>
      <c r="G65" s="35"/>
      <c r="H65" s="35"/>
      <c r="I65" s="35">
        <f t="shared" si="0"/>
        <v>0</v>
      </c>
      <c r="J65" s="78">
        <f t="shared" si="1"/>
        <v>0</v>
      </c>
      <c r="K65" s="147" t="s">
        <v>44</v>
      </c>
      <c r="L65" s="708"/>
      <c r="M65" s="49"/>
      <c r="N65" s="46"/>
      <c r="O65" s="47"/>
      <c r="P65" s="49"/>
    </row>
    <row r="66" spans="1:16" s="17" customFormat="1" hidden="1" x14ac:dyDescent="0.2">
      <c r="A66" s="709"/>
      <c r="B66" s="148" t="s">
        <v>45</v>
      </c>
      <c r="C66" s="122"/>
      <c r="D66" s="71"/>
      <c r="E66" s="71"/>
      <c r="F66" s="72"/>
      <c r="G66" s="72"/>
      <c r="H66" s="71"/>
      <c r="I66" s="71">
        <f t="shared" si="0"/>
        <v>0</v>
      </c>
      <c r="J66" s="78">
        <f t="shared" si="1"/>
        <v>0</v>
      </c>
      <c r="K66" s="148" t="s">
        <v>45</v>
      </c>
      <c r="L66" s="709"/>
      <c r="N66" s="46"/>
      <c r="O66" s="47"/>
      <c r="P66" s="49"/>
    </row>
    <row r="67" spans="1:16" s="17" customFormat="1" hidden="1" x14ac:dyDescent="0.2">
      <c r="A67" s="708">
        <v>2010</v>
      </c>
      <c r="B67" s="147" t="s">
        <v>34</v>
      </c>
      <c r="C67" s="120"/>
      <c r="D67" s="57"/>
      <c r="E67" s="35"/>
      <c r="F67" s="35"/>
      <c r="G67" s="35"/>
      <c r="H67" s="35"/>
      <c r="I67" s="35">
        <f t="shared" si="0"/>
        <v>0</v>
      </c>
      <c r="J67" s="78">
        <f t="shared" si="1"/>
        <v>0</v>
      </c>
      <c r="K67" s="147" t="s">
        <v>34</v>
      </c>
      <c r="L67" s="708">
        <v>2010</v>
      </c>
      <c r="N67" s="46"/>
      <c r="O67" s="47"/>
      <c r="P67" s="49"/>
    </row>
    <row r="68" spans="1:16" s="17" customFormat="1" hidden="1" x14ac:dyDescent="0.2">
      <c r="A68" s="708"/>
      <c r="B68" s="147" t="s">
        <v>35</v>
      </c>
      <c r="C68" s="120"/>
      <c r="D68" s="57"/>
      <c r="E68" s="35"/>
      <c r="F68" s="35"/>
      <c r="G68" s="35"/>
      <c r="H68" s="35"/>
      <c r="I68" s="35">
        <f t="shared" si="0"/>
        <v>0</v>
      </c>
      <c r="J68" s="78">
        <f t="shared" si="1"/>
        <v>0</v>
      </c>
      <c r="K68" s="147" t="s">
        <v>35</v>
      </c>
      <c r="L68" s="708"/>
      <c r="N68" s="46"/>
      <c r="O68" s="47"/>
      <c r="P68" s="49"/>
    </row>
    <row r="69" spans="1:16" s="17" customFormat="1" hidden="1" x14ac:dyDescent="0.2">
      <c r="A69" s="708"/>
      <c r="B69" s="147" t="s">
        <v>36</v>
      </c>
      <c r="C69" s="120"/>
      <c r="D69" s="57"/>
      <c r="E69" s="35"/>
      <c r="F69" s="35"/>
      <c r="G69" s="35"/>
      <c r="H69" s="35"/>
      <c r="I69" s="35">
        <f t="shared" si="0"/>
        <v>0</v>
      </c>
      <c r="J69" s="78">
        <f t="shared" si="1"/>
        <v>0</v>
      </c>
      <c r="K69" s="147" t="s">
        <v>36</v>
      </c>
      <c r="L69" s="708"/>
      <c r="N69" s="46"/>
      <c r="O69" s="47"/>
      <c r="P69" s="49"/>
    </row>
    <row r="70" spans="1:16" s="17" customFormat="1" hidden="1" x14ac:dyDescent="0.2">
      <c r="A70" s="708"/>
      <c r="B70" s="147" t="s">
        <v>37</v>
      </c>
      <c r="C70" s="120"/>
      <c r="D70" s="57"/>
      <c r="E70" s="35"/>
      <c r="F70" s="35"/>
      <c r="G70" s="35"/>
      <c r="H70" s="35"/>
      <c r="I70" s="35">
        <f t="shared" ref="I70:I101" si="2">SUM(E70:H70)</f>
        <v>0</v>
      </c>
      <c r="J70" s="78">
        <f t="shared" si="1"/>
        <v>0</v>
      </c>
      <c r="K70" s="147" t="s">
        <v>37</v>
      </c>
      <c r="L70" s="708"/>
      <c r="M70" s="47"/>
      <c r="N70" s="47"/>
      <c r="O70" s="47"/>
      <c r="P70" s="47"/>
    </row>
    <row r="71" spans="1:16" s="17" customFormat="1" hidden="1" x14ac:dyDescent="0.2">
      <c r="A71" s="708"/>
      <c r="B71" s="147" t="s">
        <v>38</v>
      </c>
      <c r="C71" s="120"/>
      <c r="D71" s="57"/>
      <c r="E71" s="103"/>
      <c r="F71" s="103"/>
      <c r="G71" s="103"/>
      <c r="H71" s="103"/>
      <c r="I71" s="35">
        <f t="shared" si="2"/>
        <v>0</v>
      </c>
      <c r="J71" s="78">
        <f t="shared" si="1"/>
        <v>0</v>
      </c>
      <c r="K71" s="147" t="s">
        <v>46</v>
      </c>
      <c r="L71" s="708"/>
      <c r="N71" s="46"/>
      <c r="O71" s="47"/>
      <c r="P71" s="49"/>
    </row>
    <row r="72" spans="1:16" s="17" customFormat="1" hidden="1" x14ac:dyDescent="0.2">
      <c r="A72" s="708"/>
      <c r="B72" s="147" t="s">
        <v>39</v>
      </c>
      <c r="C72" s="120"/>
      <c r="D72" s="57"/>
      <c r="E72" s="103"/>
      <c r="F72" s="103"/>
      <c r="G72" s="103"/>
      <c r="H72" s="103"/>
      <c r="I72" s="35">
        <f t="shared" si="2"/>
        <v>0</v>
      </c>
      <c r="J72" s="78">
        <f t="shared" ref="J72:J135" si="3">C72+D72+I72</f>
        <v>0</v>
      </c>
      <c r="K72" s="147" t="s">
        <v>39</v>
      </c>
      <c r="L72" s="708"/>
      <c r="N72" s="46"/>
      <c r="O72" s="47"/>
      <c r="P72" s="49"/>
    </row>
    <row r="73" spans="1:16" s="17" customFormat="1" hidden="1" x14ac:dyDescent="0.2">
      <c r="A73" s="708"/>
      <c r="B73" s="147" t="s">
        <v>40</v>
      </c>
      <c r="C73" s="120"/>
      <c r="D73" s="35"/>
      <c r="E73" s="35"/>
      <c r="F73" s="35"/>
      <c r="G73" s="35"/>
      <c r="H73" s="35"/>
      <c r="I73" s="35">
        <f t="shared" si="2"/>
        <v>0</v>
      </c>
      <c r="J73" s="78">
        <f t="shared" si="3"/>
        <v>0</v>
      </c>
      <c r="K73" s="147" t="s">
        <v>40</v>
      </c>
      <c r="L73" s="708"/>
      <c r="N73" s="46"/>
      <c r="O73" s="47"/>
      <c r="P73" s="49"/>
    </row>
    <row r="74" spans="1:16" s="17" customFormat="1" hidden="1" x14ac:dyDescent="0.2">
      <c r="A74" s="708"/>
      <c r="B74" s="147" t="s">
        <v>41</v>
      </c>
      <c r="C74" s="120"/>
      <c r="D74" s="35"/>
      <c r="E74" s="35"/>
      <c r="F74" s="35"/>
      <c r="G74" s="35"/>
      <c r="H74" s="35"/>
      <c r="I74" s="35">
        <f t="shared" si="2"/>
        <v>0</v>
      </c>
      <c r="J74" s="78">
        <f t="shared" si="3"/>
        <v>0</v>
      </c>
      <c r="K74" s="147" t="s">
        <v>47</v>
      </c>
      <c r="L74" s="708"/>
      <c r="N74" s="46"/>
      <c r="O74" s="47"/>
      <c r="P74" s="49"/>
    </row>
    <row r="75" spans="1:16" s="17" customFormat="1" hidden="1" x14ac:dyDescent="0.2">
      <c r="A75" s="708"/>
      <c r="B75" s="147" t="s">
        <v>42</v>
      </c>
      <c r="C75" s="120"/>
      <c r="D75" s="35"/>
      <c r="E75" s="35"/>
      <c r="F75" s="35"/>
      <c r="G75" s="35"/>
      <c r="H75" s="35"/>
      <c r="I75" s="35">
        <f t="shared" si="2"/>
        <v>0</v>
      </c>
      <c r="J75" s="78">
        <f t="shared" si="3"/>
        <v>0</v>
      </c>
      <c r="K75" s="147" t="s">
        <v>42</v>
      </c>
      <c r="L75" s="708"/>
      <c r="N75" s="46"/>
      <c r="O75" s="47"/>
      <c r="P75" s="49"/>
    </row>
    <row r="76" spans="1:16" s="17" customFormat="1" hidden="1" x14ac:dyDescent="0.2">
      <c r="A76" s="708"/>
      <c r="B76" s="147" t="s">
        <v>43</v>
      </c>
      <c r="C76" s="120"/>
      <c r="D76" s="35"/>
      <c r="E76" s="35"/>
      <c r="F76" s="35"/>
      <c r="G76" s="35"/>
      <c r="H76" s="35"/>
      <c r="I76" s="35">
        <f t="shared" si="2"/>
        <v>0</v>
      </c>
      <c r="J76" s="78">
        <f t="shared" si="3"/>
        <v>0</v>
      </c>
      <c r="K76" s="147" t="s">
        <v>48</v>
      </c>
      <c r="L76" s="708"/>
      <c r="N76" s="46"/>
      <c r="O76" s="47"/>
      <c r="P76" s="49"/>
    </row>
    <row r="77" spans="1:16" s="17" customFormat="1" hidden="1" x14ac:dyDescent="0.2">
      <c r="A77" s="708"/>
      <c r="B77" s="147" t="s">
        <v>44</v>
      </c>
      <c r="C77" s="120"/>
      <c r="D77" s="35"/>
      <c r="E77" s="35"/>
      <c r="F77" s="35"/>
      <c r="G77" s="35"/>
      <c r="H77" s="35"/>
      <c r="I77" s="35">
        <f t="shared" si="2"/>
        <v>0</v>
      </c>
      <c r="J77" s="78">
        <f t="shared" si="3"/>
        <v>0</v>
      </c>
      <c r="K77" s="147" t="s">
        <v>44</v>
      </c>
      <c r="L77" s="708"/>
      <c r="N77" s="46"/>
      <c r="O77" s="47"/>
      <c r="P77" s="49"/>
    </row>
    <row r="78" spans="1:16" s="17" customFormat="1" hidden="1" x14ac:dyDescent="0.2">
      <c r="A78" s="708"/>
      <c r="B78" s="147" t="s">
        <v>45</v>
      </c>
      <c r="C78" s="120"/>
      <c r="D78" s="123"/>
      <c r="E78" s="68"/>
      <c r="F78" s="68"/>
      <c r="G78" s="68"/>
      <c r="H78" s="68"/>
      <c r="I78" s="40">
        <f t="shared" si="2"/>
        <v>0</v>
      </c>
      <c r="J78" s="78">
        <f t="shared" si="3"/>
        <v>0</v>
      </c>
      <c r="K78" s="147" t="s">
        <v>45</v>
      </c>
      <c r="L78" s="708"/>
      <c r="N78" s="46"/>
      <c r="O78" s="47"/>
      <c r="P78" s="49"/>
    </row>
    <row r="79" spans="1:16" s="17" customFormat="1" hidden="1" x14ac:dyDescent="0.2">
      <c r="A79" s="707">
        <v>2011</v>
      </c>
      <c r="B79" s="146" t="s">
        <v>34</v>
      </c>
      <c r="C79" s="121"/>
      <c r="D79" s="35"/>
      <c r="E79" s="69"/>
      <c r="F79" s="69"/>
      <c r="G79" s="69"/>
      <c r="H79" s="69"/>
      <c r="I79" s="69">
        <f t="shared" si="2"/>
        <v>0</v>
      </c>
      <c r="J79" s="78">
        <f t="shared" si="3"/>
        <v>0</v>
      </c>
      <c r="K79" s="146" t="s">
        <v>34</v>
      </c>
      <c r="L79" s="707">
        <v>2011</v>
      </c>
      <c r="N79" s="46"/>
      <c r="O79" s="47"/>
      <c r="P79" s="49"/>
    </row>
    <row r="80" spans="1:16" s="17" customFormat="1" hidden="1" x14ac:dyDescent="0.2">
      <c r="A80" s="708"/>
      <c r="B80" s="147" t="s">
        <v>35</v>
      </c>
      <c r="C80" s="120"/>
      <c r="D80" s="35"/>
      <c r="E80" s="35"/>
      <c r="F80" s="35"/>
      <c r="G80" s="35"/>
      <c r="H80" s="35"/>
      <c r="I80" s="35">
        <f t="shared" si="2"/>
        <v>0</v>
      </c>
      <c r="J80" s="78">
        <f t="shared" si="3"/>
        <v>0</v>
      </c>
      <c r="K80" s="147" t="s">
        <v>35</v>
      </c>
      <c r="L80" s="708"/>
      <c r="N80" s="46"/>
      <c r="O80" s="47"/>
      <c r="P80" s="49"/>
    </row>
    <row r="81" spans="1:16" s="17" customFormat="1" hidden="1" x14ac:dyDescent="0.2">
      <c r="A81" s="708"/>
      <c r="B81" s="147" t="s">
        <v>36</v>
      </c>
      <c r="C81" s="120"/>
      <c r="D81" s="64"/>
      <c r="E81" s="64"/>
      <c r="F81" s="64"/>
      <c r="G81" s="64"/>
      <c r="H81" s="64"/>
      <c r="I81" s="35">
        <f t="shared" si="2"/>
        <v>0</v>
      </c>
      <c r="J81" s="78">
        <f t="shared" si="3"/>
        <v>0</v>
      </c>
      <c r="K81" s="147" t="s">
        <v>36</v>
      </c>
      <c r="L81" s="708"/>
      <c r="N81" s="46"/>
      <c r="O81" s="47"/>
      <c r="P81" s="49"/>
    </row>
    <row r="82" spans="1:16" s="17" customFormat="1" hidden="1" x14ac:dyDescent="0.2">
      <c r="A82" s="708"/>
      <c r="B82" s="147" t="s">
        <v>37</v>
      </c>
      <c r="C82" s="120"/>
      <c r="D82" s="64"/>
      <c r="E82" s="64"/>
      <c r="F82" s="64"/>
      <c r="G82" s="64"/>
      <c r="H82" s="64"/>
      <c r="I82" s="35">
        <f t="shared" si="2"/>
        <v>0</v>
      </c>
      <c r="J82" s="78">
        <f t="shared" si="3"/>
        <v>0</v>
      </c>
      <c r="K82" s="147" t="s">
        <v>37</v>
      </c>
      <c r="L82" s="708"/>
      <c r="N82" s="46"/>
      <c r="O82" s="47"/>
      <c r="P82" s="49"/>
    </row>
    <row r="83" spans="1:16" s="17" customFormat="1" hidden="1" x14ac:dyDescent="0.2">
      <c r="A83" s="708"/>
      <c r="B83" s="147" t="s">
        <v>38</v>
      </c>
      <c r="C83" s="120"/>
      <c r="D83" s="57"/>
      <c r="E83" s="57"/>
      <c r="F83" s="57"/>
      <c r="G83" s="57"/>
      <c r="H83" s="57"/>
      <c r="I83" s="35">
        <f t="shared" si="2"/>
        <v>0</v>
      </c>
      <c r="J83" s="78">
        <f t="shared" si="3"/>
        <v>0</v>
      </c>
      <c r="K83" s="147" t="s">
        <v>46</v>
      </c>
      <c r="L83" s="708"/>
      <c r="N83" s="46"/>
      <c r="O83" s="47"/>
      <c r="P83" s="49"/>
    </row>
    <row r="84" spans="1:16" s="17" customFormat="1" hidden="1" x14ac:dyDescent="0.2">
      <c r="A84" s="708"/>
      <c r="B84" s="147" t="s">
        <v>39</v>
      </c>
      <c r="C84" s="120"/>
      <c r="D84" s="64"/>
      <c r="E84" s="64"/>
      <c r="F84" s="64"/>
      <c r="G84" s="64"/>
      <c r="H84" s="64"/>
      <c r="I84" s="35">
        <f t="shared" si="2"/>
        <v>0</v>
      </c>
      <c r="J84" s="78">
        <f t="shared" si="3"/>
        <v>0</v>
      </c>
      <c r="K84" s="147" t="s">
        <v>39</v>
      </c>
      <c r="L84" s="708"/>
      <c r="N84" s="46"/>
      <c r="O84" s="47"/>
      <c r="P84" s="49"/>
    </row>
    <row r="85" spans="1:16" s="17" customFormat="1" hidden="1" x14ac:dyDescent="0.2">
      <c r="A85" s="708"/>
      <c r="B85" s="147" t="s">
        <v>40</v>
      </c>
      <c r="C85" s="120"/>
      <c r="D85" s="64"/>
      <c r="E85" s="64"/>
      <c r="F85" s="64"/>
      <c r="G85" s="64"/>
      <c r="H85" s="64"/>
      <c r="I85" s="35">
        <f t="shared" si="2"/>
        <v>0</v>
      </c>
      <c r="J85" s="78">
        <f t="shared" si="3"/>
        <v>0</v>
      </c>
      <c r="K85" s="147" t="s">
        <v>40</v>
      </c>
      <c r="L85" s="708"/>
      <c r="N85" s="46"/>
      <c r="O85" s="47"/>
      <c r="P85" s="49"/>
    </row>
    <row r="86" spans="1:16" s="17" customFormat="1" hidden="1" x14ac:dyDescent="0.2">
      <c r="A86" s="708"/>
      <c r="B86" s="147" t="s">
        <v>41</v>
      </c>
      <c r="C86" s="120"/>
      <c r="D86" s="64"/>
      <c r="E86" s="64"/>
      <c r="F86" s="64"/>
      <c r="G86" s="64"/>
      <c r="H86" s="64"/>
      <c r="I86" s="35">
        <f t="shared" si="2"/>
        <v>0</v>
      </c>
      <c r="J86" s="78">
        <f t="shared" si="3"/>
        <v>0</v>
      </c>
      <c r="K86" s="147" t="s">
        <v>47</v>
      </c>
      <c r="L86" s="708"/>
      <c r="N86" s="46"/>
      <c r="O86" s="47"/>
      <c r="P86" s="49"/>
    </row>
    <row r="87" spans="1:16" s="17" customFormat="1" hidden="1" x14ac:dyDescent="0.2">
      <c r="A87" s="708"/>
      <c r="B87" s="147" t="s">
        <v>42</v>
      </c>
      <c r="C87" s="120"/>
      <c r="D87" s="64"/>
      <c r="E87" s="64"/>
      <c r="F87" s="64"/>
      <c r="G87" s="64"/>
      <c r="H87" s="64"/>
      <c r="I87" s="35">
        <f t="shared" si="2"/>
        <v>0</v>
      </c>
      <c r="J87" s="78">
        <f t="shared" si="3"/>
        <v>0</v>
      </c>
      <c r="K87" s="147" t="s">
        <v>42</v>
      </c>
      <c r="L87" s="708"/>
      <c r="N87" s="46"/>
      <c r="O87" s="47"/>
      <c r="P87" s="49"/>
    </row>
    <row r="88" spans="1:16" s="17" customFormat="1" hidden="1" x14ac:dyDescent="0.2">
      <c r="A88" s="708"/>
      <c r="B88" s="147" t="s">
        <v>43</v>
      </c>
      <c r="C88" s="120"/>
      <c r="D88" s="64"/>
      <c r="E88" s="64"/>
      <c r="F88" s="64"/>
      <c r="G88" s="64"/>
      <c r="H88" s="64"/>
      <c r="I88" s="35">
        <f t="shared" si="2"/>
        <v>0</v>
      </c>
      <c r="J88" s="78">
        <f t="shared" si="3"/>
        <v>0</v>
      </c>
      <c r="K88" s="147" t="s">
        <v>48</v>
      </c>
      <c r="L88" s="708"/>
      <c r="N88" s="46"/>
      <c r="O88" s="47"/>
      <c r="P88" s="49"/>
    </row>
    <row r="89" spans="1:16" s="17" customFormat="1" hidden="1" x14ac:dyDescent="0.2">
      <c r="A89" s="708"/>
      <c r="B89" s="147" t="s">
        <v>44</v>
      </c>
      <c r="C89" s="120"/>
      <c r="D89" s="64"/>
      <c r="E89" s="64"/>
      <c r="F89" s="64"/>
      <c r="G89" s="64"/>
      <c r="H89" s="64"/>
      <c r="I89" s="35">
        <f t="shared" si="2"/>
        <v>0</v>
      </c>
      <c r="J89" s="78">
        <f t="shared" si="3"/>
        <v>0</v>
      </c>
      <c r="K89" s="147" t="s">
        <v>44</v>
      </c>
      <c r="L89" s="708"/>
      <c r="N89" s="46"/>
      <c r="O89" s="47"/>
      <c r="P89" s="49"/>
    </row>
    <row r="90" spans="1:16" s="17" customFormat="1" hidden="1" x14ac:dyDescent="0.2">
      <c r="A90" s="709"/>
      <c r="B90" s="148" t="s">
        <v>45</v>
      </c>
      <c r="C90" s="122"/>
      <c r="D90" s="73"/>
      <c r="E90" s="73"/>
      <c r="F90" s="73"/>
      <c r="G90" s="73"/>
      <c r="H90" s="73"/>
      <c r="I90" s="71">
        <f t="shared" si="2"/>
        <v>0</v>
      </c>
      <c r="J90" s="78">
        <f t="shared" si="3"/>
        <v>0</v>
      </c>
      <c r="K90" s="148" t="s">
        <v>45</v>
      </c>
      <c r="L90" s="709"/>
      <c r="N90" s="46"/>
      <c r="O90" s="47"/>
      <c r="P90" s="49"/>
    </row>
    <row r="91" spans="1:16" s="17" customFormat="1" hidden="1" x14ac:dyDescent="0.2">
      <c r="A91" s="707">
        <v>2012</v>
      </c>
      <c r="B91" s="178" t="s">
        <v>34</v>
      </c>
      <c r="C91" s="118"/>
      <c r="D91" s="35"/>
      <c r="E91" s="69"/>
      <c r="F91" s="69"/>
      <c r="G91" s="69"/>
      <c r="H91" s="69"/>
      <c r="I91" s="69">
        <f t="shared" si="2"/>
        <v>0</v>
      </c>
      <c r="J91" s="78">
        <f t="shared" si="3"/>
        <v>0</v>
      </c>
      <c r="K91" s="181" t="s">
        <v>34</v>
      </c>
      <c r="L91" s="707">
        <v>2012</v>
      </c>
      <c r="N91" s="46"/>
      <c r="O91" s="47"/>
      <c r="P91" s="49"/>
    </row>
    <row r="92" spans="1:16" s="17" customFormat="1" hidden="1" x14ac:dyDescent="0.2">
      <c r="A92" s="708"/>
      <c r="B92" s="179" t="s">
        <v>35</v>
      </c>
      <c r="C92" s="117"/>
      <c r="D92" s="35"/>
      <c r="E92" s="35"/>
      <c r="F92" s="35"/>
      <c r="G92" s="35"/>
      <c r="H92" s="35"/>
      <c r="I92" s="35">
        <f t="shared" si="2"/>
        <v>0</v>
      </c>
      <c r="J92" s="78">
        <f t="shared" si="3"/>
        <v>0</v>
      </c>
      <c r="K92" s="182" t="s">
        <v>35</v>
      </c>
      <c r="L92" s="708"/>
      <c r="N92" s="46"/>
      <c r="O92" s="47"/>
      <c r="P92" s="49"/>
    </row>
    <row r="93" spans="1:16" s="17" customFormat="1" hidden="1" x14ac:dyDescent="0.2">
      <c r="A93" s="708"/>
      <c r="B93" s="179" t="s">
        <v>36</v>
      </c>
      <c r="C93" s="117"/>
      <c r="D93" s="35"/>
      <c r="E93" s="35"/>
      <c r="F93" s="35"/>
      <c r="G93" s="35"/>
      <c r="H93" s="35"/>
      <c r="I93" s="35">
        <f t="shared" si="2"/>
        <v>0</v>
      </c>
      <c r="J93" s="78">
        <f t="shared" si="3"/>
        <v>0</v>
      </c>
      <c r="K93" s="182" t="s">
        <v>36</v>
      </c>
      <c r="L93" s="708"/>
      <c r="N93" s="46"/>
      <c r="O93" s="47"/>
      <c r="P93" s="49"/>
    </row>
    <row r="94" spans="1:16" s="17" customFormat="1" hidden="1" x14ac:dyDescent="0.2">
      <c r="A94" s="708"/>
      <c r="B94" s="179" t="s">
        <v>37</v>
      </c>
      <c r="C94" s="117"/>
      <c r="D94" s="35"/>
      <c r="E94" s="35"/>
      <c r="F94" s="35"/>
      <c r="G94" s="35"/>
      <c r="H94" s="35"/>
      <c r="I94" s="35">
        <f t="shared" si="2"/>
        <v>0</v>
      </c>
      <c r="J94" s="78">
        <f t="shared" si="3"/>
        <v>0</v>
      </c>
      <c r="K94" s="182" t="s">
        <v>37</v>
      </c>
      <c r="L94" s="708"/>
      <c r="N94" s="46"/>
      <c r="O94" s="47"/>
      <c r="P94" s="49"/>
    </row>
    <row r="95" spans="1:16" s="17" customFormat="1" hidden="1" x14ac:dyDescent="0.2">
      <c r="A95" s="708"/>
      <c r="B95" s="179" t="s">
        <v>38</v>
      </c>
      <c r="C95" s="117"/>
      <c r="D95" s="35"/>
      <c r="E95" s="35"/>
      <c r="F95" s="35"/>
      <c r="G95" s="35"/>
      <c r="H95" s="35"/>
      <c r="I95" s="35">
        <f t="shared" si="2"/>
        <v>0</v>
      </c>
      <c r="J95" s="78">
        <f t="shared" si="3"/>
        <v>0</v>
      </c>
      <c r="K95" s="182" t="s">
        <v>46</v>
      </c>
      <c r="L95" s="708"/>
      <c r="N95" s="46"/>
      <c r="O95" s="47"/>
      <c r="P95" s="49"/>
    </row>
    <row r="96" spans="1:16" s="17" customFormat="1" hidden="1" x14ac:dyDescent="0.2">
      <c r="A96" s="708"/>
      <c r="B96" s="179" t="s">
        <v>39</v>
      </c>
      <c r="C96" s="117"/>
      <c r="D96" s="35"/>
      <c r="E96" s="35"/>
      <c r="F96" s="35"/>
      <c r="G96" s="35"/>
      <c r="H96" s="35"/>
      <c r="I96" s="35">
        <f t="shared" si="2"/>
        <v>0</v>
      </c>
      <c r="J96" s="78">
        <f t="shared" si="3"/>
        <v>0</v>
      </c>
      <c r="K96" s="182" t="s">
        <v>86</v>
      </c>
      <c r="L96" s="708"/>
      <c r="N96" s="46"/>
      <c r="O96" s="47"/>
      <c r="P96" s="49"/>
    </row>
    <row r="97" spans="1:17" s="17" customFormat="1" hidden="1" x14ac:dyDescent="0.2">
      <c r="A97" s="708"/>
      <c r="B97" s="179" t="s">
        <v>40</v>
      </c>
      <c r="C97" s="117"/>
      <c r="D97" s="35"/>
      <c r="E97" s="35"/>
      <c r="F97" s="35"/>
      <c r="G97" s="35"/>
      <c r="H97" s="35"/>
      <c r="I97" s="35">
        <f t="shared" si="2"/>
        <v>0</v>
      </c>
      <c r="J97" s="78">
        <f t="shared" si="3"/>
        <v>0</v>
      </c>
      <c r="K97" s="182" t="s">
        <v>77</v>
      </c>
      <c r="L97" s="708"/>
      <c r="N97" s="46"/>
      <c r="O97" s="47"/>
      <c r="P97" s="49"/>
    </row>
    <row r="98" spans="1:17" s="17" customFormat="1" hidden="1" x14ac:dyDescent="0.2">
      <c r="A98" s="708"/>
      <c r="B98" s="179" t="s">
        <v>41</v>
      </c>
      <c r="C98" s="117"/>
      <c r="D98" s="35"/>
      <c r="E98" s="35"/>
      <c r="F98" s="35"/>
      <c r="G98" s="35"/>
      <c r="H98" s="35"/>
      <c r="I98" s="35">
        <f t="shared" si="2"/>
        <v>0</v>
      </c>
      <c r="J98" s="78">
        <f t="shared" si="3"/>
        <v>0</v>
      </c>
      <c r="K98" s="182" t="s">
        <v>47</v>
      </c>
      <c r="L98" s="708"/>
      <c r="N98" s="105"/>
      <c r="O98" s="59"/>
      <c r="P98" s="49"/>
    </row>
    <row r="99" spans="1:17" s="17" customFormat="1" hidden="1" x14ac:dyDescent="0.2">
      <c r="A99" s="708"/>
      <c r="B99" s="179" t="s">
        <v>42</v>
      </c>
      <c r="C99" s="117"/>
      <c r="D99" s="35"/>
      <c r="E99" s="35"/>
      <c r="F99" s="35"/>
      <c r="G99" s="35"/>
      <c r="H99" s="35"/>
      <c r="I99" s="35">
        <f t="shared" si="2"/>
        <v>0</v>
      </c>
      <c r="J99" s="78">
        <f t="shared" si="3"/>
        <v>0</v>
      </c>
      <c r="K99" s="182" t="s">
        <v>42</v>
      </c>
      <c r="L99" s="708"/>
      <c r="N99" s="105"/>
      <c r="O99" s="59"/>
      <c r="P99" s="49"/>
    </row>
    <row r="100" spans="1:17" s="17" customFormat="1" hidden="1" x14ac:dyDescent="0.2">
      <c r="A100" s="708"/>
      <c r="B100" s="179" t="s">
        <v>43</v>
      </c>
      <c r="C100" s="117"/>
      <c r="D100" s="35"/>
      <c r="E100" s="35"/>
      <c r="F100" s="35"/>
      <c r="G100" s="35"/>
      <c r="H100" s="35"/>
      <c r="I100" s="35">
        <f t="shared" si="2"/>
        <v>0</v>
      </c>
      <c r="J100" s="78">
        <f t="shared" si="3"/>
        <v>0</v>
      </c>
      <c r="K100" s="182" t="s">
        <v>48</v>
      </c>
      <c r="L100" s="708"/>
      <c r="N100" s="105"/>
      <c r="O100" s="59"/>
      <c r="P100" s="49"/>
    </row>
    <row r="101" spans="1:17" s="17" customFormat="1" hidden="1" x14ac:dyDescent="0.2">
      <c r="A101" s="708"/>
      <c r="B101" s="153" t="s">
        <v>44</v>
      </c>
      <c r="C101" s="117"/>
      <c r="D101" s="35"/>
      <c r="E101" s="35"/>
      <c r="F101" s="35"/>
      <c r="G101" s="35"/>
      <c r="H101" s="35"/>
      <c r="I101" s="35">
        <f t="shared" si="2"/>
        <v>0</v>
      </c>
      <c r="J101" s="78">
        <f t="shared" si="3"/>
        <v>0</v>
      </c>
      <c r="K101" s="182" t="s">
        <v>44</v>
      </c>
      <c r="L101" s="708"/>
      <c r="N101" s="105"/>
      <c r="O101" s="59"/>
      <c r="P101" s="49"/>
    </row>
    <row r="102" spans="1:17" s="17" customFormat="1" hidden="1" x14ac:dyDescent="0.2">
      <c r="A102" s="708"/>
      <c r="B102" s="153" t="s">
        <v>45</v>
      </c>
      <c r="C102" s="117"/>
      <c r="D102" s="40"/>
      <c r="E102" s="40"/>
      <c r="F102" s="40"/>
      <c r="G102" s="40"/>
      <c r="H102" s="40"/>
      <c r="I102" s="71">
        <f>SUM(E102:H102)</f>
        <v>0</v>
      </c>
      <c r="J102" s="78">
        <f t="shared" si="3"/>
        <v>0</v>
      </c>
      <c r="K102" s="182" t="s">
        <v>45</v>
      </c>
      <c r="L102" s="708"/>
      <c r="N102" s="105"/>
      <c r="O102" s="59"/>
      <c r="P102" s="49"/>
    </row>
    <row r="103" spans="1:17" s="17" customFormat="1" x14ac:dyDescent="0.2">
      <c r="A103" s="707">
        <v>2013</v>
      </c>
      <c r="B103" s="178" t="s">
        <v>34</v>
      </c>
      <c r="C103" s="455">
        <v>280</v>
      </c>
      <c r="D103" s="368">
        <v>250246</v>
      </c>
      <c r="E103" s="456">
        <v>103657</v>
      </c>
      <c r="F103" s="456">
        <v>338994</v>
      </c>
      <c r="G103" s="456">
        <v>147732</v>
      </c>
      <c r="H103" s="456">
        <v>22760</v>
      </c>
      <c r="I103" s="372">
        <f t="shared" ref="I103:I116" si="4">+E103+F103+G103+H103</f>
        <v>613143</v>
      </c>
      <c r="J103" s="373">
        <f t="shared" si="3"/>
        <v>863669</v>
      </c>
      <c r="K103" s="181" t="s">
        <v>34</v>
      </c>
      <c r="L103" s="707">
        <v>2013</v>
      </c>
      <c r="M103" s="137"/>
      <c r="N103" s="105"/>
      <c r="O103" s="59"/>
      <c r="P103" s="49"/>
      <c r="Q103" s="45"/>
    </row>
    <row r="104" spans="1:17" s="17" customFormat="1" x14ac:dyDescent="0.2">
      <c r="A104" s="708"/>
      <c r="B104" s="179" t="s">
        <v>35</v>
      </c>
      <c r="C104" s="449">
        <v>274</v>
      </c>
      <c r="D104" s="372">
        <v>254240</v>
      </c>
      <c r="E104" s="372">
        <v>109879</v>
      </c>
      <c r="F104" s="372">
        <v>330172</v>
      </c>
      <c r="G104" s="372">
        <v>153728</v>
      </c>
      <c r="H104" s="372">
        <v>25038</v>
      </c>
      <c r="I104" s="372">
        <f t="shared" si="4"/>
        <v>618817</v>
      </c>
      <c r="J104" s="373">
        <f t="shared" si="3"/>
        <v>873331</v>
      </c>
      <c r="K104" s="182" t="s">
        <v>35</v>
      </c>
      <c r="L104" s="708"/>
      <c r="M104" s="137"/>
      <c r="N104" s="105"/>
      <c r="O104" s="59"/>
      <c r="P104" s="49"/>
      <c r="Q104" s="45"/>
    </row>
    <row r="105" spans="1:17" s="17" customFormat="1" x14ac:dyDescent="0.2">
      <c r="A105" s="708"/>
      <c r="B105" s="179" t="s">
        <v>36</v>
      </c>
      <c r="C105" s="449">
        <v>267</v>
      </c>
      <c r="D105" s="372">
        <v>259653</v>
      </c>
      <c r="E105" s="372">
        <v>112020</v>
      </c>
      <c r="F105" s="372">
        <v>323151</v>
      </c>
      <c r="G105" s="372">
        <v>160344</v>
      </c>
      <c r="H105" s="372">
        <v>24005</v>
      </c>
      <c r="I105" s="372">
        <f t="shared" si="4"/>
        <v>619520</v>
      </c>
      <c r="J105" s="373">
        <f t="shared" si="3"/>
        <v>879440</v>
      </c>
      <c r="K105" s="182" t="s">
        <v>36</v>
      </c>
      <c r="L105" s="708"/>
      <c r="M105" s="137"/>
      <c r="N105" s="105"/>
      <c r="O105" s="59"/>
      <c r="P105" s="49"/>
      <c r="Q105" s="45"/>
    </row>
    <row r="106" spans="1:17" s="17" customFormat="1" x14ac:dyDescent="0.2">
      <c r="A106" s="708"/>
      <c r="B106" s="179" t="s">
        <v>37</v>
      </c>
      <c r="C106" s="449">
        <v>259</v>
      </c>
      <c r="D106" s="372">
        <v>262137</v>
      </c>
      <c r="E106" s="372">
        <v>112662</v>
      </c>
      <c r="F106" s="372">
        <v>308655</v>
      </c>
      <c r="G106" s="372">
        <v>172895</v>
      </c>
      <c r="H106" s="372">
        <v>23851</v>
      </c>
      <c r="I106" s="372">
        <f t="shared" si="4"/>
        <v>618063</v>
      </c>
      <c r="J106" s="373">
        <f t="shared" si="3"/>
        <v>880459</v>
      </c>
      <c r="K106" s="182" t="s">
        <v>37</v>
      </c>
      <c r="L106" s="708"/>
      <c r="M106" s="137"/>
      <c r="N106" s="105"/>
      <c r="O106" s="59"/>
      <c r="P106" s="49"/>
      <c r="Q106" s="45"/>
    </row>
    <row r="107" spans="1:17" s="17" customFormat="1" x14ac:dyDescent="0.2">
      <c r="A107" s="708"/>
      <c r="B107" s="179" t="s">
        <v>38</v>
      </c>
      <c r="C107" s="449">
        <v>257</v>
      </c>
      <c r="D107" s="372">
        <v>260174</v>
      </c>
      <c r="E107" s="372">
        <v>104277</v>
      </c>
      <c r="F107" s="372">
        <v>310028</v>
      </c>
      <c r="G107" s="372">
        <v>178520</v>
      </c>
      <c r="H107" s="372">
        <v>24092</v>
      </c>
      <c r="I107" s="372">
        <f t="shared" si="4"/>
        <v>616917</v>
      </c>
      <c r="J107" s="373">
        <f t="shared" si="3"/>
        <v>877348</v>
      </c>
      <c r="K107" s="182" t="s">
        <v>46</v>
      </c>
      <c r="L107" s="708"/>
      <c r="M107" s="137"/>
      <c r="N107" s="105"/>
      <c r="O107" s="59"/>
      <c r="P107" s="49"/>
      <c r="Q107" s="45"/>
    </row>
    <row r="108" spans="1:17" s="17" customFormat="1" x14ac:dyDescent="0.2">
      <c r="A108" s="708"/>
      <c r="B108" s="179" t="s">
        <v>39</v>
      </c>
      <c r="C108" s="449">
        <v>250</v>
      </c>
      <c r="D108" s="372">
        <v>258638</v>
      </c>
      <c r="E108" s="372">
        <v>106362</v>
      </c>
      <c r="F108" s="372">
        <v>300201</v>
      </c>
      <c r="G108" s="372">
        <v>185939</v>
      </c>
      <c r="H108" s="372">
        <v>24133</v>
      </c>
      <c r="I108" s="372">
        <f t="shared" si="4"/>
        <v>616635</v>
      </c>
      <c r="J108" s="373">
        <f t="shared" si="3"/>
        <v>875523</v>
      </c>
      <c r="K108" s="182" t="s">
        <v>86</v>
      </c>
      <c r="L108" s="708"/>
      <c r="M108" s="137"/>
      <c r="N108" s="105"/>
      <c r="O108" s="59"/>
      <c r="P108" s="49"/>
      <c r="Q108" s="45"/>
    </row>
    <row r="109" spans="1:17" s="17" customFormat="1" x14ac:dyDescent="0.2">
      <c r="A109" s="708"/>
      <c r="B109" s="179" t="s">
        <v>40</v>
      </c>
      <c r="C109" s="449">
        <v>3941</v>
      </c>
      <c r="D109" s="372">
        <v>273848</v>
      </c>
      <c r="E109" s="372">
        <v>103615</v>
      </c>
      <c r="F109" s="372">
        <v>291912</v>
      </c>
      <c r="G109" s="372">
        <v>196999</v>
      </c>
      <c r="H109" s="372">
        <v>26916</v>
      </c>
      <c r="I109" s="372">
        <f t="shared" si="4"/>
        <v>619442</v>
      </c>
      <c r="J109" s="373">
        <f t="shared" si="3"/>
        <v>897231</v>
      </c>
      <c r="K109" s="182" t="s">
        <v>77</v>
      </c>
      <c r="L109" s="708"/>
      <c r="M109" s="137"/>
      <c r="N109" s="105"/>
      <c r="O109" s="59"/>
      <c r="P109" s="49"/>
      <c r="Q109" s="45"/>
    </row>
    <row r="110" spans="1:17" s="17" customFormat="1" x14ac:dyDescent="0.2">
      <c r="A110" s="708"/>
      <c r="B110" s="179" t="s">
        <v>41</v>
      </c>
      <c r="C110" s="449">
        <v>232</v>
      </c>
      <c r="D110" s="372">
        <v>293829</v>
      </c>
      <c r="E110" s="372">
        <v>99579</v>
      </c>
      <c r="F110" s="372">
        <v>289216</v>
      </c>
      <c r="G110" s="372">
        <v>206632</v>
      </c>
      <c r="H110" s="372">
        <v>28072</v>
      </c>
      <c r="I110" s="372">
        <f t="shared" si="4"/>
        <v>623499</v>
      </c>
      <c r="J110" s="373">
        <f t="shared" si="3"/>
        <v>917560</v>
      </c>
      <c r="K110" s="182" t="s">
        <v>47</v>
      </c>
      <c r="L110" s="708"/>
      <c r="M110" s="137"/>
      <c r="N110" s="105"/>
      <c r="O110" s="59"/>
      <c r="P110" s="49"/>
      <c r="Q110" s="45"/>
    </row>
    <row r="111" spans="1:17" s="17" customFormat="1" x14ac:dyDescent="0.2">
      <c r="A111" s="708"/>
      <c r="B111" s="153" t="s">
        <v>42</v>
      </c>
      <c r="C111" s="449">
        <v>223</v>
      </c>
      <c r="D111" s="372">
        <v>289505</v>
      </c>
      <c r="E111" s="372">
        <v>98735</v>
      </c>
      <c r="F111" s="372">
        <v>282155</v>
      </c>
      <c r="G111" s="372">
        <v>217457</v>
      </c>
      <c r="H111" s="372">
        <v>30986</v>
      </c>
      <c r="I111" s="372">
        <f t="shared" si="4"/>
        <v>629333</v>
      </c>
      <c r="J111" s="373">
        <f t="shared" si="3"/>
        <v>919061</v>
      </c>
      <c r="K111" s="182" t="s">
        <v>42</v>
      </c>
      <c r="L111" s="708"/>
      <c r="M111" s="137"/>
      <c r="N111" s="105"/>
      <c r="O111" s="59"/>
      <c r="P111" s="49"/>
      <c r="Q111" s="45"/>
    </row>
    <row r="112" spans="1:17" s="17" customFormat="1" x14ac:dyDescent="0.2">
      <c r="A112" s="708"/>
      <c r="B112" s="153" t="s">
        <v>43</v>
      </c>
      <c r="C112" s="449">
        <v>213</v>
      </c>
      <c r="D112" s="372">
        <v>286075</v>
      </c>
      <c r="E112" s="372">
        <v>92989</v>
      </c>
      <c r="F112" s="372">
        <v>274004</v>
      </c>
      <c r="G112" s="372">
        <v>230295</v>
      </c>
      <c r="H112" s="372">
        <v>30985</v>
      </c>
      <c r="I112" s="372">
        <f t="shared" si="4"/>
        <v>628273</v>
      </c>
      <c r="J112" s="373">
        <f t="shared" si="3"/>
        <v>914561</v>
      </c>
      <c r="K112" s="182" t="s">
        <v>48</v>
      </c>
      <c r="L112" s="708"/>
      <c r="M112" s="137"/>
      <c r="N112" s="105"/>
      <c r="O112" s="59"/>
      <c r="P112" s="49"/>
      <c r="Q112" s="45"/>
    </row>
    <row r="113" spans="1:17" s="17" customFormat="1" x14ac:dyDescent="0.2">
      <c r="A113" s="708"/>
      <c r="B113" s="182" t="s">
        <v>44</v>
      </c>
      <c r="C113" s="449">
        <v>206</v>
      </c>
      <c r="D113" s="372">
        <v>288074</v>
      </c>
      <c r="E113" s="372">
        <v>92143</v>
      </c>
      <c r="F113" s="372">
        <v>270503</v>
      </c>
      <c r="G113" s="372">
        <v>235770</v>
      </c>
      <c r="H113" s="372">
        <v>31142</v>
      </c>
      <c r="I113" s="372">
        <f t="shared" si="4"/>
        <v>629558</v>
      </c>
      <c r="J113" s="373">
        <f t="shared" si="3"/>
        <v>917838</v>
      </c>
      <c r="K113" s="182" t="s">
        <v>44</v>
      </c>
      <c r="L113" s="708"/>
      <c r="M113" s="137"/>
      <c r="N113" s="105"/>
      <c r="O113" s="59"/>
      <c r="P113" s="49"/>
      <c r="Q113" s="45"/>
    </row>
    <row r="114" spans="1:17" s="136" customFormat="1" ht="12" customHeight="1" x14ac:dyDescent="0.2">
      <c r="A114" s="709"/>
      <c r="B114" s="183" t="s">
        <v>45</v>
      </c>
      <c r="C114" s="457">
        <v>195</v>
      </c>
      <c r="D114" s="376">
        <v>297350</v>
      </c>
      <c r="E114" s="376">
        <v>92171</v>
      </c>
      <c r="F114" s="376">
        <v>268108</v>
      </c>
      <c r="G114" s="376">
        <v>242044</v>
      </c>
      <c r="H114" s="376">
        <v>32000</v>
      </c>
      <c r="I114" s="376">
        <f t="shared" si="4"/>
        <v>634323</v>
      </c>
      <c r="J114" s="377">
        <f t="shared" si="3"/>
        <v>931868</v>
      </c>
      <c r="K114" s="183" t="s">
        <v>45</v>
      </c>
      <c r="L114" s="709"/>
      <c r="M114" s="137"/>
      <c r="N114" s="139"/>
      <c r="O114" s="103"/>
      <c r="P114" s="138"/>
      <c r="Q114" s="135"/>
    </row>
    <row r="115" spans="1:17" s="136" customFormat="1" x14ac:dyDescent="0.2">
      <c r="A115" s="747">
        <v>2014</v>
      </c>
      <c r="B115" s="146" t="s">
        <v>34</v>
      </c>
      <c r="C115" s="458">
        <v>189</v>
      </c>
      <c r="D115" s="368">
        <v>289630</v>
      </c>
      <c r="E115" s="372">
        <v>88645</v>
      </c>
      <c r="F115" s="372">
        <v>268827</v>
      </c>
      <c r="G115" s="372">
        <v>245399</v>
      </c>
      <c r="H115" s="372">
        <v>33570</v>
      </c>
      <c r="I115" s="372">
        <f t="shared" si="4"/>
        <v>636441</v>
      </c>
      <c r="J115" s="373">
        <f t="shared" si="3"/>
        <v>926260</v>
      </c>
      <c r="K115" s="146" t="s">
        <v>34</v>
      </c>
      <c r="L115" s="714">
        <v>2014</v>
      </c>
      <c r="M115" s="137"/>
      <c r="N115" s="139"/>
      <c r="O115" s="103"/>
      <c r="P115" s="138"/>
      <c r="Q115" s="135"/>
    </row>
    <row r="116" spans="1:17" s="136" customFormat="1" x14ac:dyDescent="0.2">
      <c r="A116" s="748"/>
      <c r="B116" s="147" t="s">
        <v>35</v>
      </c>
      <c r="C116" s="449">
        <v>184</v>
      </c>
      <c r="D116" s="372">
        <v>291839</v>
      </c>
      <c r="E116" s="372">
        <v>92929</v>
      </c>
      <c r="F116" s="372">
        <v>266001</v>
      </c>
      <c r="G116" s="372">
        <v>243952</v>
      </c>
      <c r="H116" s="372">
        <v>33851</v>
      </c>
      <c r="I116" s="372">
        <f t="shared" si="4"/>
        <v>636733</v>
      </c>
      <c r="J116" s="373">
        <f t="shared" si="3"/>
        <v>928756</v>
      </c>
      <c r="K116" s="147" t="s">
        <v>35</v>
      </c>
      <c r="L116" s="715"/>
      <c r="M116" s="137"/>
      <c r="N116" s="139"/>
      <c r="O116" s="103"/>
      <c r="P116" s="138"/>
      <c r="Q116" s="135"/>
    </row>
    <row r="117" spans="1:17" s="136" customFormat="1" x14ac:dyDescent="0.2">
      <c r="A117" s="748"/>
      <c r="B117" s="147" t="s">
        <v>36</v>
      </c>
      <c r="C117" s="449">
        <v>179</v>
      </c>
      <c r="D117" s="372">
        <v>293802</v>
      </c>
      <c r="E117" s="372">
        <v>86035</v>
      </c>
      <c r="F117" s="372">
        <v>268477</v>
      </c>
      <c r="G117" s="372">
        <v>245413</v>
      </c>
      <c r="H117" s="372">
        <v>34702</v>
      </c>
      <c r="I117" s="372">
        <f>+E117+F117+G117+H117</f>
        <v>634627</v>
      </c>
      <c r="J117" s="373">
        <f t="shared" si="3"/>
        <v>928608</v>
      </c>
      <c r="K117" s="147" t="s">
        <v>36</v>
      </c>
      <c r="L117" s="715"/>
      <c r="M117" s="137"/>
      <c r="N117" s="139"/>
      <c r="O117" s="103"/>
      <c r="P117" s="138"/>
      <c r="Q117" s="135"/>
    </row>
    <row r="118" spans="1:17" s="136" customFormat="1" x14ac:dyDescent="0.2">
      <c r="A118" s="748"/>
      <c r="B118" s="147" t="s">
        <v>37</v>
      </c>
      <c r="C118" s="449">
        <v>173</v>
      </c>
      <c r="D118" s="372">
        <v>295909</v>
      </c>
      <c r="E118" s="372">
        <v>88204</v>
      </c>
      <c r="F118" s="372">
        <v>269726</v>
      </c>
      <c r="G118" s="372">
        <v>243096</v>
      </c>
      <c r="H118" s="372">
        <v>35331</v>
      </c>
      <c r="I118" s="372">
        <f>+E118+F118+G118+H118</f>
        <v>636357</v>
      </c>
      <c r="J118" s="373">
        <f t="shared" si="3"/>
        <v>932439</v>
      </c>
      <c r="K118" s="147" t="s">
        <v>37</v>
      </c>
      <c r="L118" s="715"/>
      <c r="M118" s="137"/>
      <c r="N118" s="139"/>
      <c r="O118" s="103"/>
      <c r="P118" s="138"/>
      <c r="Q118" s="135"/>
    </row>
    <row r="119" spans="1:17" s="136" customFormat="1" x14ac:dyDescent="0.2">
      <c r="A119" s="748"/>
      <c r="B119" s="147" t="s">
        <v>38</v>
      </c>
      <c r="C119" s="449">
        <v>171</v>
      </c>
      <c r="D119" s="372">
        <v>293887</v>
      </c>
      <c r="E119" s="372">
        <v>89893</v>
      </c>
      <c r="F119" s="372">
        <v>265544</v>
      </c>
      <c r="G119" s="372">
        <v>241496</v>
      </c>
      <c r="H119" s="372">
        <v>36363</v>
      </c>
      <c r="I119" s="372">
        <f>+E119+F119+G119+H119</f>
        <v>633296</v>
      </c>
      <c r="J119" s="373">
        <f t="shared" si="3"/>
        <v>927354</v>
      </c>
      <c r="K119" s="147" t="s">
        <v>46</v>
      </c>
      <c r="L119" s="715"/>
      <c r="M119" s="137"/>
      <c r="N119" s="139"/>
      <c r="O119" s="103"/>
      <c r="P119" s="138"/>
      <c r="Q119" s="135"/>
    </row>
    <row r="120" spans="1:17" s="136" customFormat="1" x14ac:dyDescent="0.2">
      <c r="A120" s="748"/>
      <c r="B120" s="147" t="s">
        <v>39</v>
      </c>
      <c r="C120" s="449">
        <v>167</v>
      </c>
      <c r="D120" s="372">
        <v>301302</v>
      </c>
      <c r="E120" s="372">
        <v>89969</v>
      </c>
      <c r="F120" s="372">
        <v>264930</v>
      </c>
      <c r="G120" s="372">
        <v>238716</v>
      </c>
      <c r="H120" s="372">
        <v>35956</v>
      </c>
      <c r="I120" s="372">
        <f t="shared" ref="I120:I161" si="5">+H120+G120+F120+E120</f>
        <v>629571</v>
      </c>
      <c r="J120" s="373">
        <f t="shared" si="3"/>
        <v>931040</v>
      </c>
      <c r="K120" s="147" t="s">
        <v>86</v>
      </c>
      <c r="L120" s="715"/>
      <c r="M120" s="137"/>
      <c r="N120" s="139"/>
      <c r="O120" s="103"/>
      <c r="P120" s="138"/>
      <c r="Q120" s="135"/>
    </row>
    <row r="121" spans="1:17" s="136" customFormat="1" x14ac:dyDescent="0.2">
      <c r="A121" s="748"/>
      <c r="B121" s="147" t="s">
        <v>40</v>
      </c>
      <c r="C121" s="449">
        <v>162</v>
      </c>
      <c r="D121" s="372">
        <v>317724</v>
      </c>
      <c r="E121" s="372">
        <v>87948</v>
      </c>
      <c r="F121" s="372">
        <v>266678</v>
      </c>
      <c r="G121" s="372">
        <v>241005</v>
      </c>
      <c r="H121" s="372">
        <v>37150</v>
      </c>
      <c r="I121" s="372">
        <f t="shared" si="5"/>
        <v>632781</v>
      </c>
      <c r="J121" s="373">
        <f t="shared" si="3"/>
        <v>950667</v>
      </c>
      <c r="K121" s="147" t="s">
        <v>77</v>
      </c>
      <c r="L121" s="715"/>
      <c r="M121" s="137"/>
      <c r="N121" s="139"/>
      <c r="O121" s="103"/>
      <c r="P121" s="138"/>
      <c r="Q121" s="135"/>
    </row>
    <row r="122" spans="1:17" s="136" customFormat="1" x14ac:dyDescent="0.2">
      <c r="A122" s="748"/>
      <c r="B122" s="147" t="s">
        <v>41</v>
      </c>
      <c r="C122" s="449">
        <v>158</v>
      </c>
      <c r="D122" s="372">
        <v>332840</v>
      </c>
      <c r="E122" s="372">
        <v>83311</v>
      </c>
      <c r="F122" s="372">
        <v>267506</v>
      </c>
      <c r="G122" s="372">
        <v>246770</v>
      </c>
      <c r="H122" s="372">
        <v>37289</v>
      </c>
      <c r="I122" s="372">
        <f>+H122+G122+F122+E122</f>
        <v>634876</v>
      </c>
      <c r="J122" s="373">
        <f t="shared" si="3"/>
        <v>967874</v>
      </c>
      <c r="K122" s="147" t="s">
        <v>47</v>
      </c>
      <c r="L122" s="715"/>
      <c r="M122" s="137"/>
      <c r="N122" s="139"/>
      <c r="O122" s="103"/>
      <c r="P122" s="138"/>
      <c r="Q122" s="135"/>
    </row>
    <row r="123" spans="1:17" s="136" customFormat="1" x14ac:dyDescent="0.2">
      <c r="A123" s="748"/>
      <c r="B123" s="147" t="s">
        <v>42</v>
      </c>
      <c r="C123" s="449">
        <v>151</v>
      </c>
      <c r="D123" s="372">
        <v>336738</v>
      </c>
      <c r="E123" s="372">
        <v>79637</v>
      </c>
      <c r="F123" s="372">
        <v>271459</v>
      </c>
      <c r="G123" s="372">
        <v>247713</v>
      </c>
      <c r="H123" s="372">
        <v>37582</v>
      </c>
      <c r="I123" s="372">
        <f t="shared" si="5"/>
        <v>636391</v>
      </c>
      <c r="J123" s="373">
        <f t="shared" si="3"/>
        <v>973280</v>
      </c>
      <c r="K123" s="147" t="s">
        <v>42</v>
      </c>
      <c r="L123" s="715"/>
      <c r="M123" s="137"/>
      <c r="N123" s="139"/>
      <c r="O123" s="103"/>
      <c r="P123" s="138"/>
      <c r="Q123" s="135"/>
    </row>
    <row r="124" spans="1:17" s="136" customFormat="1" x14ac:dyDescent="0.2">
      <c r="A124" s="748"/>
      <c r="B124" s="147" t="s">
        <v>43</v>
      </c>
      <c r="C124" s="449">
        <v>144</v>
      </c>
      <c r="D124" s="372">
        <v>336093</v>
      </c>
      <c r="E124" s="372">
        <v>78447</v>
      </c>
      <c r="F124" s="372">
        <v>273970</v>
      </c>
      <c r="G124" s="372">
        <v>248393</v>
      </c>
      <c r="H124" s="372">
        <v>37784</v>
      </c>
      <c r="I124" s="372">
        <f t="shared" si="5"/>
        <v>638594</v>
      </c>
      <c r="J124" s="373">
        <f t="shared" si="3"/>
        <v>974831</v>
      </c>
      <c r="K124" s="147" t="s">
        <v>48</v>
      </c>
      <c r="L124" s="715"/>
      <c r="M124" s="137"/>
      <c r="N124" s="139"/>
      <c r="O124" s="103"/>
      <c r="P124" s="138"/>
      <c r="Q124" s="135"/>
    </row>
    <row r="125" spans="1:17" s="136" customFormat="1" x14ac:dyDescent="0.2">
      <c r="A125" s="748"/>
      <c r="B125" s="147" t="s">
        <v>44</v>
      </c>
      <c r="C125" s="449">
        <v>139</v>
      </c>
      <c r="D125" s="372">
        <v>333447</v>
      </c>
      <c r="E125" s="372">
        <v>80509</v>
      </c>
      <c r="F125" s="372">
        <v>273098</v>
      </c>
      <c r="G125" s="372">
        <v>249984</v>
      </c>
      <c r="H125" s="372">
        <v>37567</v>
      </c>
      <c r="I125" s="372">
        <f t="shared" si="5"/>
        <v>641158</v>
      </c>
      <c r="J125" s="373">
        <f t="shared" si="3"/>
        <v>974744</v>
      </c>
      <c r="K125" s="147" t="s">
        <v>44</v>
      </c>
      <c r="L125" s="715"/>
      <c r="M125" s="137"/>
      <c r="N125" s="139"/>
      <c r="O125" s="103"/>
      <c r="P125" s="138"/>
      <c r="Q125" s="135"/>
    </row>
    <row r="126" spans="1:17" s="136" customFormat="1" x14ac:dyDescent="0.2">
      <c r="A126" s="802"/>
      <c r="B126" s="183" t="s">
        <v>45</v>
      </c>
      <c r="C126" s="457">
        <v>134</v>
      </c>
      <c r="D126" s="376">
        <v>346807</v>
      </c>
      <c r="E126" s="376">
        <v>32349</v>
      </c>
      <c r="F126" s="376">
        <v>269864</v>
      </c>
      <c r="G126" s="376">
        <v>302477</v>
      </c>
      <c r="H126" s="376">
        <v>38665</v>
      </c>
      <c r="I126" s="376">
        <f t="shared" si="5"/>
        <v>643355</v>
      </c>
      <c r="J126" s="377">
        <f t="shared" si="3"/>
        <v>990296</v>
      </c>
      <c r="K126" s="148" t="s">
        <v>45</v>
      </c>
      <c r="L126" s="746"/>
      <c r="M126" s="137"/>
      <c r="N126" s="139"/>
      <c r="O126" s="103"/>
      <c r="P126" s="138"/>
      <c r="Q126" s="135"/>
    </row>
    <row r="127" spans="1:17" s="136" customFormat="1" x14ac:dyDescent="0.2">
      <c r="A127" s="707">
        <v>2015</v>
      </c>
      <c r="B127" s="181" t="s">
        <v>34</v>
      </c>
      <c r="C127" s="449">
        <v>129</v>
      </c>
      <c r="D127" s="372">
        <v>336784</v>
      </c>
      <c r="E127" s="372">
        <v>32880</v>
      </c>
      <c r="F127" s="372">
        <v>272682</v>
      </c>
      <c r="G127" s="372">
        <v>301455</v>
      </c>
      <c r="H127" s="372">
        <v>38678</v>
      </c>
      <c r="I127" s="372">
        <f t="shared" si="5"/>
        <v>645695</v>
      </c>
      <c r="J127" s="373">
        <f t="shared" si="3"/>
        <v>982608</v>
      </c>
      <c r="K127" s="182" t="s">
        <v>34</v>
      </c>
      <c r="L127" s="707">
        <v>2015</v>
      </c>
      <c r="M127" s="137"/>
      <c r="N127" s="139"/>
      <c r="O127" s="103"/>
      <c r="P127" s="138"/>
      <c r="Q127" s="135"/>
    </row>
    <row r="128" spans="1:17" s="136" customFormat="1" x14ac:dyDescent="0.2">
      <c r="A128" s="708"/>
      <c r="B128" s="147" t="s">
        <v>35</v>
      </c>
      <c r="C128" s="449">
        <v>127</v>
      </c>
      <c r="D128" s="372">
        <v>336315</v>
      </c>
      <c r="E128" s="372">
        <v>37081</v>
      </c>
      <c r="F128" s="372">
        <v>268059</v>
      </c>
      <c r="G128" s="372">
        <v>302934</v>
      </c>
      <c r="H128" s="372">
        <v>38692</v>
      </c>
      <c r="I128" s="372">
        <f t="shared" si="5"/>
        <v>646766</v>
      </c>
      <c r="J128" s="373">
        <f t="shared" si="3"/>
        <v>983208</v>
      </c>
      <c r="K128" s="182" t="s">
        <v>35</v>
      </c>
      <c r="L128" s="708"/>
      <c r="M128" s="137"/>
      <c r="N128" s="139"/>
      <c r="O128" s="103"/>
      <c r="P128" s="138"/>
      <c r="Q128" s="135"/>
    </row>
    <row r="129" spans="1:17" s="136" customFormat="1" x14ac:dyDescent="0.2">
      <c r="A129" s="708"/>
      <c r="B129" s="147" t="s">
        <v>36</v>
      </c>
      <c r="C129" s="449">
        <v>124</v>
      </c>
      <c r="D129" s="372">
        <v>351014</v>
      </c>
      <c r="E129" s="372">
        <v>36336</v>
      </c>
      <c r="F129" s="372">
        <v>265256</v>
      </c>
      <c r="G129" s="372">
        <v>304383</v>
      </c>
      <c r="H129" s="372">
        <v>39132</v>
      </c>
      <c r="I129" s="372">
        <f t="shared" si="5"/>
        <v>645107</v>
      </c>
      <c r="J129" s="373">
        <f t="shared" si="3"/>
        <v>996245</v>
      </c>
      <c r="K129" s="182" t="s">
        <v>36</v>
      </c>
      <c r="L129" s="708"/>
      <c r="M129" s="137"/>
      <c r="N129" s="139"/>
      <c r="O129" s="103"/>
      <c r="P129" s="138"/>
      <c r="Q129" s="135"/>
    </row>
    <row r="130" spans="1:17" s="136" customFormat="1" x14ac:dyDescent="0.2">
      <c r="A130" s="708"/>
      <c r="B130" s="147" t="s">
        <v>37</v>
      </c>
      <c r="C130" s="449">
        <v>121</v>
      </c>
      <c r="D130" s="372">
        <v>363955</v>
      </c>
      <c r="E130" s="372">
        <v>36079</v>
      </c>
      <c r="F130" s="372">
        <v>262150</v>
      </c>
      <c r="G130" s="372">
        <v>303370</v>
      </c>
      <c r="H130" s="372">
        <v>39249</v>
      </c>
      <c r="I130" s="372">
        <f t="shared" si="5"/>
        <v>640848</v>
      </c>
      <c r="J130" s="373">
        <f t="shared" si="3"/>
        <v>1004924</v>
      </c>
      <c r="K130" s="182" t="s">
        <v>37</v>
      </c>
      <c r="L130" s="708"/>
      <c r="M130" s="137"/>
      <c r="N130" s="139"/>
      <c r="O130" s="103"/>
      <c r="P130" s="138"/>
      <c r="Q130" s="135"/>
    </row>
    <row r="131" spans="1:17" s="136" customFormat="1" x14ac:dyDescent="0.2">
      <c r="A131" s="708"/>
      <c r="B131" s="147" t="s">
        <v>38</v>
      </c>
      <c r="C131" s="449">
        <v>121</v>
      </c>
      <c r="D131" s="372">
        <v>363820</v>
      </c>
      <c r="E131" s="372">
        <v>32523</v>
      </c>
      <c r="F131" s="372">
        <v>261182</v>
      </c>
      <c r="G131" s="372">
        <v>303820</v>
      </c>
      <c r="H131" s="372">
        <v>39569</v>
      </c>
      <c r="I131" s="372">
        <f t="shared" si="5"/>
        <v>637094</v>
      </c>
      <c r="J131" s="373">
        <f t="shared" si="3"/>
        <v>1001035</v>
      </c>
      <c r="K131" s="182" t="s">
        <v>46</v>
      </c>
      <c r="L131" s="708"/>
      <c r="M131" s="137"/>
      <c r="N131" s="139"/>
      <c r="O131" s="103"/>
      <c r="P131" s="138"/>
      <c r="Q131" s="135"/>
    </row>
    <row r="132" spans="1:17" s="136" customFormat="1" x14ac:dyDescent="0.2">
      <c r="A132" s="708"/>
      <c r="B132" s="147" t="s">
        <v>39</v>
      </c>
      <c r="C132" s="449">
        <v>118</v>
      </c>
      <c r="D132" s="372">
        <v>366883</v>
      </c>
      <c r="E132" s="372">
        <v>32326</v>
      </c>
      <c r="F132" s="372">
        <v>257500</v>
      </c>
      <c r="G132" s="372">
        <v>303863</v>
      </c>
      <c r="H132" s="372">
        <v>40019</v>
      </c>
      <c r="I132" s="372">
        <f t="shared" si="5"/>
        <v>633708</v>
      </c>
      <c r="J132" s="373">
        <f t="shared" si="3"/>
        <v>1000709</v>
      </c>
      <c r="K132" s="182" t="s">
        <v>86</v>
      </c>
      <c r="L132" s="708"/>
      <c r="M132" s="137"/>
      <c r="N132" s="139"/>
      <c r="O132" s="103"/>
      <c r="P132" s="138"/>
      <c r="Q132" s="135"/>
    </row>
    <row r="133" spans="1:17" s="136" customFormat="1" x14ac:dyDescent="0.2">
      <c r="A133" s="708"/>
      <c r="B133" s="147" t="s">
        <v>40</v>
      </c>
      <c r="C133" s="449">
        <v>116</v>
      </c>
      <c r="D133" s="372">
        <v>394874</v>
      </c>
      <c r="E133" s="372">
        <v>32395</v>
      </c>
      <c r="F133" s="372">
        <v>253818</v>
      </c>
      <c r="G133" s="372">
        <v>304887</v>
      </c>
      <c r="H133" s="372">
        <v>40250</v>
      </c>
      <c r="I133" s="372">
        <f t="shared" si="5"/>
        <v>631350</v>
      </c>
      <c r="J133" s="373">
        <f t="shared" si="3"/>
        <v>1026340</v>
      </c>
      <c r="K133" s="182" t="s">
        <v>77</v>
      </c>
      <c r="L133" s="708"/>
      <c r="M133" s="137"/>
      <c r="N133" s="139"/>
      <c r="O133" s="103"/>
      <c r="P133" s="138"/>
      <c r="Q133" s="135"/>
    </row>
    <row r="134" spans="1:17" s="136" customFormat="1" x14ac:dyDescent="0.2">
      <c r="A134" s="708"/>
      <c r="B134" s="147" t="s">
        <v>41</v>
      </c>
      <c r="C134" s="449">
        <v>113</v>
      </c>
      <c r="D134" s="372">
        <v>402538</v>
      </c>
      <c r="E134" s="372">
        <v>31263</v>
      </c>
      <c r="F134" s="372">
        <v>248500</v>
      </c>
      <c r="G134" s="372">
        <v>309946</v>
      </c>
      <c r="H134" s="372">
        <v>40304</v>
      </c>
      <c r="I134" s="372">
        <f t="shared" si="5"/>
        <v>630013</v>
      </c>
      <c r="J134" s="373">
        <f t="shared" si="3"/>
        <v>1032664</v>
      </c>
      <c r="K134" s="182" t="s">
        <v>47</v>
      </c>
      <c r="L134" s="708"/>
      <c r="M134" s="137"/>
      <c r="N134" s="139"/>
      <c r="O134" s="103"/>
      <c r="P134" s="138"/>
      <c r="Q134" s="135"/>
    </row>
    <row r="135" spans="1:17" s="136" customFormat="1" x14ac:dyDescent="0.2">
      <c r="A135" s="708"/>
      <c r="B135" s="147" t="s">
        <v>42</v>
      </c>
      <c r="C135" s="449">
        <v>109</v>
      </c>
      <c r="D135" s="372">
        <v>407026</v>
      </c>
      <c r="E135" s="372">
        <v>29767</v>
      </c>
      <c r="F135" s="372">
        <v>247121</v>
      </c>
      <c r="G135" s="372">
        <v>309935</v>
      </c>
      <c r="H135" s="372">
        <v>41073</v>
      </c>
      <c r="I135" s="372">
        <f t="shared" si="5"/>
        <v>627896</v>
      </c>
      <c r="J135" s="373">
        <f t="shared" si="3"/>
        <v>1035031</v>
      </c>
      <c r="K135" s="182" t="s">
        <v>42</v>
      </c>
      <c r="L135" s="708"/>
      <c r="M135" s="137"/>
      <c r="N135" s="139"/>
      <c r="O135" s="103"/>
      <c r="P135" s="138"/>
      <c r="Q135" s="135"/>
    </row>
    <row r="136" spans="1:17" s="136" customFormat="1" x14ac:dyDescent="0.2">
      <c r="A136" s="708"/>
      <c r="B136" s="147" t="s">
        <v>43</v>
      </c>
      <c r="C136" s="449">
        <v>105</v>
      </c>
      <c r="D136" s="372">
        <v>451352</v>
      </c>
      <c r="E136" s="372">
        <v>28476</v>
      </c>
      <c r="F136" s="372">
        <v>245355</v>
      </c>
      <c r="G136" s="372">
        <v>308812</v>
      </c>
      <c r="H136" s="372">
        <v>41333</v>
      </c>
      <c r="I136" s="372">
        <f t="shared" si="5"/>
        <v>623976</v>
      </c>
      <c r="J136" s="373">
        <f t="shared" ref="J136:J162" si="6">C136+D136+I136</f>
        <v>1075433</v>
      </c>
      <c r="K136" s="182" t="s">
        <v>43</v>
      </c>
      <c r="L136" s="708"/>
      <c r="M136" s="137"/>
      <c r="N136" s="139"/>
      <c r="O136" s="103"/>
      <c r="P136" s="138"/>
      <c r="Q136" s="135"/>
    </row>
    <row r="137" spans="1:17" s="136" customFormat="1" x14ac:dyDescent="0.2">
      <c r="A137" s="708"/>
      <c r="B137" s="147" t="s">
        <v>44</v>
      </c>
      <c r="C137" s="449">
        <v>103</v>
      </c>
      <c r="D137" s="372">
        <v>446398</v>
      </c>
      <c r="E137" s="372">
        <v>27352</v>
      </c>
      <c r="F137" s="372">
        <v>243277</v>
      </c>
      <c r="G137" s="372">
        <v>310701</v>
      </c>
      <c r="H137" s="372">
        <v>41906</v>
      </c>
      <c r="I137" s="372">
        <f t="shared" si="5"/>
        <v>623236</v>
      </c>
      <c r="J137" s="373">
        <f t="shared" si="6"/>
        <v>1069737</v>
      </c>
      <c r="K137" s="182" t="s">
        <v>44</v>
      </c>
      <c r="L137" s="708"/>
      <c r="M137" s="137"/>
      <c r="N137" s="139"/>
      <c r="O137" s="103"/>
      <c r="P137" s="138"/>
      <c r="Q137" s="135"/>
    </row>
    <row r="138" spans="1:17" s="136" customFormat="1" x14ac:dyDescent="0.2">
      <c r="A138" s="709"/>
      <c r="B138" s="183" t="s">
        <v>45</v>
      </c>
      <c r="C138" s="457">
        <v>101</v>
      </c>
      <c r="D138" s="376">
        <v>428508</v>
      </c>
      <c r="E138" s="376">
        <v>27161</v>
      </c>
      <c r="F138" s="376">
        <v>242127</v>
      </c>
      <c r="G138" s="376">
        <v>310217</v>
      </c>
      <c r="H138" s="376">
        <v>42008</v>
      </c>
      <c r="I138" s="376">
        <f t="shared" si="5"/>
        <v>621513</v>
      </c>
      <c r="J138" s="377">
        <f t="shared" si="6"/>
        <v>1050122</v>
      </c>
      <c r="K138" s="183" t="s">
        <v>45</v>
      </c>
      <c r="L138" s="709"/>
      <c r="M138" s="137"/>
      <c r="N138" s="139"/>
      <c r="O138" s="103"/>
      <c r="P138" s="138"/>
      <c r="Q138" s="135"/>
    </row>
    <row r="139" spans="1:17" s="136" customFormat="1" x14ac:dyDescent="0.2">
      <c r="A139" s="707">
        <v>2016</v>
      </c>
      <c r="B139" s="152" t="s">
        <v>34</v>
      </c>
      <c r="C139" s="458">
        <v>98</v>
      </c>
      <c r="D139" s="368">
        <v>416583</v>
      </c>
      <c r="E139" s="368">
        <v>26837</v>
      </c>
      <c r="F139" s="368">
        <v>241465</v>
      </c>
      <c r="G139" s="368">
        <v>311889</v>
      </c>
      <c r="H139" s="368">
        <v>42114</v>
      </c>
      <c r="I139" s="368">
        <f t="shared" si="5"/>
        <v>622305</v>
      </c>
      <c r="J139" s="373">
        <f t="shared" si="6"/>
        <v>1038986</v>
      </c>
      <c r="K139" s="181" t="s">
        <v>34</v>
      </c>
      <c r="L139" s="707">
        <v>2016</v>
      </c>
      <c r="M139" s="137"/>
      <c r="N139" s="139"/>
      <c r="O139" s="103"/>
      <c r="P139" s="157"/>
    </row>
    <row r="140" spans="1:17" s="136" customFormat="1" x14ac:dyDescent="0.2">
      <c r="A140" s="708"/>
      <c r="B140" s="153" t="s">
        <v>35</v>
      </c>
      <c r="C140" s="449">
        <v>96</v>
      </c>
      <c r="D140" s="372">
        <v>429192</v>
      </c>
      <c r="E140" s="372">
        <v>26713</v>
      </c>
      <c r="F140" s="372">
        <v>239056</v>
      </c>
      <c r="G140" s="372">
        <v>311138</v>
      </c>
      <c r="H140" s="372">
        <v>42776</v>
      </c>
      <c r="I140" s="372">
        <f t="shared" si="5"/>
        <v>619683</v>
      </c>
      <c r="J140" s="373">
        <f t="shared" si="6"/>
        <v>1048971</v>
      </c>
      <c r="K140" s="182" t="s">
        <v>35</v>
      </c>
      <c r="L140" s="708"/>
      <c r="M140" s="137"/>
      <c r="N140" s="139"/>
      <c r="O140" s="103"/>
      <c r="P140" s="157"/>
    </row>
    <row r="141" spans="1:17" s="136" customFormat="1" x14ac:dyDescent="0.2">
      <c r="A141" s="708"/>
      <c r="B141" s="179" t="s">
        <v>36</v>
      </c>
      <c r="C141" s="449">
        <v>94</v>
      </c>
      <c r="D141" s="372">
        <v>428800</v>
      </c>
      <c r="E141" s="372">
        <v>26411</v>
      </c>
      <c r="F141" s="372">
        <v>241205</v>
      </c>
      <c r="G141" s="372">
        <v>304911</v>
      </c>
      <c r="H141" s="372">
        <v>42949</v>
      </c>
      <c r="I141" s="372">
        <f t="shared" si="5"/>
        <v>615476</v>
      </c>
      <c r="J141" s="373">
        <f t="shared" si="6"/>
        <v>1044370</v>
      </c>
      <c r="K141" s="182" t="s">
        <v>36</v>
      </c>
      <c r="L141" s="708"/>
      <c r="M141" s="137"/>
      <c r="N141" s="139"/>
      <c r="O141" s="103"/>
      <c r="P141" s="157"/>
    </row>
    <row r="142" spans="1:17" s="136" customFormat="1" x14ac:dyDescent="0.2">
      <c r="A142" s="708"/>
      <c r="B142" s="179" t="s">
        <v>37</v>
      </c>
      <c r="C142" s="449">
        <v>93</v>
      </c>
      <c r="D142" s="372">
        <v>442503</v>
      </c>
      <c r="E142" s="372">
        <v>26769</v>
      </c>
      <c r="F142" s="372">
        <v>244699</v>
      </c>
      <c r="G142" s="372">
        <v>297746</v>
      </c>
      <c r="H142" s="372">
        <v>42851</v>
      </c>
      <c r="I142" s="372">
        <f t="shared" si="5"/>
        <v>612065</v>
      </c>
      <c r="J142" s="373">
        <f t="shared" si="6"/>
        <v>1054661</v>
      </c>
      <c r="K142" s="182" t="s">
        <v>37</v>
      </c>
      <c r="L142" s="708"/>
      <c r="M142" s="137"/>
      <c r="N142" s="139"/>
      <c r="O142" s="103"/>
      <c r="P142" s="157"/>
    </row>
    <row r="143" spans="1:17" s="136" customFormat="1" x14ac:dyDescent="0.2">
      <c r="A143" s="708"/>
      <c r="B143" s="179" t="s">
        <v>38</v>
      </c>
      <c r="C143" s="449">
        <v>93</v>
      </c>
      <c r="D143" s="372">
        <v>433749</v>
      </c>
      <c r="E143" s="372">
        <v>27279</v>
      </c>
      <c r="F143" s="372">
        <v>247867</v>
      </c>
      <c r="G143" s="372">
        <v>292350</v>
      </c>
      <c r="H143" s="372">
        <v>42171</v>
      </c>
      <c r="I143" s="372">
        <f t="shared" si="5"/>
        <v>609667</v>
      </c>
      <c r="J143" s="373">
        <f t="shared" si="6"/>
        <v>1043509</v>
      </c>
      <c r="K143" s="182" t="s">
        <v>46</v>
      </c>
      <c r="L143" s="708"/>
      <c r="M143" s="137"/>
      <c r="N143" s="139"/>
      <c r="O143" s="103"/>
      <c r="P143" s="157"/>
    </row>
    <row r="144" spans="1:17" s="136" customFormat="1" x14ac:dyDescent="0.2">
      <c r="A144" s="708"/>
      <c r="B144" s="179" t="s">
        <v>39</v>
      </c>
      <c r="C144" s="449">
        <v>93</v>
      </c>
      <c r="D144" s="372">
        <v>446058</v>
      </c>
      <c r="E144" s="372">
        <v>26743</v>
      </c>
      <c r="F144" s="372">
        <v>253465</v>
      </c>
      <c r="G144" s="372">
        <v>283049</v>
      </c>
      <c r="H144" s="372">
        <v>41994</v>
      </c>
      <c r="I144" s="372">
        <f t="shared" si="5"/>
        <v>605251</v>
      </c>
      <c r="J144" s="373">
        <f t="shared" si="6"/>
        <v>1051402</v>
      </c>
      <c r="K144" s="182" t="s">
        <v>86</v>
      </c>
      <c r="L144" s="708"/>
      <c r="M144" s="137"/>
      <c r="N144" s="139"/>
      <c r="O144" s="103"/>
      <c r="P144" s="157"/>
    </row>
    <row r="145" spans="1:16" s="136" customFormat="1" x14ac:dyDescent="0.2">
      <c r="A145" s="708"/>
      <c r="B145" s="179" t="s">
        <v>40</v>
      </c>
      <c r="C145" s="449">
        <v>90</v>
      </c>
      <c r="D145" s="372">
        <v>460086</v>
      </c>
      <c r="E145" s="372">
        <v>26404</v>
      </c>
      <c r="F145" s="372">
        <v>260000</v>
      </c>
      <c r="G145" s="372">
        <v>275972</v>
      </c>
      <c r="H145" s="372">
        <v>42251</v>
      </c>
      <c r="I145" s="372">
        <f t="shared" si="5"/>
        <v>604627</v>
      </c>
      <c r="J145" s="373">
        <f t="shared" si="6"/>
        <v>1064803</v>
      </c>
      <c r="K145" s="182" t="s">
        <v>77</v>
      </c>
      <c r="L145" s="708"/>
      <c r="M145" s="137"/>
      <c r="N145" s="139"/>
      <c r="O145" s="103"/>
      <c r="P145" s="157"/>
    </row>
    <row r="146" spans="1:16" s="136" customFormat="1" x14ac:dyDescent="0.2">
      <c r="A146" s="708"/>
      <c r="B146" s="179" t="s">
        <v>41</v>
      </c>
      <c r="C146" s="449">
        <v>89</v>
      </c>
      <c r="D146" s="372">
        <v>487113</v>
      </c>
      <c r="E146" s="372">
        <v>27650</v>
      </c>
      <c r="F146" s="372">
        <v>266289</v>
      </c>
      <c r="G146" s="372">
        <v>262673</v>
      </c>
      <c r="H146" s="372">
        <v>39687</v>
      </c>
      <c r="I146" s="372">
        <f t="shared" si="5"/>
        <v>596299</v>
      </c>
      <c r="J146" s="373">
        <f t="shared" si="6"/>
        <v>1083501</v>
      </c>
      <c r="K146" s="182" t="s">
        <v>47</v>
      </c>
      <c r="L146" s="708"/>
      <c r="M146" s="137"/>
      <c r="N146" s="139"/>
      <c r="O146" s="103"/>
      <c r="P146" s="157"/>
    </row>
    <row r="147" spans="1:16" s="136" customFormat="1" x14ac:dyDescent="0.2">
      <c r="A147" s="708"/>
      <c r="B147" s="179" t="s">
        <v>42</v>
      </c>
      <c r="C147" s="449">
        <v>86</v>
      </c>
      <c r="D147" s="372">
        <v>489914</v>
      </c>
      <c r="E147" s="372">
        <v>26715</v>
      </c>
      <c r="F147" s="372">
        <v>274047</v>
      </c>
      <c r="G147" s="372">
        <v>255011</v>
      </c>
      <c r="H147" s="372">
        <v>38283</v>
      </c>
      <c r="I147" s="372">
        <f t="shared" si="5"/>
        <v>594056</v>
      </c>
      <c r="J147" s="373">
        <f t="shared" si="6"/>
        <v>1084056</v>
      </c>
      <c r="K147" s="182" t="s">
        <v>42</v>
      </c>
      <c r="L147" s="708"/>
      <c r="M147" s="137"/>
      <c r="N147" s="139"/>
      <c r="O147" s="103"/>
      <c r="P147" s="157"/>
    </row>
    <row r="148" spans="1:16" s="136" customFormat="1" x14ac:dyDescent="0.2">
      <c r="A148" s="708"/>
      <c r="B148" s="179" t="s">
        <v>43</v>
      </c>
      <c r="C148" s="449">
        <v>83</v>
      </c>
      <c r="D148" s="372">
        <v>488678</v>
      </c>
      <c r="E148" s="372">
        <v>26092</v>
      </c>
      <c r="F148" s="372">
        <v>276784</v>
      </c>
      <c r="G148" s="372">
        <v>248901</v>
      </c>
      <c r="H148" s="372">
        <v>38695</v>
      </c>
      <c r="I148" s="372">
        <f t="shared" si="5"/>
        <v>590472</v>
      </c>
      <c r="J148" s="373">
        <f t="shared" si="6"/>
        <v>1079233</v>
      </c>
      <c r="K148" s="182" t="s">
        <v>48</v>
      </c>
      <c r="L148" s="708"/>
      <c r="M148" s="137"/>
      <c r="N148" s="139"/>
      <c r="O148" s="103"/>
      <c r="P148" s="157"/>
    </row>
    <row r="149" spans="1:16" s="136" customFormat="1" x14ac:dyDescent="0.2">
      <c r="A149" s="708"/>
      <c r="B149" s="147" t="s">
        <v>44</v>
      </c>
      <c r="C149" s="449">
        <v>82</v>
      </c>
      <c r="D149" s="372">
        <v>494016</v>
      </c>
      <c r="E149" s="372">
        <v>24305</v>
      </c>
      <c r="F149" s="372">
        <v>287401</v>
      </c>
      <c r="G149" s="372">
        <v>239708</v>
      </c>
      <c r="H149" s="372">
        <v>38204</v>
      </c>
      <c r="I149" s="372">
        <f t="shared" si="5"/>
        <v>589618</v>
      </c>
      <c r="J149" s="373">
        <f t="shared" si="6"/>
        <v>1083716</v>
      </c>
      <c r="K149" s="182" t="s">
        <v>44</v>
      </c>
      <c r="L149" s="708"/>
      <c r="M149" s="137"/>
      <c r="N149" s="139"/>
      <c r="O149" s="103"/>
      <c r="P149" s="157"/>
    </row>
    <row r="150" spans="1:16" s="136" customFormat="1" x14ac:dyDescent="0.2">
      <c r="A150" s="708"/>
      <c r="B150" s="182" t="s">
        <v>45</v>
      </c>
      <c r="C150" s="457">
        <v>81</v>
      </c>
      <c r="D150" s="376">
        <v>513857</v>
      </c>
      <c r="E150" s="376">
        <v>24201</v>
      </c>
      <c r="F150" s="376">
        <v>298804</v>
      </c>
      <c r="G150" s="376">
        <v>233622</v>
      </c>
      <c r="H150" s="376">
        <v>38203</v>
      </c>
      <c r="I150" s="459">
        <f t="shared" si="5"/>
        <v>594830</v>
      </c>
      <c r="J150" s="377">
        <f t="shared" si="6"/>
        <v>1108768</v>
      </c>
      <c r="K150" s="182" t="s">
        <v>45</v>
      </c>
      <c r="L150" s="708"/>
      <c r="M150" s="137"/>
      <c r="N150" s="139"/>
      <c r="O150" s="103"/>
      <c r="P150" s="157"/>
    </row>
    <row r="151" spans="1:16" s="136" customFormat="1" x14ac:dyDescent="0.2">
      <c r="A151" s="707">
        <v>2017</v>
      </c>
      <c r="B151" s="152" t="s">
        <v>34</v>
      </c>
      <c r="C151" s="458">
        <v>80</v>
      </c>
      <c r="D151" s="368">
        <v>510828</v>
      </c>
      <c r="E151" s="368">
        <v>24829</v>
      </c>
      <c r="F151" s="368">
        <v>303063</v>
      </c>
      <c r="G151" s="368">
        <v>229460</v>
      </c>
      <c r="H151" s="368">
        <v>37347</v>
      </c>
      <c r="I151" s="372">
        <f>+H151+G151+F151+E151</f>
        <v>594699</v>
      </c>
      <c r="J151" s="373">
        <f t="shared" si="6"/>
        <v>1105607</v>
      </c>
      <c r="K151" s="181" t="s">
        <v>34</v>
      </c>
      <c r="L151" s="707">
        <v>2017</v>
      </c>
      <c r="M151" s="137"/>
      <c r="N151" s="139"/>
      <c r="O151" s="103"/>
      <c r="P151" s="138"/>
    </row>
    <row r="152" spans="1:16" s="136" customFormat="1" x14ac:dyDescent="0.2">
      <c r="A152" s="708"/>
      <c r="B152" s="153" t="s">
        <v>35</v>
      </c>
      <c r="C152" s="449">
        <v>78</v>
      </c>
      <c r="D152" s="372">
        <v>521538</v>
      </c>
      <c r="E152" s="372">
        <v>27429</v>
      </c>
      <c r="F152" s="372">
        <v>307687</v>
      </c>
      <c r="G152" s="372">
        <v>222150</v>
      </c>
      <c r="H152" s="372">
        <v>41175</v>
      </c>
      <c r="I152" s="372">
        <f t="shared" si="5"/>
        <v>598441</v>
      </c>
      <c r="J152" s="373">
        <f t="shared" si="6"/>
        <v>1120057</v>
      </c>
      <c r="K152" s="182" t="s">
        <v>35</v>
      </c>
      <c r="L152" s="708"/>
      <c r="M152" s="137"/>
      <c r="N152" s="139"/>
      <c r="O152" s="103"/>
      <c r="P152" s="138"/>
    </row>
    <row r="153" spans="1:16" s="136" customFormat="1" x14ac:dyDescent="0.2">
      <c r="A153" s="708"/>
      <c r="B153" s="179" t="s">
        <v>36</v>
      </c>
      <c r="C153" s="449">
        <v>77</v>
      </c>
      <c r="D153" s="372">
        <v>535937</v>
      </c>
      <c r="E153" s="372">
        <v>26090</v>
      </c>
      <c r="F153" s="372">
        <v>307580</v>
      </c>
      <c r="G153" s="372">
        <v>219610</v>
      </c>
      <c r="H153" s="372">
        <v>41952</v>
      </c>
      <c r="I153" s="372">
        <f t="shared" si="5"/>
        <v>595232</v>
      </c>
      <c r="J153" s="373">
        <f t="shared" si="6"/>
        <v>1131246</v>
      </c>
      <c r="K153" s="182" t="s">
        <v>36</v>
      </c>
      <c r="L153" s="708"/>
      <c r="M153" s="137"/>
      <c r="N153" s="139"/>
      <c r="O153" s="103"/>
      <c r="P153" s="138"/>
    </row>
    <row r="154" spans="1:16" s="136" customFormat="1" x14ac:dyDescent="0.2">
      <c r="A154" s="708"/>
      <c r="B154" s="179" t="s">
        <v>37</v>
      </c>
      <c r="C154" s="449">
        <v>77</v>
      </c>
      <c r="D154" s="372">
        <v>537033</v>
      </c>
      <c r="E154" s="372">
        <v>25499</v>
      </c>
      <c r="F154" s="372">
        <v>306209</v>
      </c>
      <c r="G154" s="372">
        <v>218587</v>
      </c>
      <c r="H154" s="372">
        <v>41516</v>
      </c>
      <c r="I154" s="372">
        <f t="shared" si="5"/>
        <v>591811</v>
      </c>
      <c r="J154" s="373">
        <f t="shared" si="6"/>
        <v>1128921</v>
      </c>
      <c r="K154" s="182" t="s">
        <v>37</v>
      </c>
      <c r="L154" s="708"/>
      <c r="M154" s="137"/>
      <c r="N154" s="139"/>
      <c r="O154" s="103"/>
      <c r="P154" s="138"/>
    </row>
    <row r="155" spans="1:16" s="136" customFormat="1" x14ac:dyDescent="0.2">
      <c r="A155" s="708"/>
      <c r="B155" s="179" t="s">
        <v>38</v>
      </c>
      <c r="C155" s="449">
        <v>76</v>
      </c>
      <c r="D155" s="372">
        <v>537422</v>
      </c>
      <c r="E155" s="372">
        <v>25341</v>
      </c>
      <c r="F155" s="372">
        <v>301323</v>
      </c>
      <c r="G155" s="372">
        <v>218882</v>
      </c>
      <c r="H155" s="372">
        <v>40754</v>
      </c>
      <c r="I155" s="372">
        <f t="shared" si="5"/>
        <v>586300</v>
      </c>
      <c r="J155" s="373">
        <f t="shared" si="6"/>
        <v>1123798</v>
      </c>
      <c r="K155" s="182" t="s">
        <v>46</v>
      </c>
      <c r="L155" s="708"/>
      <c r="M155" s="137"/>
      <c r="N155" s="139"/>
      <c r="O155" s="103"/>
      <c r="P155" s="138"/>
    </row>
    <row r="156" spans="1:16" s="136" customFormat="1" x14ac:dyDescent="0.2">
      <c r="A156" s="708"/>
      <c r="B156" s="179" t="s">
        <v>39</v>
      </c>
      <c r="C156" s="449">
        <v>75</v>
      </c>
      <c r="D156" s="372">
        <v>559592</v>
      </c>
      <c r="E156" s="372">
        <v>27055</v>
      </c>
      <c r="F156" s="372">
        <v>299655</v>
      </c>
      <c r="G156" s="372">
        <v>216538</v>
      </c>
      <c r="H156" s="372">
        <v>40682</v>
      </c>
      <c r="I156" s="372">
        <f t="shared" si="5"/>
        <v>583930</v>
      </c>
      <c r="J156" s="373">
        <f t="shared" si="6"/>
        <v>1143597</v>
      </c>
      <c r="K156" s="182" t="s">
        <v>86</v>
      </c>
      <c r="L156" s="708"/>
      <c r="M156" s="137"/>
      <c r="N156" s="139"/>
      <c r="O156" s="103"/>
      <c r="P156" s="138"/>
    </row>
    <row r="157" spans="1:16" s="136" customFormat="1" x14ac:dyDescent="0.2">
      <c r="A157" s="708"/>
      <c r="B157" s="179" t="s">
        <v>40</v>
      </c>
      <c r="C157" s="449">
        <v>74</v>
      </c>
      <c r="D157" s="372">
        <v>571308</v>
      </c>
      <c r="E157" s="372">
        <v>25986</v>
      </c>
      <c r="F157" s="372">
        <v>299673</v>
      </c>
      <c r="G157" s="372">
        <v>216756</v>
      </c>
      <c r="H157" s="372">
        <v>40081</v>
      </c>
      <c r="I157" s="372">
        <f t="shared" si="5"/>
        <v>582496</v>
      </c>
      <c r="J157" s="373">
        <f t="shared" si="6"/>
        <v>1153878</v>
      </c>
      <c r="K157" s="182" t="s">
        <v>77</v>
      </c>
      <c r="L157" s="708"/>
      <c r="M157" s="137"/>
      <c r="N157" s="139"/>
      <c r="O157" s="103"/>
      <c r="P157" s="138"/>
    </row>
    <row r="158" spans="1:16" s="136" customFormat="1" x14ac:dyDescent="0.2">
      <c r="A158" s="708"/>
      <c r="B158" s="179" t="s">
        <v>41</v>
      </c>
      <c r="C158" s="449">
        <v>72</v>
      </c>
      <c r="D158" s="372">
        <v>590018</v>
      </c>
      <c r="E158" s="372">
        <v>26847</v>
      </c>
      <c r="F158" s="372">
        <v>298619</v>
      </c>
      <c r="G158" s="372">
        <v>218243</v>
      </c>
      <c r="H158" s="372">
        <v>40528</v>
      </c>
      <c r="I158" s="372">
        <f t="shared" si="5"/>
        <v>584237</v>
      </c>
      <c r="J158" s="373">
        <f t="shared" si="6"/>
        <v>1174327</v>
      </c>
      <c r="K158" s="182" t="s">
        <v>47</v>
      </c>
      <c r="L158" s="708"/>
      <c r="M158" s="137"/>
      <c r="N158" s="139"/>
      <c r="O158" s="103"/>
      <c r="P158" s="138"/>
    </row>
    <row r="159" spans="1:16" s="136" customFormat="1" x14ac:dyDescent="0.2">
      <c r="A159" s="708"/>
      <c r="B159" s="179" t="s">
        <v>42</v>
      </c>
      <c r="C159" s="449">
        <v>70</v>
      </c>
      <c r="D159" s="372">
        <v>613687</v>
      </c>
      <c r="E159" s="372">
        <v>26472</v>
      </c>
      <c r="F159" s="372">
        <v>299036</v>
      </c>
      <c r="G159" s="372">
        <v>217440</v>
      </c>
      <c r="H159" s="372">
        <v>40726</v>
      </c>
      <c r="I159" s="372">
        <f t="shared" si="5"/>
        <v>583674</v>
      </c>
      <c r="J159" s="373">
        <f t="shared" si="6"/>
        <v>1197431</v>
      </c>
      <c r="K159" s="182" t="s">
        <v>42</v>
      </c>
      <c r="L159" s="708"/>
      <c r="M159" s="137"/>
      <c r="N159" s="139"/>
      <c r="O159" s="103"/>
      <c r="P159" s="138"/>
    </row>
    <row r="160" spans="1:16" s="136" customFormat="1" x14ac:dyDescent="0.2">
      <c r="A160" s="708"/>
      <c r="B160" s="179" t="s">
        <v>43</v>
      </c>
      <c r="C160" s="449">
        <v>65</v>
      </c>
      <c r="D160" s="372">
        <v>629860</v>
      </c>
      <c r="E160" s="372">
        <v>26560</v>
      </c>
      <c r="F160" s="372">
        <v>300166</v>
      </c>
      <c r="G160" s="372">
        <v>216346</v>
      </c>
      <c r="H160" s="372">
        <v>41023</v>
      </c>
      <c r="I160" s="372">
        <f t="shared" si="5"/>
        <v>584095</v>
      </c>
      <c r="J160" s="373">
        <f t="shared" si="6"/>
        <v>1214020</v>
      </c>
      <c r="K160" s="182" t="s">
        <v>48</v>
      </c>
      <c r="L160" s="708"/>
      <c r="M160" s="137"/>
      <c r="N160" s="139"/>
      <c r="O160" s="103"/>
      <c r="P160" s="138"/>
    </row>
    <row r="161" spans="1:16" s="136" customFormat="1" x14ac:dyDescent="0.2">
      <c r="A161" s="708"/>
      <c r="B161" s="179" t="s">
        <v>44</v>
      </c>
      <c r="C161" s="449">
        <v>129</v>
      </c>
      <c r="D161" s="372">
        <v>630258</v>
      </c>
      <c r="E161" s="372">
        <v>25893</v>
      </c>
      <c r="F161" s="372">
        <v>301248</v>
      </c>
      <c r="G161" s="372">
        <v>214175</v>
      </c>
      <c r="H161" s="372">
        <v>40947</v>
      </c>
      <c r="I161" s="372">
        <f t="shared" si="5"/>
        <v>582263</v>
      </c>
      <c r="J161" s="373">
        <f t="shared" si="6"/>
        <v>1212650</v>
      </c>
      <c r="K161" s="182" t="s">
        <v>44</v>
      </c>
      <c r="L161" s="708"/>
      <c r="M161" s="137"/>
      <c r="N161" s="139"/>
      <c r="O161" s="103"/>
      <c r="P161" s="138"/>
    </row>
    <row r="162" spans="1:16" s="136" customFormat="1" x14ac:dyDescent="0.2">
      <c r="A162" s="708"/>
      <c r="B162" s="179" t="s">
        <v>45</v>
      </c>
      <c r="C162" s="460">
        <v>128</v>
      </c>
      <c r="D162" s="380">
        <v>653328</v>
      </c>
      <c r="E162" s="380">
        <v>23980</v>
      </c>
      <c r="F162" s="380">
        <v>303461</v>
      </c>
      <c r="G162" s="380">
        <v>209501</v>
      </c>
      <c r="H162" s="380">
        <v>41438</v>
      </c>
      <c r="I162" s="380">
        <f t="shared" ref="I162:I168" si="7">+H162+G162+F162+E162</f>
        <v>578380</v>
      </c>
      <c r="J162" s="377">
        <f t="shared" si="6"/>
        <v>1231836</v>
      </c>
      <c r="K162" s="182" t="s">
        <v>45</v>
      </c>
      <c r="L162" s="708"/>
      <c r="M162" s="137"/>
      <c r="N162" s="139"/>
      <c r="O162" s="103"/>
      <c r="P162" s="138"/>
    </row>
    <row r="163" spans="1:16" s="136" customFormat="1" x14ac:dyDescent="0.2">
      <c r="A163" s="707">
        <v>2018</v>
      </c>
      <c r="B163" s="152" t="s">
        <v>34</v>
      </c>
      <c r="C163" s="461">
        <v>127</v>
      </c>
      <c r="D163" s="368">
        <v>648373</v>
      </c>
      <c r="E163" s="368">
        <v>44846</v>
      </c>
      <c r="F163" s="368">
        <v>298009</v>
      </c>
      <c r="G163" s="368">
        <v>195984</v>
      </c>
      <c r="H163" s="368">
        <v>40240</v>
      </c>
      <c r="I163" s="368">
        <f t="shared" si="7"/>
        <v>579079</v>
      </c>
      <c r="J163" s="373">
        <f t="shared" ref="J163:J168" si="8">C163+D163+I163</f>
        <v>1227579</v>
      </c>
      <c r="K163" s="254" t="s">
        <v>34</v>
      </c>
      <c r="L163" s="707">
        <v>2018</v>
      </c>
      <c r="M163" s="137"/>
      <c r="N163" s="139"/>
      <c r="O163" s="103"/>
      <c r="P163" s="138"/>
    </row>
    <row r="164" spans="1:16" s="136" customFormat="1" x14ac:dyDescent="0.2">
      <c r="A164" s="708"/>
      <c r="B164" s="252" t="s">
        <v>35</v>
      </c>
      <c r="C164" s="462">
        <v>125</v>
      </c>
      <c r="D164" s="372">
        <v>657382</v>
      </c>
      <c r="E164" s="372">
        <v>22695</v>
      </c>
      <c r="F164" s="372">
        <v>304009</v>
      </c>
      <c r="G164" s="372">
        <v>208223</v>
      </c>
      <c r="H164" s="372">
        <v>41273</v>
      </c>
      <c r="I164" s="372">
        <f t="shared" si="7"/>
        <v>576200</v>
      </c>
      <c r="J164" s="373">
        <f t="shared" si="8"/>
        <v>1233707</v>
      </c>
      <c r="K164" s="564" t="s">
        <v>35</v>
      </c>
      <c r="L164" s="708"/>
      <c r="M164" s="137"/>
      <c r="N164" s="139"/>
      <c r="O164" s="103"/>
      <c r="P164" s="138"/>
    </row>
    <row r="165" spans="1:16" s="136" customFormat="1" x14ac:dyDescent="0.2">
      <c r="A165" s="708"/>
      <c r="B165" s="565" t="s">
        <v>36</v>
      </c>
      <c r="C165" s="462">
        <v>125</v>
      </c>
      <c r="D165" s="372">
        <v>657539</v>
      </c>
      <c r="E165" s="372">
        <v>23256</v>
      </c>
      <c r="F165" s="372">
        <v>304242</v>
      </c>
      <c r="G165" s="372">
        <v>206394</v>
      </c>
      <c r="H165" s="372">
        <v>40972</v>
      </c>
      <c r="I165" s="372">
        <f t="shared" si="7"/>
        <v>574864</v>
      </c>
      <c r="J165" s="373">
        <f t="shared" si="8"/>
        <v>1232528</v>
      </c>
      <c r="K165" s="564" t="s">
        <v>36</v>
      </c>
      <c r="L165" s="708"/>
      <c r="M165" s="137"/>
      <c r="N165" s="139"/>
      <c r="O165" s="103"/>
      <c r="P165" s="138"/>
    </row>
    <row r="166" spans="1:16" s="136" customFormat="1" x14ac:dyDescent="0.2">
      <c r="A166" s="708"/>
      <c r="B166" s="565" t="s">
        <v>37</v>
      </c>
      <c r="C166" s="462">
        <v>125</v>
      </c>
      <c r="D166" s="372">
        <v>663188</v>
      </c>
      <c r="E166" s="372">
        <v>23264</v>
      </c>
      <c r="F166" s="372">
        <v>305461</v>
      </c>
      <c r="G166" s="372">
        <v>204274</v>
      </c>
      <c r="H166" s="372">
        <v>40965</v>
      </c>
      <c r="I166" s="372">
        <f t="shared" si="7"/>
        <v>573964</v>
      </c>
      <c r="J166" s="373">
        <f t="shared" si="8"/>
        <v>1237277</v>
      </c>
      <c r="K166" s="564" t="s">
        <v>37</v>
      </c>
      <c r="L166" s="708"/>
      <c r="M166" s="137"/>
      <c r="N166" s="139"/>
      <c r="O166" s="103"/>
      <c r="P166" s="138"/>
    </row>
    <row r="167" spans="1:16" s="568" customFormat="1" x14ac:dyDescent="0.2">
      <c r="A167" s="708"/>
      <c r="B167" s="565" t="s">
        <v>38</v>
      </c>
      <c r="C167" s="462">
        <v>125</v>
      </c>
      <c r="D167" s="372">
        <v>642583</v>
      </c>
      <c r="E167" s="372">
        <v>21789</v>
      </c>
      <c r="F167" s="372">
        <v>305387</v>
      </c>
      <c r="G167" s="372">
        <v>222270</v>
      </c>
      <c r="H167" s="372">
        <v>41513</v>
      </c>
      <c r="I167" s="372">
        <f t="shared" si="7"/>
        <v>590959</v>
      </c>
      <c r="J167" s="373">
        <f t="shared" si="8"/>
        <v>1233667</v>
      </c>
      <c r="K167" s="564" t="s">
        <v>46</v>
      </c>
      <c r="L167" s="708"/>
      <c r="M167" s="567"/>
      <c r="N167" s="139"/>
      <c r="O167" s="103"/>
      <c r="P167" s="139"/>
    </row>
    <row r="168" spans="1:16" s="568" customFormat="1" x14ac:dyDescent="0.2">
      <c r="A168" s="708"/>
      <c r="B168" s="565" t="s">
        <v>39</v>
      </c>
      <c r="C168" s="462">
        <v>124</v>
      </c>
      <c r="D168" s="372">
        <v>668896</v>
      </c>
      <c r="E168" s="372">
        <v>22283</v>
      </c>
      <c r="F168" s="372">
        <v>306121</v>
      </c>
      <c r="G168" s="372">
        <v>220978</v>
      </c>
      <c r="H168" s="372">
        <v>41078</v>
      </c>
      <c r="I168" s="372">
        <f t="shared" si="7"/>
        <v>590460</v>
      </c>
      <c r="J168" s="373">
        <f t="shared" si="8"/>
        <v>1259480</v>
      </c>
      <c r="K168" s="564" t="s">
        <v>86</v>
      </c>
      <c r="L168" s="708"/>
      <c r="M168" s="567"/>
      <c r="N168" s="139"/>
      <c r="O168" s="103"/>
      <c r="P168" s="139"/>
    </row>
    <row r="169" spans="1:16" s="568" customFormat="1" x14ac:dyDescent="0.2">
      <c r="A169" s="708"/>
      <c r="B169" s="565" t="s">
        <v>40</v>
      </c>
      <c r="C169" s="462">
        <v>122</v>
      </c>
      <c r="D169" s="372">
        <v>692924</v>
      </c>
      <c r="E169" s="372">
        <v>23888</v>
      </c>
      <c r="F169" s="372">
        <v>307073</v>
      </c>
      <c r="G169" s="372">
        <v>217278</v>
      </c>
      <c r="H169" s="372">
        <v>37594</v>
      </c>
      <c r="I169" s="372">
        <f t="shared" ref="I169:I175" si="9">+H169+G169+F169+E169</f>
        <v>585833</v>
      </c>
      <c r="J169" s="373">
        <f t="shared" ref="J169:J175" si="10">C169+D169+I169</f>
        <v>1278879</v>
      </c>
      <c r="K169" s="564" t="s">
        <v>77</v>
      </c>
      <c r="L169" s="708"/>
      <c r="M169" s="567"/>
      <c r="N169" s="139"/>
      <c r="O169" s="103"/>
      <c r="P169" s="139"/>
    </row>
    <row r="170" spans="1:16" s="568" customFormat="1" x14ac:dyDescent="0.2">
      <c r="A170" s="708"/>
      <c r="B170" s="565" t="s">
        <v>41</v>
      </c>
      <c r="C170" s="462">
        <v>121</v>
      </c>
      <c r="D170" s="372">
        <v>721206</v>
      </c>
      <c r="E170" s="372">
        <v>26072</v>
      </c>
      <c r="F170" s="372">
        <v>306868</v>
      </c>
      <c r="G170" s="372">
        <v>222636</v>
      </c>
      <c r="H170" s="372">
        <v>37986</v>
      </c>
      <c r="I170" s="372">
        <f t="shared" si="9"/>
        <v>593562</v>
      </c>
      <c r="J170" s="373">
        <f t="shared" si="10"/>
        <v>1314889</v>
      </c>
      <c r="K170" s="564" t="s">
        <v>47</v>
      </c>
      <c r="L170" s="708"/>
      <c r="M170" s="567"/>
      <c r="N170" s="139"/>
      <c r="O170" s="103"/>
      <c r="P170" s="139"/>
    </row>
    <row r="171" spans="1:16" s="568" customFormat="1" x14ac:dyDescent="0.2">
      <c r="A171" s="708"/>
      <c r="B171" s="565" t="s">
        <v>42</v>
      </c>
      <c r="C171" s="462">
        <v>119</v>
      </c>
      <c r="D171" s="372">
        <v>710451</v>
      </c>
      <c r="E171" s="372">
        <v>29363</v>
      </c>
      <c r="F171" s="372">
        <v>307255</v>
      </c>
      <c r="G171" s="372">
        <v>223535</v>
      </c>
      <c r="H171" s="372">
        <v>37972</v>
      </c>
      <c r="I171" s="372">
        <f t="shared" si="9"/>
        <v>598125</v>
      </c>
      <c r="J171" s="373">
        <f t="shared" si="10"/>
        <v>1308695</v>
      </c>
      <c r="K171" s="564" t="s">
        <v>42</v>
      </c>
      <c r="L171" s="708"/>
      <c r="M171" s="567"/>
      <c r="N171" s="139"/>
      <c r="O171" s="103"/>
      <c r="P171" s="139"/>
    </row>
    <row r="172" spans="1:16" s="568" customFormat="1" x14ac:dyDescent="0.2">
      <c r="A172" s="708"/>
      <c r="B172" s="565" t="s">
        <v>43</v>
      </c>
      <c r="C172" s="462">
        <v>51</v>
      </c>
      <c r="D172" s="372">
        <v>715573</v>
      </c>
      <c r="E172" s="372">
        <v>29894</v>
      </c>
      <c r="F172" s="372">
        <v>304437</v>
      </c>
      <c r="G172" s="372">
        <v>224683</v>
      </c>
      <c r="H172" s="372">
        <v>37816</v>
      </c>
      <c r="I172" s="372">
        <f t="shared" si="9"/>
        <v>596830</v>
      </c>
      <c r="J172" s="373">
        <f t="shared" si="10"/>
        <v>1312454</v>
      </c>
      <c r="K172" s="564" t="s">
        <v>48</v>
      </c>
      <c r="L172" s="708"/>
      <c r="M172" s="567"/>
      <c r="N172" s="139"/>
      <c r="O172" s="103"/>
      <c r="P172" s="139"/>
    </row>
    <row r="173" spans="1:16" s="568" customFormat="1" x14ac:dyDescent="0.2">
      <c r="A173" s="708"/>
      <c r="B173" s="565" t="s">
        <v>44</v>
      </c>
      <c r="C173" s="462">
        <v>50</v>
      </c>
      <c r="D173" s="372">
        <v>718190</v>
      </c>
      <c r="E173" s="372">
        <v>28192</v>
      </c>
      <c r="F173" s="372">
        <v>306456</v>
      </c>
      <c r="G173" s="372">
        <v>229104</v>
      </c>
      <c r="H173" s="372">
        <v>37817</v>
      </c>
      <c r="I173" s="372">
        <f t="shared" si="9"/>
        <v>601569</v>
      </c>
      <c r="J173" s="373">
        <f t="shared" si="10"/>
        <v>1319809</v>
      </c>
      <c r="K173" s="564" t="s">
        <v>44</v>
      </c>
      <c r="L173" s="708"/>
      <c r="M173" s="567"/>
      <c r="N173" s="139"/>
      <c r="O173" s="103"/>
      <c r="P173" s="139"/>
    </row>
    <row r="174" spans="1:16" s="568" customFormat="1" x14ac:dyDescent="0.2">
      <c r="A174" s="708"/>
      <c r="B174" s="565" t="s">
        <v>45</v>
      </c>
      <c r="C174" s="463">
        <v>49</v>
      </c>
      <c r="D174" s="380">
        <v>726672</v>
      </c>
      <c r="E174" s="380">
        <v>33693</v>
      </c>
      <c r="F174" s="380">
        <v>299412</v>
      </c>
      <c r="G174" s="380">
        <v>231201</v>
      </c>
      <c r="H174" s="380">
        <v>36501</v>
      </c>
      <c r="I174" s="380">
        <f t="shared" si="9"/>
        <v>600807</v>
      </c>
      <c r="J174" s="386">
        <f t="shared" si="10"/>
        <v>1327528</v>
      </c>
      <c r="K174" s="564" t="s">
        <v>45</v>
      </c>
      <c r="L174" s="708"/>
      <c r="M174" s="567"/>
      <c r="N174" s="139"/>
      <c r="O174" s="103"/>
      <c r="P174" s="139"/>
    </row>
    <row r="175" spans="1:16" s="568" customFormat="1" x14ac:dyDescent="0.2">
      <c r="A175" s="707">
        <v>2019</v>
      </c>
      <c r="B175" s="152" t="s">
        <v>34</v>
      </c>
      <c r="C175" s="461">
        <v>48</v>
      </c>
      <c r="D175" s="368">
        <v>701675</v>
      </c>
      <c r="E175" s="368">
        <v>22756</v>
      </c>
      <c r="F175" s="368">
        <v>292675</v>
      </c>
      <c r="G175" s="368">
        <v>232113</v>
      </c>
      <c r="H175" s="368">
        <v>36394</v>
      </c>
      <c r="I175" s="368">
        <f t="shared" si="9"/>
        <v>583938</v>
      </c>
      <c r="J175" s="369">
        <f t="shared" si="10"/>
        <v>1285661</v>
      </c>
      <c r="K175" s="254" t="s">
        <v>34</v>
      </c>
      <c r="L175" s="707">
        <v>2019</v>
      </c>
      <c r="M175" s="567"/>
      <c r="N175" s="139"/>
      <c r="O175" s="103"/>
      <c r="P175" s="139"/>
    </row>
    <row r="176" spans="1:16" s="568" customFormat="1" x14ac:dyDescent="0.2">
      <c r="A176" s="708"/>
      <c r="B176" s="252" t="s">
        <v>35</v>
      </c>
      <c r="C176" s="462">
        <v>48</v>
      </c>
      <c r="D176" s="372">
        <v>694718</v>
      </c>
      <c r="E176" s="372">
        <v>22293</v>
      </c>
      <c r="F176" s="372">
        <v>293765</v>
      </c>
      <c r="G176" s="372">
        <v>229631</v>
      </c>
      <c r="H176" s="372">
        <v>36019</v>
      </c>
      <c r="I176" s="372">
        <f t="shared" ref="I176:I183" si="11">+H176+G176+F176+E176</f>
        <v>581708</v>
      </c>
      <c r="J176" s="373">
        <f t="shared" ref="J176:J182" si="12">C176+D176+I176</f>
        <v>1276474</v>
      </c>
      <c r="K176" s="564" t="s">
        <v>35</v>
      </c>
      <c r="L176" s="708"/>
      <c r="M176" s="567"/>
      <c r="N176" s="139"/>
      <c r="O176" s="103"/>
      <c r="P176" s="139"/>
    </row>
    <row r="177" spans="1:95" s="568" customFormat="1" x14ac:dyDescent="0.2">
      <c r="A177" s="708"/>
      <c r="B177" s="565" t="s">
        <v>36</v>
      </c>
      <c r="C177" s="462">
        <v>47</v>
      </c>
      <c r="D177" s="372">
        <v>697920</v>
      </c>
      <c r="E177" s="372">
        <v>21803</v>
      </c>
      <c r="F177" s="372">
        <v>289604</v>
      </c>
      <c r="G177" s="372">
        <v>203433</v>
      </c>
      <c r="H177" s="372">
        <v>36442</v>
      </c>
      <c r="I177" s="372">
        <f t="shared" si="11"/>
        <v>551282</v>
      </c>
      <c r="J177" s="373">
        <f t="shared" si="12"/>
        <v>1249249</v>
      </c>
      <c r="K177" s="564" t="s">
        <v>36</v>
      </c>
      <c r="L177" s="708"/>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3"/>
      <c r="CA177" s="13"/>
      <c r="CB177" s="13"/>
      <c r="CC177" s="13"/>
      <c r="CD177" s="13"/>
      <c r="CE177" s="13"/>
      <c r="CF177" s="13"/>
      <c r="CG177" s="13"/>
      <c r="CH177" s="13"/>
      <c r="CI177" s="13"/>
      <c r="CJ177" s="13"/>
      <c r="CK177" s="13"/>
      <c r="CL177" s="13"/>
      <c r="CM177" s="13"/>
      <c r="CN177" s="13"/>
      <c r="CO177" s="13"/>
      <c r="CP177" s="13"/>
      <c r="CQ177" s="13"/>
    </row>
    <row r="178" spans="1:95" s="568" customFormat="1" x14ac:dyDescent="0.2">
      <c r="A178" s="708"/>
      <c r="B178" s="565" t="s">
        <v>37</v>
      </c>
      <c r="C178" s="462">
        <v>47</v>
      </c>
      <c r="D178" s="372">
        <v>696752</v>
      </c>
      <c r="E178" s="372">
        <v>20606</v>
      </c>
      <c r="F178" s="372">
        <v>255806</v>
      </c>
      <c r="G178" s="372">
        <v>192890</v>
      </c>
      <c r="H178" s="372">
        <v>36169</v>
      </c>
      <c r="I178" s="372">
        <f t="shared" si="11"/>
        <v>505471</v>
      </c>
      <c r="J178" s="373">
        <f t="shared" si="12"/>
        <v>1202270</v>
      </c>
      <c r="K178" s="564" t="s">
        <v>37</v>
      </c>
      <c r="L178" s="708"/>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3"/>
      <c r="CA178" s="13"/>
      <c r="CB178" s="13"/>
      <c r="CC178" s="13"/>
      <c r="CD178" s="13"/>
      <c r="CE178" s="13"/>
      <c r="CF178" s="13"/>
      <c r="CG178" s="13"/>
      <c r="CH178" s="13"/>
      <c r="CI178" s="13"/>
      <c r="CJ178" s="13"/>
      <c r="CK178" s="13"/>
      <c r="CL178" s="13"/>
      <c r="CM178" s="13"/>
      <c r="CN178" s="13"/>
      <c r="CO178" s="13"/>
      <c r="CP178" s="13"/>
      <c r="CQ178" s="13"/>
    </row>
    <row r="179" spans="1:95" s="568" customFormat="1" x14ac:dyDescent="0.2">
      <c r="A179" s="708"/>
      <c r="B179" s="565" t="s">
        <v>38</v>
      </c>
      <c r="C179" s="462">
        <v>46</v>
      </c>
      <c r="D179" s="372">
        <v>703912</v>
      </c>
      <c r="E179" s="372">
        <v>20430</v>
      </c>
      <c r="F179" s="372">
        <v>250599</v>
      </c>
      <c r="G179" s="372">
        <v>202690</v>
      </c>
      <c r="H179" s="372">
        <v>36334</v>
      </c>
      <c r="I179" s="372">
        <f t="shared" si="11"/>
        <v>510053</v>
      </c>
      <c r="J179" s="373">
        <f t="shared" si="12"/>
        <v>1214011</v>
      </c>
      <c r="K179" s="564" t="s">
        <v>46</v>
      </c>
      <c r="L179" s="708"/>
      <c r="M179" s="66"/>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6"/>
      <c r="AS179" s="66"/>
      <c r="AT179" s="66"/>
      <c r="AU179" s="66"/>
      <c r="AV179" s="66"/>
      <c r="AW179" s="66"/>
      <c r="AX179" s="66"/>
      <c r="AY179" s="66"/>
      <c r="AZ179" s="66"/>
      <c r="BA179" s="66"/>
      <c r="BB179" s="66"/>
      <c r="BC179" s="66"/>
      <c r="BD179" s="66"/>
      <c r="BE179" s="66"/>
      <c r="BF179" s="66"/>
      <c r="BG179" s="66"/>
      <c r="BH179" s="66"/>
      <c r="BI179" s="66"/>
      <c r="BJ179" s="66"/>
      <c r="BK179" s="66"/>
      <c r="BL179" s="66"/>
      <c r="BM179" s="66"/>
      <c r="BN179" s="66"/>
      <c r="BO179" s="66"/>
      <c r="BP179" s="66"/>
      <c r="BQ179" s="66"/>
      <c r="BR179" s="66"/>
      <c r="BS179" s="66"/>
      <c r="BT179" s="66"/>
      <c r="BU179" s="66"/>
      <c r="BV179" s="66"/>
      <c r="BW179" s="66"/>
      <c r="BX179" s="66"/>
      <c r="BY179" s="66"/>
      <c r="BZ179" s="66"/>
      <c r="CA179" s="66"/>
      <c r="CB179" s="66"/>
      <c r="CC179" s="66"/>
      <c r="CD179" s="66"/>
      <c r="CE179" s="66"/>
      <c r="CF179" s="66"/>
      <c r="CG179" s="66"/>
      <c r="CH179" s="66"/>
      <c r="CI179" s="66"/>
      <c r="CJ179" s="66"/>
      <c r="CK179" s="66"/>
      <c r="CL179" s="66"/>
      <c r="CM179" s="66"/>
      <c r="CN179" s="66"/>
      <c r="CO179" s="66"/>
      <c r="CP179" s="66"/>
      <c r="CQ179" s="66"/>
    </row>
    <row r="180" spans="1:95" s="568" customFormat="1" x14ac:dyDescent="0.2">
      <c r="A180" s="708"/>
      <c r="B180" s="565" t="s">
        <v>39</v>
      </c>
      <c r="C180" s="462">
        <v>45</v>
      </c>
      <c r="D180" s="372">
        <v>706356</v>
      </c>
      <c r="E180" s="372">
        <v>20427</v>
      </c>
      <c r="F180" s="372">
        <v>242220</v>
      </c>
      <c r="G180" s="372">
        <v>209701</v>
      </c>
      <c r="H180" s="372">
        <v>36736</v>
      </c>
      <c r="I180" s="372">
        <f t="shared" si="11"/>
        <v>509084</v>
      </c>
      <c r="J180" s="373">
        <f t="shared" si="12"/>
        <v>1215485</v>
      </c>
      <c r="K180" s="564" t="s">
        <v>39</v>
      </c>
      <c r="L180" s="708"/>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row>
    <row r="181" spans="1:95" s="568" customFormat="1" x14ac:dyDescent="0.2">
      <c r="A181" s="708"/>
      <c r="B181" s="565" t="s">
        <v>40</v>
      </c>
      <c r="C181" s="462">
        <v>45</v>
      </c>
      <c r="D181" s="372">
        <v>737031</v>
      </c>
      <c r="E181" s="372">
        <v>27553</v>
      </c>
      <c r="F181" s="372">
        <v>237646</v>
      </c>
      <c r="G181" s="372">
        <v>214717</v>
      </c>
      <c r="H181" s="372">
        <v>36718</v>
      </c>
      <c r="I181" s="372">
        <f t="shared" si="11"/>
        <v>516634</v>
      </c>
      <c r="J181" s="373">
        <f t="shared" si="12"/>
        <v>1253710</v>
      </c>
      <c r="K181" s="564" t="s">
        <v>77</v>
      </c>
      <c r="L181" s="708"/>
      <c r="M181" s="569"/>
      <c r="N181" s="569"/>
      <c r="O181" s="569"/>
      <c r="P181" s="569"/>
      <c r="Q181" s="569"/>
      <c r="R181" s="569"/>
      <c r="S181" s="569"/>
      <c r="T181" s="569"/>
      <c r="U181" s="569"/>
      <c r="V181" s="569"/>
      <c r="W181" s="569"/>
      <c r="X181" s="569"/>
      <c r="Y181" s="569"/>
      <c r="Z181" s="569"/>
      <c r="AA181" s="569"/>
      <c r="AB181" s="569"/>
      <c r="AC181" s="569"/>
      <c r="AD181" s="569"/>
      <c r="AE181" s="569"/>
      <c r="AF181" s="569"/>
      <c r="AG181" s="569"/>
      <c r="AH181" s="569"/>
      <c r="AI181" s="569"/>
      <c r="AJ181" s="569"/>
      <c r="AK181" s="569"/>
      <c r="AL181" s="569"/>
      <c r="AM181" s="569"/>
      <c r="AN181" s="569"/>
      <c r="AO181" s="569"/>
      <c r="AP181" s="569"/>
      <c r="AQ181" s="569"/>
      <c r="AR181" s="569"/>
      <c r="AS181" s="569"/>
      <c r="AT181" s="569"/>
      <c r="AU181" s="569"/>
      <c r="AV181" s="569"/>
      <c r="AW181" s="569"/>
      <c r="AX181" s="569"/>
      <c r="AY181" s="569"/>
      <c r="AZ181" s="569"/>
      <c r="BA181" s="569"/>
      <c r="BB181" s="569"/>
      <c r="BC181" s="569"/>
      <c r="BD181" s="569"/>
      <c r="BE181" s="569"/>
      <c r="BF181" s="569"/>
      <c r="BG181" s="569"/>
      <c r="BH181" s="569"/>
      <c r="BI181" s="569"/>
      <c r="BJ181" s="569"/>
      <c r="BK181" s="569"/>
      <c r="BL181" s="569"/>
      <c r="BM181" s="569"/>
      <c r="BN181" s="569"/>
      <c r="BO181" s="569"/>
      <c r="BP181" s="569"/>
      <c r="BQ181" s="569"/>
      <c r="BR181" s="569"/>
      <c r="BS181" s="569"/>
      <c r="BT181" s="569"/>
      <c r="BU181" s="569"/>
      <c r="BV181" s="569"/>
      <c r="BW181" s="569"/>
      <c r="BX181" s="569"/>
      <c r="BY181" s="569"/>
      <c r="BZ181" s="569"/>
      <c r="CA181" s="569"/>
      <c r="CB181" s="569"/>
      <c r="CC181" s="569"/>
      <c r="CD181" s="569"/>
      <c r="CE181" s="569"/>
      <c r="CF181" s="569"/>
      <c r="CG181" s="569"/>
      <c r="CH181" s="569"/>
      <c r="CI181" s="569"/>
      <c r="CJ181" s="569"/>
      <c r="CK181" s="569"/>
      <c r="CL181" s="569"/>
      <c r="CM181" s="569"/>
      <c r="CN181" s="569"/>
      <c r="CO181" s="569"/>
      <c r="CP181" s="569"/>
      <c r="CQ181" s="569"/>
    </row>
    <row r="182" spans="1:95" s="568" customFormat="1" x14ac:dyDescent="0.2">
      <c r="A182" s="708"/>
      <c r="B182" s="565" t="s">
        <v>41</v>
      </c>
      <c r="C182" s="462">
        <v>43</v>
      </c>
      <c r="D182" s="372">
        <v>772002</v>
      </c>
      <c r="E182" s="372">
        <v>30053</v>
      </c>
      <c r="F182" s="372">
        <v>230407</v>
      </c>
      <c r="G182" s="372">
        <v>220530</v>
      </c>
      <c r="H182" s="372">
        <v>36188</v>
      </c>
      <c r="I182" s="372">
        <f t="shared" si="11"/>
        <v>517178</v>
      </c>
      <c r="J182" s="373">
        <f t="shared" si="12"/>
        <v>1289223</v>
      </c>
      <c r="K182" s="564" t="s">
        <v>47</v>
      </c>
      <c r="L182" s="708"/>
      <c r="M182" s="569"/>
      <c r="N182" s="569"/>
      <c r="O182" s="569"/>
      <c r="P182" s="569"/>
      <c r="Q182" s="569"/>
      <c r="R182" s="569"/>
      <c r="S182" s="569"/>
      <c r="T182" s="569"/>
      <c r="U182" s="569"/>
      <c r="V182" s="569"/>
      <c r="W182" s="569"/>
      <c r="X182" s="569"/>
      <c r="Y182" s="569"/>
      <c r="Z182" s="569"/>
      <c r="AA182" s="569"/>
      <c r="AB182" s="569"/>
      <c r="AC182" s="569"/>
      <c r="AD182" s="569"/>
      <c r="AE182" s="569"/>
      <c r="AF182" s="569"/>
      <c r="AG182" s="569"/>
      <c r="AH182" s="569"/>
      <c r="AI182" s="569"/>
      <c r="AJ182" s="569"/>
      <c r="AK182" s="569"/>
      <c r="AL182" s="569"/>
      <c r="AM182" s="569"/>
      <c r="AN182" s="569"/>
      <c r="AO182" s="569"/>
      <c r="AP182" s="569"/>
      <c r="AQ182" s="569"/>
      <c r="AR182" s="569"/>
      <c r="AS182" s="569"/>
      <c r="AT182" s="569"/>
      <c r="AU182" s="569"/>
      <c r="AV182" s="569"/>
      <c r="AW182" s="569"/>
      <c r="AX182" s="569"/>
      <c r="AY182" s="569"/>
      <c r="AZ182" s="569"/>
      <c r="BA182" s="569"/>
      <c r="BB182" s="569"/>
      <c r="BC182" s="569"/>
      <c r="BD182" s="569"/>
      <c r="BE182" s="569"/>
      <c r="BF182" s="569"/>
      <c r="BG182" s="569"/>
      <c r="BH182" s="569"/>
      <c r="BI182" s="569"/>
      <c r="BJ182" s="569"/>
      <c r="BK182" s="569"/>
      <c r="BL182" s="569"/>
      <c r="BM182" s="569"/>
      <c r="BN182" s="569"/>
      <c r="BO182" s="569"/>
      <c r="BP182" s="569"/>
      <c r="BQ182" s="569"/>
      <c r="BR182" s="569"/>
      <c r="BS182" s="569"/>
      <c r="BT182" s="569"/>
      <c r="BU182" s="569"/>
      <c r="BV182" s="569"/>
      <c r="BW182" s="569"/>
      <c r="BX182" s="569"/>
      <c r="BY182" s="569"/>
      <c r="BZ182" s="569"/>
      <c r="CA182" s="569"/>
      <c r="CB182" s="569"/>
      <c r="CC182" s="569"/>
      <c r="CD182" s="569"/>
      <c r="CE182" s="569"/>
      <c r="CF182" s="569"/>
      <c r="CG182" s="569"/>
      <c r="CH182" s="569"/>
      <c r="CI182" s="569"/>
      <c r="CJ182" s="569"/>
      <c r="CK182" s="569"/>
      <c r="CL182" s="569"/>
      <c r="CM182" s="569"/>
      <c r="CN182" s="569"/>
      <c r="CO182" s="569"/>
      <c r="CP182" s="569"/>
      <c r="CQ182" s="569"/>
    </row>
    <row r="183" spans="1:95" s="568" customFormat="1" x14ac:dyDescent="0.2">
      <c r="A183" s="708"/>
      <c r="B183" s="565" t="s">
        <v>42</v>
      </c>
      <c r="C183" s="462">
        <v>41</v>
      </c>
      <c r="D183" s="372">
        <v>781652</v>
      </c>
      <c r="E183" s="372">
        <v>30419</v>
      </c>
      <c r="F183" s="372">
        <v>224541</v>
      </c>
      <c r="G183" s="372">
        <v>226268</v>
      </c>
      <c r="H183" s="372">
        <v>37012</v>
      </c>
      <c r="I183" s="372">
        <f t="shared" si="11"/>
        <v>518240</v>
      </c>
      <c r="J183" s="373">
        <f>C183+D183+I183</f>
        <v>1299933</v>
      </c>
      <c r="K183" s="564" t="s">
        <v>42</v>
      </c>
      <c r="L183" s="708"/>
      <c r="M183" s="569"/>
      <c r="N183" s="569"/>
      <c r="O183" s="569"/>
      <c r="P183" s="569"/>
      <c r="Q183" s="569"/>
      <c r="R183" s="569"/>
      <c r="S183" s="569"/>
      <c r="T183" s="569"/>
      <c r="U183" s="569"/>
      <c r="V183" s="569"/>
      <c r="W183" s="569"/>
      <c r="X183" s="569"/>
      <c r="Y183" s="569"/>
      <c r="Z183" s="569"/>
      <c r="AA183" s="569"/>
      <c r="AB183" s="569"/>
      <c r="AC183" s="569"/>
      <c r="AD183" s="569"/>
      <c r="AE183" s="569"/>
      <c r="AF183" s="569"/>
      <c r="AG183" s="569"/>
      <c r="AH183" s="569"/>
      <c r="AI183" s="569"/>
      <c r="AJ183" s="569"/>
      <c r="AK183" s="569"/>
      <c r="AL183" s="569"/>
      <c r="AM183" s="569"/>
      <c r="AN183" s="569"/>
      <c r="AO183" s="569"/>
      <c r="AP183" s="569"/>
      <c r="AQ183" s="569"/>
      <c r="AR183" s="569"/>
      <c r="AS183" s="569"/>
      <c r="AT183" s="569"/>
      <c r="AU183" s="569"/>
      <c r="AV183" s="569"/>
      <c r="AW183" s="569"/>
      <c r="AX183" s="569"/>
      <c r="AY183" s="569"/>
      <c r="AZ183" s="569"/>
      <c r="BA183" s="569"/>
      <c r="BB183" s="569"/>
      <c r="BC183" s="569"/>
      <c r="BD183" s="569"/>
      <c r="BE183" s="569"/>
      <c r="BF183" s="569"/>
      <c r="BG183" s="569"/>
      <c r="BH183" s="569"/>
      <c r="BI183" s="569"/>
      <c r="BJ183" s="569"/>
      <c r="BK183" s="569"/>
      <c r="BL183" s="569"/>
      <c r="BM183" s="569"/>
      <c r="BN183" s="569"/>
      <c r="BO183" s="569"/>
      <c r="BP183" s="569"/>
      <c r="BQ183" s="569"/>
      <c r="BR183" s="569"/>
      <c r="BS183" s="569"/>
      <c r="BT183" s="569"/>
      <c r="BU183" s="569"/>
      <c r="BV183" s="569"/>
      <c r="BW183" s="569"/>
      <c r="BX183" s="569"/>
      <c r="BY183" s="569"/>
      <c r="BZ183" s="569"/>
      <c r="CA183" s="569"/>
      <c r="CB183" s="569"/>
      <c r="CC183" s="569"/>
      <c r="CD183" s="569"/>
      <c r="CE183" s="569"/>
      <c r="CF183" s="569"/>
      <c r="CG183" s="569"/>
      <c r="CH183" s="569"/>
      <c r="CI183" s="569"/>
      <c r="CJ183" s="569"/>
      <c r="CK183" s="569"/>
      <c r="CL183" s="569"/>
      <c r="CM183" s="569"/>
      <c r="CN183" s="569"/>
      <c r="CO183" s="569"/>
      <c r="CP183" s="569"/>
      <c r="CQ183" s="569"/>
    </row>
    <row r="184" spans="1:95" s="568" customFormat="1" x14ac:dyDescent="0.2">
      <c r="A184" s="708"/>
      <c r="B184" s="565" t="s">
        <v>43</v>
      </c>
      <c r="C184" s="462">
        <v>40</v>
      </c>
      <c r="D184" s="372">
        <v>787375</v>
      </c>
      <c r="E184" s="372">
        <v>28149</v>
      </c>
      <c r="F184" s="372">
        <v>219899</v>
      </c>
      <c r="G184" s="372">
        <v>232499</v>
      </c>
      <c r="H184" s="372">
        <v>37533</v>
      </c>
      <c r="I184" s="372">
        <f t="shared" ref="I184:I190" si="13">+H184+G184+F184+E184</f>
        <v>518080</v>
      </c>
      <c r="J184" s="373">
        <f>C184+D184+I184</f>
        <v>1305495</v>
      </c>
      <c r="K184" s="564" t="s">
        <v>48</v>
      </c>
      <c r="L184" s="708"/>
      <c r="M184" s="569"/>
      <c r="N184" s="569"/>
      <c r="O184" s="569"/>
      <c r="P184" s="569"/>
      <c r="Q184" s="569"/>
      <c r="R184" s="569"/>
      <c r="S184" s="569"/>
      <c r="T184" s="569"/>
      <c r="U184" s="569"/>
      <c r="V184" s="569"/>
      <c r="W184" s="569"/>
      <c r="X184" s="569"/>
      <c r="Y184" s="569"/>
      <c r="Z184" s="569"/>
      <c r="AA184" s="569"/>
      <c r="AB184" s="569"/>
      <c r="AC184" s="569"/>
      <c r="AD184" s="569"/>
      <c r="AE184" s="569"/>
      <c r="AF184" s="569"/>
      <c r="AG184" s="569"/>
      <c r="AH184" s="569"/>
      <c r="AI184" s="569"/>
      <c r="AJ184" s="569"/>
      <c r="AK184" s="569"/>
      <c r="AL184" s="569"/>
      <c r="AM184" s="569"/>
      <c r="AN184" s="569"/>
      <c r="AO184" s="569"/>
      <c r="AP184" s="569"/>
      <c r="AQ184" s="569"/>
      <c r="AR184" s="569"/>
      <c r="AS184" s="569"/>
      <c r="AT184" s="569"/>
      <c r="AU184" s="569"/>
      <c r="AV184" s="569"/>
      <c r="AW184" s="569"/>
      <c r="AX184" s="569"/>
      <c r="AY184" s="569"/>
      <c r="AZ184" s="569"/>
      <c r="BA184" s="569"/>
      <c r="BB184" s="569"/>
      <c r="BC184" s="569"/>
      <c r="BD184" s="569"/>
      <c r="BE184" s="569"/>
      <c r="BF184" s="569"/>
      <c r="BG184" s="569"/>
      <c r="BH184" s="569"/>
      <c r="BI184" s="569"/>
      <c r="BJ184" s="569"/>
      <c r="BK184" s="569"/>
      <c r="BL184" s="569"/>
      <c r="BM184" s="569"/>
      <c r="BN184" s="569"/>
      <c r="BO184" s="569"/>
      <c r="BP184" s="569"/>
      <c r="BQ184" s="569"/>
      <c r="BR184" s="569"/>
      <c r="BS184" s="569"/>
      <c r="BT184" s="569"/>
      <c r="BU184" s="569"/>
      <c r="BV184" s="569"/>
      <c r="BW184" s="569"/>
      <c r="BX184" s="569"/>
      <c r="BY184" s="569"/>
      <c r="BZ184" s="569"/>
      <c r="CA184" s="569"/>
      <c r="CB184" s="569"/>
      <c r="CC184" s="569"/>
      <c r="CD184" s="569"/>
      <c r="CE184" s="569"/>
      <c r="CF184" s="569"/>
      <c r="CG184" s="569"/>
      <c r="CH184" s="569"/>
      <c r="CI184" s="569"/>
      <c r="CJ184" s="569"/>
      <c r="CK184" s="569"/>
      <c r="CL184" s="569"/>
      <c r="CM184" s="569"/>
      <c r="CN184" s="569"/>
      <c r="CO184" s="569"/>
      <c r="CP184" s="569"/>
      <c r="CQ184" s="569"/>
    </row>
    <row r="185" spans="1:95" s="568" customFormat="1" x14ac:dyDescent="0.2">
      <c r="A185" s="708"/>
      <c r="B185" s="565" t="s">
        <v>44</v>
      </c>
      <c r="C185" s="462">
        <v>40</v>
      </c>
      <c r="D185" s="372">
        <v>794110</v>
      </c>
      <c r="E185" s="372">
        <v>31264</v>
      </c>
      <c r="F185" s="372">
        <v>213414</v>
      </c>
      <c r="G185" s="372">
        <v>238273</v>
      </c>
      <c r="H185" s="372">
        <v>37048</v>
      </c>
      <c r="I185" s="372">
        <f t="shared" si="13"/>
        <v>519999</v>
      </c>
      <c r="J185" s="373">
        <f>C185+D185+I185</f>
        <v>1314149</v>
      </c>
      <c r="K185" s="564" t="s">
        <v>44</v>
      </c>
      <c r="L185" s="708"/>
      <c r="M185" s="569"/>
      <c r="N185" s="569"/>
      <c r="O185" s="569"/>
      <c r="P185" s="569"/>
      <c r="Q185" s="569"/>
      <c r="R185" s="569"/>
      <c r="S185" s="569"/>
      <c r="T185" s="569"/>
      <c r="U185" s="569"/>
      <c r="V185" s="569"/>
      <c r="W185" s="569"/>
      <c r="X185" s="569"/>
      <c r="Y185" s="569"/>
      <c r="Z185" s="569"/>
      <c r="AA185" s="569"/>
      <c r="AB185" s="569"/>
      <c r="AC185" s="569"/>
      <c r="AD185" s="569"/>
      <c r="AE185" s="569"/>
      <c r="AF185" s="569"/>
      <c r="AG185" s="569"/>
      <c r="AH185" s="569"/>
      <c r="AI185" s="569"/>
      <c r="AJ185" s="569"/>
      <c r="AK185" s="569"/>
      <c r="AL185" s="569"/>
      <c r="AM185" s="569"/>
      <c r="AN185" s="569"/>
      <c r="AO185" s="569"/>
      <c r="AP185" s="569"/>
      <c r="AQ185" s="569"/>
      <c r="AR185" s="569"/>
      <c r="AS185" s="569"/>
      <c r="AT185" s="569"/>
      <c r="AU185" s="569"/>
      <c r="AV185" s="569"/>
      <c r="AW185" s="569"/>
      <c r="AX185" s="569"/>
      <c r="AY185" s="569"/>
      <c r="AZ185" s="569"/>
      <c r="BA185" s="569"/>
      <c r="BB185" s="569"/>
      <c r="BC185" s="569"/>
      <c r="BD185" s="569"/>
      <c r="BE185" s="569"/>
      <c r="BF185" s="569"/>
      <c r="BG185" s="569"/>
      <c r="BH185" s="569"/>
      <c r="BI185" s="569"/>
      <c r="BJ185" s="569"/>
      <c r="BK185" s="569"/>
      <c r="BL185" s="569"/>
      <c r="BM185" s="569"/>
      <c r="BN185" s="569"/>
      <c r="BO185" s="569"/>
      <c r="BP185" s="569"/>
      <c r="BQ185" s="569"/>
      <c r="BR185" s="569"/>
      <c r="BS185" s="569"/>
      <c r="BT185" s="569"/>
      <c r="BU185" s="569"/>
      <c r="BV185" s="569"/>
      <c r="BW185" s="569"/>
      <c r="BX185" s="569"/>
      <c r="BY185" s="569"/>
      <c r="BZ185" s="569"/>
      <c r="CA185" s="569"/>
      <c r="CB185" s="569"/>
      <c r="CC185" s="569"/>
      <c r="CD185" s="569"/>
      <c r="CE185" s="569"/>
      <c r="CF185" s="569"/>
      <c r="CG185" s="569"/>
      <c r="CH185" s="569"/>
      <c r="CI185" s="569"/>
      <c r="CJ185" s="569"/>
      <c r="CK185" s="569"/>
      <c r="CL185" s="569"/>
      <c r="CM185" s="569"/>
      <c r="CN185" s="569"/>
      <c r="CO185" s="569"/>
      <c r="CP185" s="569"/>
      <c r="CQ185" s="569"/>
    </row>
    <row r="186" spans="1:95" s="568" customFormat="1" x14ac:dyDescent="0.2">
      <c r="A186" s="708"/>
      <c r="B186" s="565" t="s">
        <v>45</v>
      </c>
      <c r="C186" s="464">
        <v>38</v>
      </c>
      <c r="D186" s="376">
        <v>804301</v>
      </c>
      <c r="E186" s="376">
        <v>26312</v>
      </c>
      <c r="F186" s="376">
        <v>209899</v>
      </c>
      <c r="G186" s="376">
        <v>238000</v>
      </c>
      <c r="H186" s="376">
        <v>37962</v>
      </c>
      <c r="I186" s="380">
        <f t="shared" si="13"/>
        <v>512173</v>
      </c>
      <c r="J186" s="386">
        <f>C186+D186+I186</f>
        <v>1316512</v>
      </c>
      <c r="K186" s="564" t="s">
        <v>45</v>
      </c>
      <c r="L186" s="708"/>
      <c r="M186" s="569"/>
      <c r="N186" s="569"/>
      <c r="O186" s="569"/>
      <c r="P186" s="569"/>
      <c r="Q186" s="569"/>
      <c r="R186" s="569"/>
      <c r="S186" s="569"/>
      <c r="T186" s="569"/>
      <c r="U186" s="569"/>
      <c r="V186" s="569"/>
      <c r="W186" s="569"/>
      <c r="X186" s="569"/>
      <c r="Y186" s="569"/>
      <c r="Z186" s="569"/>
      <c r="AA186" s="569"/>
      <c r="AB186" s="569"/>
      <c r="AC186" s="569"/>
      <c r="AD186" s="569"/>
      <c r="AE186" s="569"/>
      <c r="AF186" s="569"/>
      <c r="AG186" s="569"/>
      <c r="AH186" s="569"/>
      <c r="AI186" s="569"/>
      <c r="AJ186" s="569"/>
      <c r="AK186" s="569"/>
      <c r="AL186" s="569"/>
      <c r="AM186" s="569"/>
      <c r="AN186" s="569"/>
      <c r="AO186" s="569"/>
      <c r="AP186" s="569"/>
      <c r="AQ186" s="569"/>
      <c r="AR186" s="569"/>
      <c r="AS186" s="569"/>
      <c r="AT186" s="569"/>
      <c r="AU186" s="569"/>
      <c r="AV186" s="569"/>
      <c r="AW186" s="569"/>
      <c r="AX186" s="569"/>
      <c r="AY186" s="569"/>
      <c r="AZ186" s="569"/>
      <c r="BA186" s="569"/>
      <c r="BB186" s="569"/>
      <c r="BC186" s="569"/>
      <c r="BD186" s="569"/>
      <c r="BE186" s="569"/>
      <c r="BF186" s="569"/>
      <c r="BG186" s="569"/>
      <c r="BH186" s="569"/>
      <c r="BI186" s="569"/>
      <c r="BJ186" s="569"/>
      <c r="BK186" s="569"/>
      <c r="BL186" s="569"/>
      <c r="BM186" s="569"/>
      <c r="BN186" s="569"/>
      <c r="BO186" s="569"/>
      <c r="BP186" s="569"/>
      <c r="BQ186" s="569"/>
      <c r="BR186" s="569"/>
      <c r="BS186" s="569"/>
      <c r="BT186" s="569"/>
      <c r="BU186" s="569"/>
      <c r="BV186" s="569"/>
      <c r="BW186" s="569"/>
      <c r="BX186" s="569"/>
      <c r="BY186" s="569"/>
      <c r="BZ186" s="569"/>
      <c r="CA186" s="569"/>
      <c r="CB186" s="569"/>
      <c r="CC186" s="569"/>
      <c r="CD186" s="569"/>
      <c r="CE186" s="569"/>
      <c r="CF186" s="569"/>
      <c r="CG186" s="569"/>
      <c r="CH186" s="569"/>
      <c r="CI186" s="569"/>
      <c r="CJ186" s="569"/>
      <c r="CK186" s="569"/>
      <c r="CL186" s="569"/>
      <c r="CM186" s="569"/>
      <c r="CN186" s="569"/>
      <c r="CO186" s="569"/>
      <c r="CP186" s="569"/>
      <c r="CQ186" s="569"/>
    </row>
    <row r="187" spans="1:95" s="568" customFormat="1" x14ac:dyDescent="0.2">
      <c r="A187" s="707">
        <v>2020</v>
      </c>
      <c r="B187" s="152" t="s">
        <v>34</v>
      </c>
      <c r="C187" s="461">
        <v>37</v>
      </c>
      <c r="D187" s="368">
        <v>786851</v>
      </c>
      <c r="E187" s="368">
        <v>26980</v>
      </c>
      <c r="F187" s="368">
        <v>206050</v>
      </c>
      <c r="G187" s="368">
        <v>240762</v>
      </c>
      <c r="H187" s="368">
        <v>39050</v>
      </c>
      <c r="I187" s="368">
        <f t="shared" si="13"/>
        <v>512842</v>
      </c>
      <c r="J187" s="369">
        <f t="shared" ref="J187:J193" si="14">C187+D187+I187</f>
        <v>1299730</v>
      </c>
      <c r="K187" s="254" t="s">
        <v>34</v>
      </c>
      <c r="L187" s="707">
        <v>2020</v>
      </c>
      <c r="M187" s="569"/>
      <c r="N187" s="569"/>
      <c r="O187" s="569"/>
      <c r="P187" s="569"/>
      <c r="Q187" s="569"/>
      <c r="R187" s="569"/>
      <c r="S187" s="569"/>
      <c r="T187" s="569"/>
      <c r="U187" s="569"/>
      <c r="V187" s="569"/>
      <c r="W187" s="569"/>
      <c r="X187" s="569"/>
      <c r="Y187" s="569"/>
      <c r="Z187" s="569"/>
      <c r="AA187" s="569"/>
      <c r="AB187" s="569"/>
      <c r="AC187" s="569"/>
      <c r="AD187" s="569"/>
      <c r="AE187" s="569"/>
      <c r="AF187" s="569"/>
      <c r="AG187" s="569"/>
      <c r="AH187" s="569"/>
      <c r="AI187" s="569"/>
      <c r="AJ187" s="569"/>
      <c r="AK187" s="569"/>
      <c r="AL187" s="569"/>
      <c r="AM187" s="569"/>
      <c r="AN187" s="569"/>
      <c r="AO187" s="569"/>
      <c r="AP187" s="569"/>
      <c r="AQ187" s="569"/>
      <c r="AR187" s="569"/>
      <c r="AS187" s="569"/>
      <c r="AT187" s="569"/>
      <c r="AU187" s="569"/>
      <c r="AV187" s="569"/>
      <c r="AW187" s="569"/>
      <c r="AX187" s="569"/>
      <c r="AY187" s="569"/>
      <c r="AZ187" s="569"/>
      <c r="BA187" s="569"/>
      <c r="BB187" s="569"/>
      <c r="BC187" s="569"/>
      <c r="BD187" s="569"/>
      <c r="BE187" s="569"/>
      <c r="BF187" s="569"/>
      <c r="BG187" s="569"/>
      <c r="BH187" s="569"/>
      <c r="BI187" s="569"/>
      <c r="BJ187" s="569"/>
      <c r="BK187" s="569"/>
      <c r="BL187" s="569"/>
      <c r="BM187" s="569"/>
      <c r="BN187" s="569"/>
      <c r="BO187" s="569"/>
      <c r="BP187" s="569"/>
      <c r="BQ187" s="569"/>
      <c r="BR187" s="569"/>
      <c r="BS187" s="569"/>
      <c r="BT187" s="569"/>
      <c r="BU187" s="569"/>
      <c r="BV187" s="569"/>
      <c r="BW187" s="569"/>
      <c r="BX187" s="569"/>
      <c r="BY187" s="569"/>
      <c r="BZ187" s="569"/>
      <c r="CA187" s="569"/>
      <c r="CB187" s="569"/>
      <c r="CC187" s="569"/>
      <c r="CD187" s="569"/>
      <c r="CE187" s="569"/>
      <c r="CF187" s="569"/>
      <c r="CG187" s="569"/>
      <c r="CH187" s="569"/>
      <c r="CI187" s="569"/>
      <c r="CJ187" s="569"/>
      <c r="CK187" s="569"/>
      <c r="CL187" s="569"/>
      <c r="CM187" s="569"/>
      <c r="CN187" s="569"/>
      <c r="CO187" s="569"/>
      <c r="CP187" s="569"/>
      <c r="CQ187" s="569"/>
    </row>
    <row r="188" spans="1:95" s="568" customFormat="1" x14ac:dyDescent="0.2">
      <c r="A188" s="708"/>
      <c r="B188" s="252" t="s">
        <v>35</v>
      </c>
      <c r="C188" s="462">
        <v>36</v>
      </c>
      <c r="D188" s="372">
        <v>785204</v>
      </c>
      <c r="E188" s="372">
        <v>24830</v>
      </c>
      <c r="F188" s="372">
        <v>202068</v>
      </c>
      <c r="G188" s="372">
        <v>244686</v>
      </c>
      <c r="H188" s="372">
        <v>39097</v>
      </c>
      <c r="I188" s="372">
        <f t="shared" si="13"/>
        <v>510681</v>
      </c>
      <c r="J188" s="373">
        <f t="shared" si="14"/>
        <v>1295921</v>
      </c>
      <c r="K188" s="564" t="s">
        <v>35</v>
      </c>
      <c r="L188" s="708"/>
      <c r="M188" s="569"/>
      <c r="N188" s="569"/>
      <c r="O188" s="569"/>
      <c r="P188" s="569"/>
      <c r="Q188" s="569"/>
      <c r="R188" s="569"/>
      <c r="S188" s="569"/>
      <c r="T188" s="569"/>
      <c r="U188" s="569"/>
      <c r="V188" s="569"/>
      <c r="W188" s="569"/>
      <c r="X188" s="569"/>
      <c r="Y188" s="569"/>
      <c r="Z188" s="569"/>
      <c r="AA188" s="569"/>
      <c r="AB188" s="569"/>
      <c r="AC188" s="569"/>
      <c r="AD188" s="569"/>
      <c r="AE188" s="569"/>
      <c r="AF188" s="569"/>
      <c r="AG188" s="569"/>
      <c r="AH188" s="569"/>
      <c r="AI188" s="569"/>
      <c r="AJ188" s="569"/>
      <c r="AK188" s="569"/>
      <c r="AL188" s="569"/>
      <c r="AM188" s="569"/>
      <c r="AN188" s="569"/>
      <c r="AO188" s="569"/>
      <c r="AP188" s="569"/>
      <c r="AQ188" s="569"/>
      <c r="AR188" s="569"/>
      <c r="AS188" s="569"/>
      <c r="AT188" s="569"/>
      <c r="AU188" s="569"/>
      <c r="AV188" s="569"/>
      <c r="AW188" s="569"/>
      <c r="AX188" s="569"/>
      <c r="AY188" s="569"/>
      <c r="AZ188" s="569"/>
      <c r="BA188" s="569"/>
      <c r="BB188" s="569"/>
      <c r="BC188" s="569"/>
      <c r="BD188" s="569"/>
      <c r="BE188" s="569"/>
      <c r="BF188" s="569"/>
      <c r="BG188" s="569"/>
      <c r="BH188" s="569"/>
      <c r="BI188" s="569"/>
      <c r="BJ188" s="569"/>
      <c r="BK188" s="569"/>
      <c r="BL188" s="569"/>
      <c r="BM188" s="569"/>
      <c r="BN188" s="569"/>
      <c r="BO188" s="569"/>
      <c r="BP188" s="569"/>
      <c r="BQ188" s="569"/>
      <c r="BR188" s="569"/>
      <c r="BS188" s="569"/>
      <c r="BT188" s="569"/>
      <c r="BU188" s="569"/>
      <c r="BV188" s="569"/>
      <c r="BW188" s="569"/>
      <c r="BX188" s="569"/>
      <c r="BY188" s="569"/>
      <c r="BZ188" s="569"/>
      <c r="CA188" s="569"/>
      <c r="CB188" s="569"/>
      <c r="CC188" s="569"/>
      <c r="CD188" s="569"/>
      <c r="CE188" s="569"/>
      <c r="CF188" s="569"/>
      <c r="CG188" s="569"/>
      <c r="CH188" s="569"/>
      <c r="CI188" s="569"/>
      <c r="CJ188" s="569"/>
      <c r="CK188" s="569"/>
      <c r="CL188" s="569"/>
      <c r="CM188" s="569"/>
      <c r="CN188" s="569"/>
      <c r="CO188" s="569"/>
      <c r="CP188" s="569"/>
      <c r="CQ188" s="569"/>
    </row>
    <row r="189" spans="1:95" s="568" customFormat="1" x14ac:dyDescent="0.2">
      <c r="A189" s="708"/>
      <c r="B189" s="565" t="s">
        <v>36</v>
      </c>
      <c r="C189" s="462">
        <v>389</v>
      </c>
      <c r="D189" s="372">
        <v>746553</v>
      </c>
      <c r="E189" s="372">
        <v>24942</v>
      </c>
      <c r="F189" s="372">
        <v>203861</v>
      </c>
      <c r="G189" s="372">
        <v>235886</v>
      </c>
      <c r="H189" s="372">
        <v>38289</v>
      </c>
      <c r="I189" s="372">
        <f t="shared" si="13"/>
        <v>502978</v>
      </c>
      <c r="J189" s="373">
        <f t="shared" si="14"/>
        <v>1249920</v>
      </c>
      <c r="K189" s="564" t="s">
        <v>36</v>
      </c>
      <c r="L189" s="708"/>
      <c r="M189" s="569"/>
      <c r="N189" s="569"/>
      <c r="O189" s="569"/>
      <c r="P189" s="569"/>
      <c r="Q189" s="569"/>
      <c r="R189" s="569"/>
      <c r="S189" s="569"/>
      <c r="T189" s="569"/>
      <c r="U189" s="569"/>
      <c r="V189" s="569"/>
      <c r="W189" s="569"/>
      <c r="X189" s="569"/>
      <c r="Y189" s="569"/>
      <c r="Z189" s="569"/>
      <c r="AA189" s="569"/>
      <c r="AB189" s="569"/>
      <c r="AC189" s="569"/>
      <c r="AD189" s="569"/>
      <c r="AE189" s="569"/>
      <c r="AF189" s="569"/>
      <c r="AG189" s="569"/>
      <c r="AH189" s="569"/>
      <c r="AI189" s="569"/>
      <c r="AJ189" s="569"/>
      <c r="AK189" s="569"/>
      <c r="AL189" s="569"/>
      <c r="AM189" s="569"/>
      <c r="AN189" s="569"/>
      <c r="AO189" s="569"/>
      <c r="AP189" s="569"/>
      <c r="AQ189" s="569"/>
      <c r="AR189" s="569"/>
      <c r="AS189" s="569"/>
      <c r="AT189" s="569"/>
      <c r="AU189" s="569"/>
      <c r="AV189" s="569"/>
      <c r="AW189" s="569"/>
      <c r="AX189" s="569"/>
      <c r="AY189" s="569"/>
      <c r="AZ189" s="569"/>
      <c r="BA189" s="569"/>
      <c r="BB189" s="569"/>
      <c r="BC189" s="569"/>
      <c r="BD189" s="569"/>
      <c r="BE189" s="569"/>
      <c r="BF189" s="569"/>
      <c r="BG189" s="569"/>
      <c r="BH189" s="569"/>
      <c r="BI189" s="569"/>
      <c r="BJ189" s="569"/>
      <c r="BK189" s="569"/>
      <c r="BL189" s="569"/>
      <c r="BM189" s="569"/>
      <c r="BN189" s="569"/>
      <c r="BO189" s="569"/>
      <c r="BP189" s="569"/>
      <c r="BQ189" s="569"/>
      <c r="BR189" s="569"/>
      <c r="BS189" s="569"/>
      <c r="BT189" s="569"/>
      <c r="BU189" s="569"/>
      <c r="BV189" s="569"/>
      <c r="BW189" s="569"/>
      <c r="BX189" s="569"/>
      <c r="BY189" s="569"/>
      <c r="BZ189" s="569"/>
      <c r="CA189" s="569"/>
      <c r="CB189" s="569"/>
      <c r="CC189" s="569"/>
      <c r="CD189" s="569"/>
      <c r="CE189" s="569"/>
      <c r="CF189" s="569"/>
      <c r="CG189" s="569"/>
      <c r="CH189" s="569"/>
      <c r="CI189" s="569"/>
      <c r="CJ189" s="569"/>
      <c r="CK189" s="569"/>
      <c r="CL189" s="569"/>
      <c r="CM189" s="569"/>
    </row>
    <row r="190" spans="1:95" s="568" customFormat="1" x14ac:dyDescent="0.2">
      <c r="A190" s="708"/>
      <c r="B190" s="565" t="s">
        <v>37</v>
      </c>
      <c r="C190" s="462">
        <v>388</v>
      </c>
      <c r="D190" s="372">
        <v>764132</v>
      </c>
      <c r="E190" s="372">
        <v>25001</v>
      </c>
      <c r="F190" s="372">
        <v>203759</v>
      </c>
      <c r="G190" s="372">
        <v>229310</v>
      </c>
      <c r="H190" s="372">
        <v>37800</v>
      </c>
      <c r="I190" s="372">
        <f t="shared" si="13"/>
        <v>495870</v>
      </c>
      <c r="J190" s="373">
        <f t="shared" si="14"/>
        <v>1260390</v>
      </c>
      <c r="K190" s="564" t="s">
        <v>37</v>
      </c>
      <c r="L190" s="708"/>
      <c r="M190" s="569"/>
      <c r="N190" s="569"/>
      <c r="O190" s="569"/>
      <c r="P190" s="569"/>
      <c r="Q190" s="569"/>
      <c r="R190" s="569"/>
      <c r="S190" s="569"/>
      <c r="T190" s="569"/>
      <c r="U190" s="569"/>
      <c r="V190" s="569"/>
      <c r="W190" s="569"/>
      <c r="X190" s="569"/>
      <c r="Y190" s="569"/>
      <c r="Z190" s="569"/>
      <c r="AA190" s="569"/>
      <c r="AB190" s="569"/>
      <c r="AC190" s="569"/>
      <c r="AD190" s="569"/>
      <c r="AE190" s="569"/>
      <c r="AF190" s="569"/>
      <c r="AG190" s="569"/>
      <c r="AH190" s="569"/>
      <c r="AI190" s="569"/>
      <c r="AJ190" s="569"/>
      <c r="AK190" s="569"/>
      <c r="AL190" s="569"/>
      <c r="AM190" s="569"/>
      <c r="AN190" s="569"/>
      <c r="AO190" s="569"/>
      <c r="AP190" s="569"/>
      <c r="AQ190" s="569"/>
      <c r="AR190" s="569"/>
      <c r="AS190" s="569"/>
      <c r="AT190" s="569"/>
      <c r="AU190" s="569"/>
      <c r="AV190" s="569"/>
      <c r="AW190" s="569"/>
      <c r="AX190" s="569"/>
      <c r="AY190" s="569"/>
      <c r="AZ190" s="569"/>
      <c r="BA190" s="569"/>
      <c r="BB190" s="569"/>
      <c r="BC190" s="569"/>
      <c r="BD190" s="569"/>
      <c r="BE190" s="569"/>
      <c r="BF190" s="569"/>
      <c r="BG190" s="569"/>
      <c r="BH190" s="569"/>
      <c r="BI190" s="569"/>
      <c r="BJ190" s="569"/>
      <c r="BK190" s="569"/>
      <c r="BL190" s="569"/>
      <c r="BM190" s="569"/>
      <c r="BN190" s="569"/>
      <c r="BO190" s="569"/>
      <c r="BP190" s="569"/>
      <c r="BQ190" s="569"/>
      <c r="BR190" s="569"/>
      <c r="BS190" s="569"/>
      <c r="BT190" s="569"/>
      <c r="BU190" s="569"/>
      <c r="BV190" s="569"/>
      <c r="BW190" s="569"/>
      <c r="BX190" s="569"/>
      <c r="BY190" s="569"/>
      <c r="BZ190" s="569"/>
      <c r="CA190" s="569"/>
      <c r="CB190" s="569"/>
      <c r="CC190" s="569"/>
      <c r="CD190" s="569"/>
      <c r="CE190" s="569"/>
      <c r="CF190" s="569"/>
      <c r="CG190" s="569"/>
      <c r="CH190" s="569"/>
      <c r="CI190" s="569"/>
      <c r="CJ190" s="569"/>
      <c r="CK190" s="569"/>
      <c r="CL190" s="569"/>
      <c r="CM190" s="569"/>
    </row>
    <row r="191" spans="1:95" s="568" customFormat="1" x14ac:dyDescent="0.2">
      <c r="A191" s="708"/>
      <c r="B191" s="565" t="s">
        <v>38</v>
      </c>
      <c r="C191" s="462">
        <v>356</v>
      </c>
      <c r="D191" s="372">
        <v>743858</v>
      </c>
      <c r="E191" s="372">
        <v>25635</v>
      </c>
      <c r="F191" s="372">
        <v>203819</v>
      </c>
      <c r="G191" s="372">
        <v>226574</v>
      </c>
      <c r="H191" s="372">
        <v>37310</v>
      </c>
      <c r="I191" s="372">
        <f t="shared" ref="I191:I199" si="15">+H191+G191+F191+E191</f>
        <v>493338</v>
      </c>
      <c r="J191" s="373">
        <f t="shared" si="14"/>
        <v>1237552</v>
      </c>
      <c r="K191" s="564" t="s">
        <v>46</v>
      </c>
      <c r="L191" s="708"/>
      <c r="M191" s="569"/>
      <c r="N191" s="569"/>
      <c r="O191" s="569"/>
      <c r="P191" s="569"/>
      <c r="Q191" s="569"/>
      <c r="R191" s="569"/>
      <c r="S191" s="569"/>
      <c r="T191" s="569"/>
      <c r="U191" s="569"/>
      <c r="V191" s="569"/>
      <c r="W191" s="569"/>
      <c r="X191" s="569"/>
      <c r="Y191" s="569"/>
      <c r="Z191" s="569"/>
      <c r="AA191" s="569"/>
      <c r="AB191" s="569"/>
      <c r="AC191" s="569"/>
      <c r="AD191" s="569"/>
      <c r="AE191" s="569"/>
      <c r="AF191" s="569"/>
      <c r="AG191" s="569"/>
      <c r="AH191" s="569"/>
      <c r="AI191" s="569"/>
      <c r="AJ191" s="569"/>
      <c r="AK191" s="569"/>
      <c r="AL191" s="569"/>
      <c r="AM191" s="569"/>
      <c r="AN191" s="569"/>
      <c r="AO191" s="569"/>
      <c r="AP191" s="569"/>
      <c r="AQ191" s="569"/>
      <c r="AR191" s="569"/>
      <c r="AS191" s="569"/>
      <c r="AT191" s="569"/>
      <c r="AU191" s="569"/>
      <c r="AV191" s="569"/>
      <c r="AW191" s="569"/>
      <c r="AX191" s="569"/>
      <c r="AY191" s="569"/>
      <c r="AZ191" s="569"/>
      <c r="BA191" s="569"/>
      <c r="BB191" s="569"/>
      <c r="BC191" s="569"/>
      <c r="BD191" s="569"/>
      <c r="BE191" s="569"/>
      <c r="BF191" s="569"/>
      <c r="BG191" s="569"/>
      <c r="BH191" s="569"/>
      <c r="BI191" s="569"/>
      <c r="BJ191" s="569"/>
      <c r="BK191" s="569"/>
      <c r="BL191" s="569"/>
      <c r="BM191" s="569"/>
      <c r="BN191" s="569"/>
      <c r="BO191" s="569"/>
      <c r="BP191" s="569"/>
      <c r="BQ191" s="569"/>
      <c r="BR191" s="569"/>
      <c r="BS191" s="569"/>
      <c r="BT191" s="569"/>
      <c r="BU191" s="569"/>
      <c r="BV191" s="569"/>
      <c r="BW191" s="569"/>
      <c r="BX191" s="569"/>
      <c r="BY191" s="569"/>
      <c r="BZ191" s="569"/>
      <c r="CA191" s="569"/>
      <c r="CB191" s="569"/>
      <c r="CC191" s="569"/>
      <c r="CD191" s="569"/>
      <c r="CE191" s="569"/>
      <c r="CF191" s="569"/>
      <c r="CG191" s="569"/>
      <c r="CH191" s="569"/>
      <c r="CI191" s="569"/>
      <c r="CJ191" s="569"/>
      <c r="CK191" s="569"/>
      <c r="CL191" s="569"/>
      <c r="CM191" s="569"/>
    </row>
    <row r="192" spans="1:95" s="568" customFormat="1" x14ac:dyDescent="0.2">
      <c r="A192" s="708"/>
      <c r="B192" s="565" t="s">
        <v>39</v>
      </c>
      <c r="C192" s="462">
        <v>356</v>
      </c>
      <c r="D192" s="372">
        <v>752995</v>
      </c>
      <c r="E192" s="372">
        <v>26198</v>
      </c>
      <c r="F192" s="372">
        <v>205558</v>
      </c>
      <c r="G192" s="372">
        <v>219818</v>
      </c>
      <c r="H192" s="372">
        <v>37487</v>
      </c>
      <c r="I192" s="372">
        <f t="shared" si="15"/>
        <v>489061</v>
      </c>
      <c r="J192" s="373">
        <f t="shared" si="14"/>
        <v>1242412</v>
      </c>
      <c r="K192" s="564" t="s">
        <v>39</v>
      </c>
      <c r="L192" s="708"/>
      <c r="M192" s="569"/>
      <c r="N192" s="569"/>
      <c r="O192" s="569"/>
      <c r="P192" s="569"/>
      <c r="Q192" s="569"/>
      <c r="R192" s="569"/>
      <c r="S192" s="569"/>
      <c r="T192" s="569"/>
      <c r="U192" s="569"/>
      <c r="V192" s="569"/>
      <c r="W192" s="569"/>
      <c r="X192" s="569"/>
      <c r="Y192" s="569"/>
      <c r="Z192" s="569"/>
      <c r="AA192" s="569"/>
      <c r="AB192" s="569"/>
      <c r="AC192" s="569"/>
      <c r="AD192" s="569"/>
      <c r="AE192" s="569"/>
      <c r="AF192" s="569"/>
      <c r="AG192" s="569"/>
      <c r="AH192" s="569"/>
      <c r="AI192" s="569"/>
      <c r="AJ192" s="569"/>
      <c r="AK192" s="569"/>
      <c r="AL192" s="569"/>
      <c r="AM192" s="569"/>
      <c r="AN192" s="569"/>
      <c r="AO192" s="569"/>
      <c r="AP192" s="569"/>
      <c r="AQ192" s="569"/>
      <c r="AR192" s="569"/>
      <c r="AS192" s="569"/>
      <c r="AT192" s="569"/>
      <c r="AU192" s="569"/>
      <c r="AV192" s="569"/>
      <c r="AW192" s="569"/>
      <c r="AX192" s="569"/>
      <c r="AY192" s="569"/>
      <c r="AZ192" s="569"/>
      <c r="BA192" s="569"/>
      <c r="BB192" s="569"/>
      <c r="BC192" s="569"/>
      <c r="BD192" s="569"/>
      <c r="BE192" s="569"/>
      <c r="BF192" s="569"/>
      <c r="BG192" s="569"/>
      <c r="BH192" s="569"/>
      <c r="BI192" s="569"/>
      <c r="BJ192" s="569"/>
      <c r="BK192" s="569"/>
      <c r="BL192" s="569"/>
      <c r="BM192" s="569"/>
      <c r="BN192" s="569"/>
      <c r="BO192" s="569"/>
      <c r="BP192" s="569"/>
      <c r="BQ192" s="569"/>
      <c r="BR192" s="569"/>
      <c r="BS192" s="569"/>
      <c r="BT192" s="569"/>
      <c r="BU192" s="569"/>
      <c r="BV192" s="569"/>
      <c r="BW192" s="569"/>
      <c r="BX192" s="569"/>
      <c r="BY192" s="569"/>
      <c r="BZ192" s="569"/>
      <c r="CA192" s="569"/>
      <c r="CB192" s="569"/>
      <c r="CC192" s="569"/>
      <c r="CD192" s="569"/>
      <c r="CE192" s="569"/>
      <c r="CF192" s="569"/>
      <c r="CG192" s="569"/>
      <c r="CH192" s="569"/>
      <c r="CI192" s="569"/>
      <c r="CJ192" s="569"/>
      <c r="CK192" s="569"/>
      <c r="CL192" s="569"/>
      <c r="CM192" s="569"/>
    </row>
    <row r="193" spans="1:95" s="568" customFormat="1" x14ac:dyDescent="0.2">
      <c r="A193" s="708"/>
      <c r="B193" s="565" t="s">
        <v>40</v>
      </c>
      <c r="C193" s="462">
        <v>356</v>
      </c>
      <c r="D193" s="372">
        <v>753092</v>
      </c>
      <c r="E193" s="372">
        <v>25128</v>
      </c>
      <c r="F193" s="372">
        <v>207471</v>
      </c>
      <c r="G193" s="372">
        <v>212412</v>
      </c>
      <c r="H193" s="372">
        <v>36733</v>
      </c>
      <c r="I193" s="372">
        <f t="shared" si="15"/>
        <v>481744</v>
      </c>
      <c r="J193" s="373">
        <f t="shared" si="14"/>
        <v>1235192</v>
      </c>
      <c r="K193" s="564" t="s">
        <v>77</v>
      </c>
      <c r="L193" s="708"/>
      <c r="M193" s="569"/>
      <c r="N193" s="569"/>
      <c r="O193" s="569"/>
      <c r="P193" s="569"/>
      <c r="Q193" s="569"/>
      <c r="R193" s="569"/>
      <c r="S193" s="569"/>
      <c r="T193" s="569"/>
      <c r="U193" s="569"/>
      <c r="V193" s="569"/>
      <c r="W193" s="569"/>
      <c r="X193" s="569"/>
      <c r="Y193" s="569"/>
      <c r="Z193" s="569"/>
      <c r="AA193" s="569"/>
      <c r="AB193" s="569"/>
      <c r="AC193" s="569"/>
      <c r="AD193" s="569"/>
      <c r="AE193" s="569"/>
      <c r="AF193" s="569"/>
      <c r="AG193" s="569"/>
      <c r="AH193" s="569"/>
      <c r="AI193" s="569"/>
      <c r="AJ193" s="569"/>
      <c r="AK193" s="569"/>
      <c r="AL193" s="569"/>
      <c r="AM193" s="569"/>
      <c r="AN193" s="569"/>
      <c r="AO193" s="569"/>
      <c r="AP193" s="569"/>
      <c r="AQ193" s="569"/>
      <c r="AR193" s="569"/>
      <c r="AS193" s="569"/>
      <c r="AT193" s="569"/>
      <c r="AU193" s="569"/>
      <c r="AV193" s="569"/>
      <c r="AW193" s="569"/>
      <c r="AX193" s="569"/>
      <c r="AY193" s="569"/>
      <c r="AZ193" s="569"/>
      <c r="BA193" s="569"/>
      <c r="BB193" s="569"/>
      <c r="BC193" s="569"/>
      <c r="BD193" s="569"/>
      <c r="BE193" s="569"/>
      <c r="BF193" s="569"/>
      <c r="BG193" s="569"/>
      <c r="BH193" s="569"/>
      <c r="BI193" s="569"/>
      <c r="BJ193" s="569"/>
      <c r="BK193" s="569"/>
      <c r="BL193" s="569"/>
      <c r="BM193" s="569"/>
      <c r="BN193" s="569"/>
      <c r="BO193" s="569"/>
      <c r="BP193" s="569"/>
      <c r="BQ193" s="569"/>
      <c r="BR193" s="569"/>
      <c r="BS193" s="569"/>
      <c r="BT193" s="569"/>
      <c r="BU193" s="569"/>
      <c r="BV193" s="569"/>
      <c r="BW193" s="569"/>
      <c r="BX193" s="569"/>
      <c r="BY193" s="569"/>
      <c r="BZ193" s="569"/>
      <c r="CA193" s="569"/>
      <c r="CB193" s="569"/>
      <c r="CC193" s="569"/>
      <c r="CD193" s="569"/>
      <c r="CE193" s="569"/>
      <c r="CF193" s="569"/>
      <c r="CG193" s="569"/>
      <c r="CH193" s="569"/>
      <c r="CI193" s="569"/>
      <c r="CJ193" s="569"/>
      <c r="CK193" s="569"/>
      <c r="CL193" s="569"/>
      <c r="CM193" s="569"/>
    </row>
    <row r="194" spans="1:95" s="568" customFormat="1" x14ac:dyDescent="0.2">
      <c r="A194" s="708"/>
      <c r="B194" s="565" t="s">
        <v>41</v>
      </c>
      <c r="C194" s="462">
        <v>356</v>
      </c>
      <c r="D194" s="372">
        <v>741146</v>
      </c>
      <c r="E194" s="372">
        <v>26295</v>
      </c>
      <c r="F194" s="372">
        <v>209125</v>
      </c>
      <c r="G194" s="372">
        <v>206224</v>
      </c>
      <c r="H194" s="372">
        <v>36351</v>
      </c>
      <c r="I194" s="372">
        <f t="shared" si="15"/>
        <v>477995</v>
      </c>
      <c r="J194" s="373">
        <f t="shared" ref="J194:J208" si="16">C194+D194+I194</f>
        <v>1219497</v>
      </c>
      <c r="K194" s="564" t="s">
        <v>47</v>
      </c>
      <c r="L194" s="708"/>
      <c r="M194" s="569"/>
      <c r="N194" s="569"/>
      <c r="O194" s="569"/>
      <c r="P194" s="569"/>
      <c r="Q194" s="569"/>
      <c r="R194" s="569"/>
      <c r="S194" s="569"/>
      <c r="T194" s="569"/>
      <c r="U194" s="569"/>
      <c r="V194" s="569"/>
      <c r="W194" s="569"/>
      <c r="X194" s="569"/>
      <c r="Y194" s="569"/>
      <c r="Z194" s="569"/>
      <c r="AA194" s="569"/>
      <c r="AB194" s="569"/>
      <c r="AC194" s="569"/>
      <c r="AD194" s="569"/>
      <c r="AE194" s="569"/>
      <c r="AF194" s="569"/>
      <c r="AG194" s="569"/>
      <c r="AH194" s="569"/>
      <c r="AI194" s="569"/>
      <c r="AJ194" s="569"/>
      <c r="AK194" s="569"/>
      <c r="AL194" s="569"/>
      <c r="AM194" s="569"/>
      <c r="AN194" s="569"/>
      <c r="AO194" s="569"/>
      <c r="AP194" s="569"/>
      <c r="AQ194" s="569"/>
      <c r="AR194" s="569"/>
      <c r="AS194" s="569"/>
      <c r="AT194" s="569"/>
      <c r="AU194" s="569"/>
      <c r="AV194" s="569"/>
      <c r="AW194" s="569"/>
      <c r="AX194" s="569"/>
      <c r="AY194" s="569"/>
      <c r="AZ194" s="569"/>
      <c r="BA194" s="569"/>
      <c r="BB194" s="569"/>
      <c r="BC194" s="569"/>
      <c r="BD194" s="569"/>
      <c r="BE194" s="569"/>
      <c r="BF194" s="569"/>
      <c r="BG194" s="569"/>
      <c r="BH194" s="569"/>
      <c r="BI194" s="569"/>
      <c r="BJ194" s="569"/>
      <c r="BK194" s="569"/>
      <c r="BL194" s="569"/>
      <c r="BM194" s="569"/>
      <c r="BN194" s="569"/>
      <c r="BO194" s="569"/>
      <c r="BP194" s="569"/>
      <c r="BQ194" s="569"/>
      <c r="BR194" s="569"/>
      <c r="BS194" s="569"/>
      <c r="BT194" s="569"/>
      <c r="BU194" s="569"/>
      <c r="BV194" s="569"/>
      <c r="BW194" s="569"/>
      <c r="BX194" s="569"/>
      <c r="BY194" s="569"/>
      <c r="BZ194" s="569"/>
      <c r="CA194" s="569"/>
      <c r="CB194" s="569"/>
      <c r="CC194" s="569"/>
      <c r="CD194" s="569"/>
      <c r="CE194" s="569"/>
      <c r="CF194" s="569"/>
      <c r="CG194" s="569"/>
      <c r="CH194" s="569"/>
      <c r="CI194" s="569"/>
      <c r="CJ194" s="569"/>
      <c r="CK194" s="569"/>
    </row>
    <row r="195" spans="1:95" s="568" customFormat="1" x14ac:dyDescent="0.2">
      <c r="A195" s="708"/>
      <c r="B195" s="565" t="s">
        <v>42</v>
      </c>
      <c r="C195" s="462">
        <v>355</v>
      </c>
      <c r="D195" s="372">
        <v>752649</v>
      </c>
      <c r="E195" s="372">
        <v>29812</v>
      </c>
      <c r="F195" s="372">
        <v>206874</v>
      </c>
      <c r="G195" s="372">
        <v>197434</v>
      </c>
      <c r="H195" s="372">
        <v>37378</v>
      </c>
      <c r="I195" s="372">
        <f t="shared" si="15"/>
        <v>471498</v>
      </c>
      <c r="J195" s="373">
        <f t="shared" si="16"/>
        <v>1224502</v>
      </c>
      <c r="K195" s="564" t="s">
        <v>42</v>
      </c>
      <c r="L195" s="708"/>
      <c r="M195" s="569"/>
      <c r="N195" s="569"/>
      <c r="O195" s="569"/>
      <c r="P195" s="569"/>
      <c r="Q195" s="569"/>
      <c r="R195" s="569"/>
      <c r="S195" s="569"/>
      <c r="T195" s="569"/>
      <c r="U195" s="569"/>
      <c r="V195" s="569"/>
      <c r="W195" s="569"/>
      <c r="X195" s="569"/>
      <c r="Y195" s="569"/>
      <c r="Z195" s="569"/>
      <c r="AA195" s="569"/>
      <c r="AB195" s="569"/>
      <c r="AC195" s="569"/>
      <c r="AD195" s="569"/>
      <c r="AE195" s="569"/>
      <c r="AF195" s="569"/>
      <c r="AG195" s="569"/>
      <c r="AH195" s="569"/>
      <c r="AI195" s="569"/>
      <c r="AJ195" s="569"/>
      <c r="AK195" s="569"/>
      <c r="AL195" s="569"/>
      <c r="AM195" s="569"/>
      <c r="AN195" s="569"/>
      <c r="AO195" s="569"/>
      <c r="AP195" s="569"/>
      <c r="AQ195" s="569"/>
      <c r="AR195" s="569"/>
      <c r="AS195" s="569"/>
      <c r="AT195" s="569"/>
      <c r="AU195" s="569"/>
      <c r="AV195" s="569"/>
      <c r="AW195" s="569"/>
      <c r="AX195" s="569"/>
      <c r="AY195" s="569"/>
      <c r="AZ195" s="569"/>
      <c r="BA195" s="569"/>
      <c r="BB195" s="569"/>
      <c r="BC195" s="569"/>
      <c r="BD195" s="569"/>
      <c r="BE195" s="569"/>
      <c r="BF195" s="569"/>
      <c r="BG195" s="569"/>
      <c r="BH195" s="569"/>
      <c r="BI195" s="569"/>
      <c r="BJ195" s="569"/>
      <c r="BK195" s="569"/>
      <c r="BL195" s="569"/>
      <c r="BM195" s="569"/>
      <c r="BN195" s="569"/>
      <c r="BO195" s="569"/>
      <c r="BP195" s="569"/>
      <c r="BQ195" s="569"/>
      <c r="BR195" s="569"/>
      <c r="BS195" s="569"/>
      <c r="BT195" s="569"/>
      <c r="BU195" s="569"/>
      <c r="BV195" s="569"/>
      <c r="BW195" s="569"/>
      <c r="BX195" s="569"/>
      <c r="BY195" s="569"/>
      <c r="BZ195" s="569"/>
      <c r="CA195" s="569"/>
      <c r="CB195" s="569"/>
      <c r="CC195" s="569"/>
      <c r="CD195" s="569"/>
      <c r="CE195" s="569"/>
      <c r="CF195" s="569"/>
      <c r="CG195" s="569"/>
      <c r="CH195" s="569"/>
    </row>
    <row r="196" spans="1:95" s="568" customFormat="1" x14ac:dyDescent="0.2">
      <c r="A196" s="708"/>
      <c r="B196" s="565" t="s">
        <v>43</v>
      </c>
      <c r="C196" s="462">
        <v>356</v>
      </c>
      <c r="D196" s="372">
        <v>758652</v>
      </c>
      <c r="E196" s="372">
        <v>30020</v>
      </c>
      <c r="F196" s="372">
        <v>208767</v>
      </c>
      <c r="G196" s="372">
        <v>194062</v>
      </c>
      <c r="H196" s="372">
        <v>34193</v>
      </c>
      <c r="I196" s="372">
        <f t="shared" si="15"/>
        <v>467042</v>
      </c>
      <c r="J196" s="373">
        <f t="shared" si="16"/>
        <v>1226050</v>
      </c>
      <c r="K196" s="564" t="s">
        <v>48</v>
      </c>
      <c r="L196" s="708"/>
      <c r="M196" s="3"/>
      <c r="N196" s="569"/>
      <c r="O196" s="569"/>
      <c r="P196" s="569"/>
      <c r="Q196" s="569"/>
      <c r="R196" s="569"/>
      <c r="S196" s="569"/>
      <c r="T196" s="569"/>
      <c r="U196" s="569"/>
      <c r="V196" s="569"/>
      <c r="W196" s="569"/>
      <c r="X196" s="569"/>
      <c r="Y196" s="569"/>
      <c r="Z196" s="569"/>
      <c r="AA196" s="569"/>
      <c r="AB196" s="569"/>
      <c r="AC196" s="569"/>
      <c r="AD196" s="569"/>
      <c r="AE196" s="569"/>
      <c r="AF196" s="569"/>
      <c r="AG196" s="569"/>
      <c r="AH196" s="569"/>
      <c r="AI196" s="569"/>
      <c r="AJ196" s="569"/>
      <c r="AK196" s="569"/>
      <c r="AL196" s="569"/>
      <c r="AM196" s="569"/>
      <c r="AN196" s="569"/>
      <c r="AO196" s="569"/>
      <c r="AP196" s="569"/>
      <c r="AQ196" s="569"/>
      <c r="AR196" s="569"/>
      <c r="AS196" s="569"/>
      <c r="AT196" s="569"/>
      <c r="AU196" s="569"/>
      <c r="AV196" s="569"/>
      <c r="AW196" s="569"/>
      <c r="AX196" s="569"/>
      <c r="AY196" s="569"/>
      <c r="AZ196" s="569"/>
      <c r="BA196" s="569"/>
      <c r="BB196" s="569"/>
      <c r="BC196" s="569"/>
      <c r="BD196" s="569"/>
      <c r="BE196" s="569"/>
      <c r="BF196" s="569"/>
      <c r="BG196" s="569"/>
      <c r="BH196" s="569"/>
      <c r="BI196" s="569"/>
      <c r="BJ196" s="569"/>
      <c r="BK196" s="569"/>
      <c r="BL196" s="569"/>
      <c r="BM196" s="569"/>
      <c r="BN196" s="569"/>
      <c r="BO196" s="569"/>
      <c r="BP196" s="569"/>
      <c r="BQ196" s="569"/>
      <c r="BR196" s="569"/>
      <c r="BS196" s="569"/>
      <c r="BT196" s="569"/>
      <c r="BU196" s="569"/>
      <c r="BV196" s="569"/>
      <c r="BW196" s="569"/>
      <c r="BX196" s="569"/>
      <c r="BY196" s="569"/>
      <c r="BZ196" s="569"/>
      <c r="CA196" s="569"/>
      <c r="CB196" s="569"/>
      <c r="CC196" s="569"/>
      <c r="CD196" s="569"/>
      <c r="CE196" s="569"/>
      <c r="CF196" s="569"/>
      <c r="CG196" s="569"/>
      <c r="CH196" s="569"/>
    </row>
    <row r="197" spans="1:95" s="568" customFormat="1" x14ac:dyDescent="0.2">
      <c r="A197" s="708"/>
      <c r="B197" s="565" t="s">
        <v>44</v>
      </c>
      <c r="C197" s="462">
        <v>356</v>
      </c>
      <c r="D197" s="372">
        <v>763260</v>
      </c>
      <c r="E197" s="372">
        <v>28416</v>
      </c>
      <c r="F197" s="372">
        <v>214828</v>
      </c>
      <c r="G197" s="372">
        <v>189507</v>
      </c>
      <c r="H197" s="372">
        <v>33319</v>
      </c>
      <c r="I197" s="372">
        <f t="shared" si="15"/>
        <v>466070</v>
      </c>
      <c r="J197" s="373">
        <f t="shared" si="16"/>
        <v>1229686</v>
      </c>
      <c r="K197" s="564" t="s">
        <v>44</v>
      </c>
      <c r="L197" s="708"/>
      <c r="M197" s="569"/>
      <c r="N197" s="569"/>
      <c r="O197" s="569"/>
      <c r="P197" s="569"/>
      <c r="Q197" s="569"/>
      <c r="R197" s="569"/>
      <c r="S197" s="569"/>
      <c r="T197" s="569"/>
      <c r="U197" s="569"/>
      <c r="V197" s="569"/>
      <c r="W197" s="569"/>
      <c r="X197" s="569"/>
      <c r="Y197" s="569"/>
      <c r="Z197" s="569"/>
      <c r="AA197" s="569"/>
      <c r="AB197" s="569"/>
      <c r="AC197" s="569"/>
      <c r="AD197" s="569"/>
      <c r="AE197" s="569"/>
      <c r="AF197" s="569"/>
      <c r="AG197" s="569"/>
      <c r="AH197" s="569"/>
      <c r="AI197" s="569"/>
      <c r="AJ197" s="569"/>
      <c r="AK197" s="569"/>
      <c r="AL197" s="569"/>
      <c r="AM197" s="569"/>
      <c r="AN197" s="569"/>
      <c r="AO197" s="569"/>
      <c r="AP197" s="569"/>
      <c r="AQ197" s="569"/>
      <c r="AR197" s="569"/>
      <c r="AS197" s="569"/>
      <c r="AT197" s="569"/>
      <c r="AU197" s="569"/>
      <c r="AV197" s="569"/>
      <c r="AW197" s="569"/>
      <c r="AX197" s="569"/>
      <c r="AY197" s="569"/>
      <c r="AZ197" s="569"/>
      <c r="BA197" s="569"/>
      <c r="BB197" s="569"/>
      <c r="BC197" s="569"/>
      <c r="BD197" s="569"/>
      <c r="BE197" s="569"/>
      <c r="BF197" s="569"/>
      <c r="BG197" s="569"/>
      <c r="BH197" s="569"/>
      <c r="BI197" s="569"/>
      <c r="BJ197" s="569"/>
      <c r="BK197" s="569"/>
      <c r="BL197" s="569"/>
      <c r="BM197" s="569"/>
      <c r="BN197" s="569"/>
      <c r="BO197" s="569"/>
      <c r="BP197" s="569"/>
      <c r="BQ197" s="569"/>
      <c r="BR197" s="569"/>
      <c r="BS197" s="569"/>
      <c r="BT197" s="569"/>
      <c r="BU197" s="569"/>
      <c r="BV197" s="569"/>
      <c r="BW197" s="569"/>
      <c r="BX197" s="569"/>
      <c r="BY197" s="569"/>
      <c r="BZ197" s="569"/>
      <c r="CA197" s="569"/>
      <c r="CB197" s="569"/>
      <c r="CC197" s="569"/>
      <c r="CD197" s="569"/>
    </row>
    <row r="198" spans="1:95" s="568" customFormat="1" x14ac:dyDescent="0.2">
      <c r="A198" s="708"/>
      <c r="B198" s="565" t="s">
        <v>45</v>
      </c>
      <c r="C198" s="464">
        <v>0</v>
      </c>
      <c r="D198" s="376">
        <v>787777</v>
      </c>
      <c r="E198" s="376">
        <v>23996</v>
      </c>
      <c r="F198" s="376">
        <v>223133</v>
      </c>
      <c r="G198" s="376">
        <v>186063</v>
      </c>
      <c r="H198" s="376">
        <v>33070</v>
      </c>
      <c r="I198" s="376">
        <f>+H198+G198+F198+E198</f>
        <v>466262</v>
      </c>
      <c r="J198" s="377">
        <f t="shared" si="16"/>
        <v>1254039</v>
      </c>
      <c r="K198" s="564" t="s">
        <v>45</v>
      </c>
      <c r="L198" s="708"/>
      <c r="M198" s="569"/>
      <c r="N198" s="569"/>
      <c r="O198" s="569"/>
      <c r="P198" s="569"/>
      <c r="Q198" s="569"/>
      <c r="R198" s="569"/>
      <c r="S198" s="569"/>
      <c r="T198" s="569"/>
      <c r="U198" s="569"/>
      <c r="V198" s="569"/>
      <c r="W198" s="569"/>
      <c r="X198" s="569"/>
      <c r="Y198" s="569"/>
      <c r="Z198" s="569"/>
      <c r="AA198" s="569"/>
      <c r="AB198" s="569"/>
      <c r="AC198" s="569"/>
      <c r="AD198" s="569"/>
      <c r="AE198" s="569"/>
      <c r="AF198" s="569"/>
      <c r="AG198" s="569"/>
      <c r="AH198" s="569"/>
      <c r="AI198" s="569"/>
      <c r="AJ198" s="569"/>
      <c r="AK198" s="569"/>
      <c r="AL198" s="569"/>
      <c r="AM198" s="569"/>
      <c r="AN198" s="569"/>
      <c r="AO198" s="569"/>
      <c r="AP198" s="569"/>
      <c r="AQ198" s="569"/>
      <c r="AR198" s="569"/>
      <c r="AS198" s="569"/>
      <c r="AT198" s="569"/>
      <c r="AU198" s="569"/>
      <c r="AV198" s="569"/>
      <c r="AW198" s="569"/>
      <c r="AX198" s="569"/>
      <c r="AY198" s="569"/>
      <c r="AZ198" s="569"/>
      <c r="BA198" s="569"/>
      <c r="BB198" s="569"/>
      <c r="BC198" s="569"/>
      <c r="BD198" s="569"/>
      <c r="BE198" s="569"/>
      <c r="BF198" s="569"/>
      <c r="BG198" s="569"/>
      <c r="BH198" s="569"/>
      <c r="BI198" s="569"/>
      <c r="BJ198" s="569"/>
      <c r="BK198" s="569"/>
      <c r="BL198" s="569"/>
      <c r="BM198" s="569"/>
      <c r="BN198" s="569"/>
      <c r="BO198" s="569"/>
      <c r="BP198" s="569"/>
      <c r="BQ198" s="569"/>
      <c r="BR198" s="569"/>
      <c r="BS198" s="569"/>
      <c r="BT198" s="569"/>
      <c r="BU198" s="569"/>
      <c r="BV198" s="569"/>
      <c r="BW198" s="569"/>
      <c r="BX198" s="569"/>
      <c r="BY198" s="569"/>
      <c r="BZ198" s="569"/>
      <c r="CA198" s="569"/>
      <c r="CB198" s="569"/>
      <c r="CC198" s="569"/>
      <c r="CD198" s="569"/>
    </row>
    <row r="199" spans="1:95" s="568" customFormat="1" x14ac:dyDescent="0.2">
      <c r="A199" s="707">
        <v>2021</v>
      </c>
      <c r="B199" s="152" t="s">
        <v>34</v>
      </c>
      <c r="C199" s="461">
        <v>0</v>
      </c>
      <c r="D199" s="368">
        <v>774371</v>
      </c>
      <c r="E199" s="368">
        <v>23486</v>
      </c>
      <c r="F199" s="368">
        <v>228322</v>
      </c>
      <c r="G199" s="368">
        <v>182028</v>
      </c>
      <c r="H199" s="368">
        <v>32719</v>
      </c>
      <c r="I199" s="372">
        <f t="shared" si="15"/>
        <v>466555</v>
      </c>
      <c r="J199" s="369">
        <f t="shared" si="16"/>
        <v>1240926</v>
      </c>
      <c r="K199" s="254" t="s">
        <v>34</v>
      </c>
      <c r="L199" s="707">
        <v>2021</v>
      </c>
      <c r="M199" s="569"/>
      <c r="N199" s="569"/>
      <c r="O199" s="569"/>
      <c r="P199" s="570"/>
      <c r="Q199" s="569"/>
      <c r="R199" s="569"/>
      <c r="S199" s="569"/>
      <c r="T199" s="569"/>
      <c r="U199" s="569"/>
      <c r="V199" s="569"/>
      <c r="W199" s="569"/>
      <c r="X199" s="569"/>
      <c r="Y199" s="569"/>
      <c r="Z199" s="569"/>
      <c r="AA199" s="569"/>
      <c r="AB199" s="569"/>
      <c r="AC199" s="569"/>
      <c r="AD199" s="569"/>
      <c r="AE199" s="569"/>
      <c r="AF199" s="569"/>
      <c r="AG199" s="569"/>
      <c r="AH199" s="569"/>
      <c r="AI199" s="569"/>
      <c r="AJ199" s="569"/>
      <c r="AK199" s="569"/>
      <c r="AL199" s="569"/>
      <c r="AM199" s="569"/>
      <c r="AN199" s="569"/>
      <c r="AO199" s="569"/>
      <c r="AP199" s="569"/>
      <c r="AQ199" s="569"/>
      <c r="AR199" s="569"/>
      <c r="AS199" s="569"/>
      <c r="AT199" s="569"/>
      <c r="AU199" s="569"/>
      <c r="AV199" s="569"/>
      <c r="AW199" s="569"/>
      <c r="AX199" s="569"/>
      <c r="AY199" s="569"/>
      <c r="AZ199" s="569"/>
      <c r="BA199" s="569"/>
      <c r="BB199" s="569"/>
      <c r="BC199" s="569"/>
      <c r="BD199" s="569"/>
      <c r="BE199" s="569"/>
      <c r="BF199" s="569"/>
      <c r="BG199" s="569"/>
      <c r="BH199" s="569"/>
      <c r="BI199" s="569"/>
      <c r="BJ199" s="569"/>
      <c r="BK199" s="569"/>
      <c r="BL199" s="569"/>
      <c r="BM199" s="569"/>
      <c r="BN199" s="569"/>
      <c r="BO199" s="569"/>
      <c r="BP199" s="569"/>
      <c r="BQ199" s="569"/>
      <c r="BR199" s="569"/>
      <c r="BS199" s="569"/>
      <c r="BT199" s="569"/>
      <c r="BU199" s="569"/>
      <c r="BV199" s="569"/>
      <c r="BW199" s="569"/>
      <c r="BX199" s="569"/>
      <c r="BY199" s="569"/>
      <c r="BZ199" s="569"/>
      <c r="CA199" s="569"/>
      <c r="CB199" s="569"/>
      <c r="CC199" s="569"/>
      <c r="CD199" s="569"/>
      <c r="CE199" s="569"/>
      <c r="CF199" s="569"/>
      <c r="CG199" s="569"/>
      <c r="CH199" s="569"/>
      <c r="CI199" s="569"/>
      <c r="CJ199" s="569"/>
      <c r="CK199" s="569"/>
      <c r="CL199" s="569"/>
      <c r="CM199" s="569"/>
      <c r="CN199" s="569"/>
      <c r="CO199" s="569"/>
      <c r="CP199" s="569"/>
      <c r="CQ199" s="569"/>
    </row>
    <row r="200" spans="1:95" s="568" customFormat="1" x14ac:dyDescent="0.2">
      <c r="A200" s="708"/>
      <c r="B200" s="252" t="s">
        <v>35</v>
      </c>
      <c r="C200" s="462">
        <v>0</v>
      </c>
      <c r="D200" s="372">
        <v>786759</v>
      </c>
      <c r="E200" s="372">
        <v>22433</v>
      </c>
      <c r="F200" s="372">
        <v>231291</v>
      </c>
      <c r="G200" s="372">
        <v>176715</v>
      </c>
      <c r="H200" s="372">
        <v>35185</v>
      </c>
      <c r="I200" s="372">
        <f t="shared" ref="I200:I208" si="17">+H200+G200+F200+E200</f>
        <v>465624</v>
      </c>
      <c r="J200" s="373">
        <f t="shared" si="16"/>
        <v>1252383</v>
      </c>
      <c r="K200" s="564" t="s">
        <v>35</v>
      </c>
      <c r="L200" s="708"/>
      <c r="M200" s="569"/>
      <c r="N200" s="569"/>
      <c r="O200" s="569"/>
      <c r="P200" s="570"/>
      <c r="Q200" s="569"/>
      <c r="R200" s="569"/>
      <c r="S200" s="569"/>
      <c r="T200" s="569"/>
      <c r="U200" s="569"/>
      <c r="V200" s="569"/>
      <c r="W200" s="569"/>
      <c r="X200" s="569"/>
      <c r="Y200" s="569"/>
      <c r="Z200" s="569"/>
      <c r="AA200" s="569"/>
      <c r="AB200" s="569"/>
      <c r="AC200" s="569"/>
      <c r="AD200" s="569"/>
      <c r="AE200" s="569"/>
      <c r="AF200" s="569"/>
      <c r="AG200" s="569"/>
      <c r="AH200" s="569"/>
      <c r="AI200" s="569"/>
      <c r="AJ200" s="569"/>
      <c r="AK200" s="569"/>
      <c r="AL200" s="569"/>
      <c r="AM200" s="569"/>
      <c r="AN200" s="569"/>
      <c r="AO200" s="569"/>
      <c r="AP200" s="569"/>
      <c r="AQ200" s="569"/>
      <c r="AR200" s="569"/>
      <c r="AS200" s="569"/>
      <c r="AT200" s="569"/>
      <c r="AU200" s="569"/>
      <c r="AV200" s="569"/>
      <c r="AW200" s="569"/>
      <c r="AX200" s="569"/>
      <c r="AY200" s="569"/>
      <c r="AZ200" s="569"/>
      <c r="BA200" s="569"/>
      <c r="BB200" s="569"/>
      <c r="BC200" s="569"/>
      <c r="BD200" s="569"/>
      <c r="BE200" s="569"/>
      <c r="BF200" s="569"/>
      <c r="BG200" s="569"/>
      <c r="BH200" s="569"/>
      <c r="BI200" s="569"/>
      <c r="BJ200" s="569"/>
      <c r="BK200" s="569"/>
      <c r="BL200" s="569"/>
      <c r="BM200" s="569"/>
      <c r="BN200" s="569"/>
      <c r="BO200" s="569"/>
      <c r="BP200" s="569"/>
      <c r="BQ200" s="569"/>
      <c r="BR200" s="569"/>
      <c r="BS200" s="569"/>
      <c r="BT200" s="569"/>
      <c r="BU200" s="569"/>
      <c r="BV200" s="569"/>
      <c r="BW200" s="569"/>
      <c r="BX200" s="569"/>
      <c r="BY200" s="569"/>
      <c r="BZ200" s="569"/>
      <c r="CA200" s="569"/>
      <c r="CB200" s="569"/>
      <c r="CC200" s="569"/>
      <c r="CD200" s="569"/>
      <c r="CE200" s="569"/>
      <c r="CF200" s="569"/>
      <c r="CG200" s="569"/>
      <c r="CH200" s="569"/>
      <c r="CI200" s="569"/>
      <c r="CJ200" s="569"/>
      <c r="CK200" s="569"/>
      <c r="CL200" s="569"/>
      <c r="CM200" s="569"/>
      <c r="CN200" s="569"/>
      <c r="CO200" s="569"/>
      <c r="CP200" s="569"/>
      <c r="CQ200" s="569"/>
    </row>
    <row r="201" spans="1:95" s="568" customFormat="1" x14ac:dyDescent="0.2">
      <c r="A201" s="708"/>
      <c r="B201" s="565" t="s">
        <v>36</v>
      </c>
      <c r="C201" s="462">
        <v>0</v>
      </c>
      <c r="D201" s="372">
        <v>800240</v>
      </c>
      <c r="E201" s="372">
        <v>22110</v>
      </c>
      <c r="F201" s="372">
        <v>230064</v>
      </c>
      <c r="G201" s="372">
        <v>175485</v>
      </c>
      <c r="H201" s="372">
        <v>35530</v>
      </c>
      <c r="I201" s="372">
        <f t="shared" si="17"/>
        <v>463189</v>
      </c>
      <c r="J201" s="373">
        <f t="shared" si="16"/>
        <v>1263429</v>
      </c>
      <c r="K201" s="564" t="s">
        <v>36</v>
      </c>
      <c r="L201" s="708"/>
      <c r="M201" s="569"/>
      <c r="N201" s="569"/>
      <c r="O201" s="569"/>
      <c r="P201" s="570"/>
      <c r="Q201" s="569"/>
      <c r="R201" s="569"/>
      <c r="S201" s="569"/>
      <c r="T201" s="569"/>
      <c r="U201" s="569"/>
      <c r="V201" s="569"/>
      <c r="W201" s="569"/>
      <c r="X201" s="569"/>
      <c r="Y201" s="569"/>
      <c r="Z201" s="569"/>
      <c r="AA201" s="569"/>
      <c r="AB201" s="569"/>
      <c r="AC201" s="569"/>
      <c r="AD201" s="569"/>
      <c r="AE201" s="569"/>
      <c r="AF201" s="569"/>
      <c r="AG201" s="569"/>
      <c r="AH201" s="569"/>
      <c r="AI201" s="569"/>
      <c r="AJ201" s="569"/>
      <c r="AK201" s="569"/>
      <c r="AL201" s="569"/>
      <c r="AM201" s="569"/>
      <c r="AN201" s="569"/>
      <c r="AO201" s="569"/>
      <c r="AP201" s="569"/>
      <c r="AQ201" s="569"/>
      <c r="AR201" s="569"/>
      <c r="AS201" s="569"/>
      <c r="AT201" s="569"/>
      <c r="AU201" s="569"/>
      <c r="AV201" s="569"/>
      <c r="AW201" s="569"/>
      <c r="AX201" s="569"/>
      <c r="AY201" s="569"/>
      <c r="AZ201" s="569"/>
      <c r="BA201" s="569"/>
      <c r="BB201" s="569"/>
      <c r="BC201" s="569"/>
      <c r="BD201" s="569"/>
      <c r="BE201" s="569"/>
      <c r="BF201" s="569"/>
      <c r="BG201" s="569"/>
      <c r="BH201" s="569"/>
      <c r="BI201" s="569"/>
      <c r="BJ201" s="569"/>
      <c r="BK201" s="569"/>
      <c r="BL201" s="569"/>
      <c r="BM201" s="569"/>
      <c r="BN201" s="569"/>
      <c r="BO201" s="569"/>
      <c r="BP201" s="569"/>
      <c r="BQ201" s="569"/>
      <c r="BR201" s="569"/>
      <c r="BS201" s="569"/>
      <c r="BT201" s="569"/>
      <c r="BU201" s="569"/>
      <c r="BV201" s="569"/>
      <c r="BW201" s="569"/>
      <c r="BX201" s="569"/>
      <c r="BY201" s="569"/>
      <c r="BZ201" s="569"/>
      <c r="CA201" s="569"/>
      <c r="CB201" s="569"/>
      <c r="CC201" s="569"/>
      <c r="CD201" s="569"/>
      <c r="CE201" s="569"/>
      <c r="CF201" s="569"/>
      <c r="CG201" s="569"/>
      <c r="CH201" s="569"/>
      <c r="CI201" s="569"/>
      <c r="CJ201" s="569"/>
      <c r="CK201" s="569"/>
      <c r="CL201" s="569"/>
      <c r="CM201" s="569"/>
      <c r="CN201" s="569"/>
      <c r="CO201" s="569"/>
      <c r="CP201" s="569"/>
      <c r="CQ201" s="569"/>
    </row>
    <row r="202" spans="1:95" s="568" customFormat="1" x14ac:dyDescent="0.2">
      <c r="A202" s="708"/>
      <c r="B202" s="565" t="s">
        <v>37</v>
      </c>
      <c r="C202" s="462">
        <v>0</v>
      </c>
      <c r="D202" s="372">
        <v>816519</v>
      </c>
      <c r="E202" s="372">
        <v>22168</v>
      </c>
      <c r="F202" s="372">
        <v>227981</v>
      </c>
      <c r="G202" s="372">
        <v>174330</v>
      </c>
      <c r="H202" s="372">
        <v>35690</v>
      </c>
      <c r="I202" s="372">
        <f t="shared" si="17"/>
        <v>460169</v>
      </c>
      <c r="J202" s="373">
        <f t="shared" si="16"/>
        <v>1276688</v>
      </c>
      <c r="K202" s="564" t="s">
        <v>37</v>
      </c>
      <c r="L202" s="708"/>
      <c r="M202" s="569"/>
      <c r="N202" s="569"/>
      <c r="O202" s="569"/>
      <c r="P202" s="570"/>
      <c r="Q202" s="569"/>
      <c r="R202" s="569"/>
      <c r="S202" s="569"/>
      <c r="T202" s="569"/>
      <c r="U202" s="569"/>
      <c r="V202" s="569"/>
      <c r="W202" s="569"/>
      <c r="X202" s="569"/>
      <c r="Y202" s="569"/>
      <c r="Z202" s="569"/>
      <c r="AA202" s="569"/>
      <c r="AB202" s="569"/>
      <c r="AC202" s="569"/>
      <c r="AD202" s="569"/>
      <c r="AE202" s="569"/>
      <c r="AF202" s="569"/>
      <c r="AG202" s="569"/>
      <c r="AH202" s="569"/>
      <c r="AI202" s="569"/>
      <c r="AJ202" s="569"/>
      <c r="AK202" s="569"/>
      <c r="AL202" s="569"/>
      <c r="AM202" s="569"/>
      <c r="AN202" s="569"/>
      <c r="AO202" s="569"/>
      <c r="AP202" s="569"/>
      <c r="AQ202" s="569"/>
      <c r="AR202" s="569"/>
      <c r="AS202" s="569"/>
      <c r="AT202" s="569"/>
      <c r="AU202" s="569"/>
      <c r="AV202" s="569"/>
      <c r="AW202" s="569"/>
      <c r="AX202" s="569"/>
      <c r="AY202" s="569"/>
      <c r="AZ202" s="569"/>
      <c r="BA202" s="569"/>
      <c r="BB202" s="569"/>
      <c r="BC202" s="569"/>
      <c r="BD202" s="569"/>
      <c r="BE202" s="569"/>
      <c r="BF202" s="569"/>
      <c r="BG202" s="569"/>
      <c r="BH202" s="569"/>
      <c r="BI202" s="569"/>
      <c r="BJ202" s="569"/>
      <c r="BK202" s="569"/>
      <c r="BL202" s="569"/>
      <c r="BM202" s="569"/>
      <c r="BN202" s="569"/>
      <c r="BO202" s="569"/>
      <c r="BP202" s="569"/>
      <c r="BQ202" s="569"/>
      <c r="BR202" s="569"/>
      <c r="BS202" s="569"/>
      <c r="BT202" s="569"/>
      <c r="BU202" s="569"/>
      <c r="BV202" s="569"/>
      <c r="BW202" s="569"/>
      <c r="BX202" s="569"/>
      <c r="BY202" s="569"/>
      <c r="BZ202" s="569"/>
      <c r="CA202" s="569"/>
      <c r="CB202" s="569"/>
      <c r="CC202" s="569"/>
      <c r="CD202" s="569"/>
      <c r="CE202" s="569"/>
      <c r="CF202" s="569"/>
      <c r="CG202" s="569"/>
      <c r="CH202" s="569"/>
      <c r="CI202" s="569"/>
      <c r="CJ202" s="569"/>
      <c r="CK202" s="569"/>
      <c r="CL202" s="569"/>
      <c r="CM202" s="569"/>
      <c r="CN202" s="569"/>
      <c r="CO202" s="569"/>
      <c r="CP202" s="569"/>
      <c r="CQ202" s="569"/>
    </row>
    <row r="203" spans="1:95" s="568" customFormat="1" x14ac:dyDescent="0.2">
      <c r="A203" s="708"/>
      <c r="B203" s="565" t="s">
        <v>38</v>
      </c>
      <c r="C203" s="462">
        <v>0</v>
      </c>
      <c r="D203" s="372">
        <v>806964</v>
      </c>
      <c r="E203" s="372">
        <v>21776</v>
      </c>
      <c r="F203" s="372">
        <v>227905</v>
      </c>
      <c r="G203" s="372">
        <v>173568</v>
      </c>
      <c r="H203" s="372">
        <v>35789</v>
      </c>
      <c r="I203" s="372">
        <f t="shared" si="17"/>
        <v>459038</v>
      </c>
      <c r="J203" s="373">
        <f t="shared" si="16"/>
        <v>1266002</v>
      </c>
      <c r="K203" s="564" t="s">
        <v>46</v>
      </c>
      <c r="L203" s="708"/>
      <c r="M203" s="569"/>
      <c r="N203" s="569"/>
      <c r="O203" s="569"/>
      <c r="P203" s="570"/>
      <c r="Q203" s="569"/>
      <c r="R203" s="569"/>
      <c r="S203" s="569"/>
      <c r="T203" s="569"/>
      <c r="U203" s="569"/>
      <c r="V203" s="569"/>
      <c r="W203" s="569"/>
      <c r="X203" s="569"/>
      <c r="Y203" s="569"/>
      <c r="Z203" s="569"/>
      <c r="AA203" s="569"/>
      <c r="AB203" s="569"/>
      <c r="AC203" s="569"/>
      <c r="AD203" s="569"/>
      <c r="AE203" s="569"/>
      <c r="AF203" s="569"/>
      <c r="AG203" s="569"/>
      <c r="AH203" s="569"/>
      <c r="AI203" s="569"/>
      <c r="AJ203" s="569"/>
      <c r="AK203" s="569"/>
      <c r="AL203" s="569"/>
      <c r="AM203" s="569"/>
      <c r="AN203" s="569"/>
      <c r="AO203" s="569"/>
      <c r="AP203" s="569"/>
      <c r="AQ203" s="569"/>
      <c r="AR203" s="569"/>
      <c r="AS203" s="569"/>
      <c r="AT203" s="569"/>
      <c r="AU203" s="569"/>
      <c r="AV203" s="569"/>
      <c r="AW203" s="569"/>
      <c r="AX203" s="569"/>
      <c r="AY203" s="569"/>
      <c r="AZ203" s="569"/>
      <c r="BA203" s="569"/>
      <c r="BB203" s="569"/>
      <c r="BC203" s="569"/>
      <c r="BD203" s="569"/>
      <c r="BE203" s="569"/>
      <c r="BF203" s="569"/>
      <c r="BG203" s="569"/>
      <c r="BH203" s="569"/>
      <c r="BI203" s="569"/>
      <c r="BJ203" s="569"/>
      <c r="BK203" s="569"/>
      <c r="BL203" s="569"/>
      <c r="BM203" s="569"/>
      <c r="BN203" s="569"/>
      <c r="BO203" s="569"/>
      <c r="BP203" s="569"/>
      <c r="BQ203" s="569"/>
      <c r="BR203" s="569"/>
      <c r="BS203" s="569"/>
      <c r="BT203" s="569"/>
      <c r="BU203" s="569"/>
      <c r="BV203" s="569"/>
      <c r="BW203" s="569"/>
      <c r="BX203" s="569"/>
      <c r="BY203" s="569"/>
      <c r="BZ203" s="569"/>
      <c r="CA203" s="569"/>
      <c r="CB203" s="569"/>
      <c r="CC203" s="569"/>
      <c r="CD203" s="569"/>
      <c r="CE203" s="569"/>
      <c r="CF203" s="569"/>
      <c r="CG203" s="569"/>
      <c r="CH203" s="569"/>
      <c r="CI203" s="569"/>
      <c r="CJ203" s="569"/>
      <c r="CK203" s="569"/>
      <c r="CL203" s="569"/>
      <c r="CM203" s="569"/>
      <c r="CN203" s="569"/>
      <c r="CO203" s="569"/>
      <c r="CP203" s="569"/>
      <c r="CQ203" s="569"/>
    </row>
    <row r="204" spans="1:95" s="568" customFormat="1" x14ac:dyDescent="0.2">
      <c r="A204" s="708"/>
      <c r="B204" s="565" t="s">
        <v>39</v>
      </c>
      <c r="C204" s="462">
        <v>0</v>
      </c>
      <c r="D204" s="372">
        <v>823815</v>
      </c>
      <c r="E204" s="372">
        <v>25581</v>
      </c>
      <c r="F204" s="372">
        <v>221589</v>
      </c>
      <c r="G204" s="372">
        <v>172810</v>
      </c>
      <c r="H204" s="372">
        <v>36057</v>
      </c>
      <c r="I204" s="372">
        <f t="shared" si="17"/>
        <v>456037</v>
      </c>
      <c r="J204" s="373">
        <f t="shared" si="16"/>
        <v>1279852</v>
      </c>
      <c r="K204" s="564" t="s">
        <v>86</v>
      </c>
      <c r="L204" s="708"/>
      <c r="M204" s="569"/>
      <c r="N204" s="569"/>
      <c r="O204" s="569"/>
      <c r="P204" s="570"/>
      <c r="Q204" s="569"/>
      <c r="R204" s="569"/>
      <c r="S204" s="569"/>
      <c r="T204" s="569"/>
      <c r="U204" s="569"/>
      <c r="V204" s="569"/>
      <c r="W204" s="569"/>
      <c r="X204" s="569"/>
      <c r="Y204" s="569"/>
      <c r="Z204" s="569"/>
      <c r="AA204" s="569"/>
      <c r="AB204" s="569"/>
      <c r="AC204" s="569"/>
      <c r="AD204" s="569"/>
      <c r="AE204" s="569"/>
      <c r="AF204" s="569"/>
      <c r="AG204" s="569"/>
      <c r="AH204" s="569"/>
      <c r="AI204" s="569"/>
      <c r="AJ204" s="569"/>
      <c r="AK204" s="569"/>
      <c r="AL204" s="569"/>
      <c r="AM204" s="569"/>
      <c r="AN204" s="569"/>
      <c r="AO204" s="569"/>
      <c r="AP204" s="569"/>
      <c r="AQ204" s="569"/>
      <c r="AR204" s="569"/>
      <c r="AS204" s="569"/>
      <c r="AT204" s="569"/>
      <c r="AU204" s="569"/>
      <c r="AV204" s="569"/>
      <c r="AW204" s="569"/>
      <c r="AX204" s="569"/>
      <c r="AY204" s="569"/>
      <c r="AZ204" s="569"/>
      <c r="BA204" s="569"/>
      <c r="BB204" s="569"/>
      <c r="BC204" s="569"/>
      <c r="BD204" s="569"/>
      <c r="BE204" s="569"/>
      <c r="BF204" s="569"/>
      <c r="BG204" s="569"/>
      <c r="BH204" s="569"/>
      <c r="BI204" s="569"/>
      <c r="BJ204" s="569"/>
      <c r="BK204" s="569"/>
      <c r="BL204" s="569"/>
      <c r="BM204" s="569"/>
      <c r="BN204" s="569"/>
      <c r="BO204" s="569"/>
      <c r="BP204" s="569"/>
      <c r="BQ204" s="569"/>
      <c r="BR204" s="569"/>
      <c r="BS204" s="569"/>
      <c r="BT204" s="569"/>
      <c r="BU204" s="569"/>
      <c r="BV204" s="569"/>
      <c r="BW204" s="569"/>
      <c r="BX204" s="569"/>
      <c r="BY204" s="569"/>
      <c r="BZ204" s="569"/>
      <c r="CA204" s="569"/>
      <c r="CB204" s="569"/>
      <c r="CC204" s="569"/>
      <c r="CD204" s="569"/>
      <c r="CE204" s="569"/>
      <c r="CF204" s="569"/>
      <c r="CG204" s="569"/>
      <c r="CH204" s="569"/>
      <c r="CI204" s="569"/>
      <c r="CJ204" s="569"/>
      <c r="CK204" s="569"/>
      <c r="CL204" s="569"/>
      <c r="CM204" s="569"/>
      <c r="CN204" s="569"/>
      <c r="CO204" s="569"/>
      <c r="CP204" s="569"/>
      <c r="CQ204" s="569"/>
    </row>
    <row r="205" spans="1:95" s="568" customFormat="1" x14ac:dyDescent="0.2">
      <c r="A205" s="708"/>
      <c r="B205" s="565" t="s">
        <v>40</v>
      </c>
      <c r="C205" s="462">
        <v>0</v>
      </c>
      <c r="D205" s="372">
        <v>849622</v>
      </c>
      <c r="E205" s="372">
        <v>25994</v>
      </c>
      <c r="F205" s="372">
        <v>217971</v>
      </c>
      <c r="G205" s="372">
        <v>172779</v>
      </c>
      <c r="H205" s="372">
        <v>36194</v>
      </c>
      <c r="I205" s="372">
        <f t="shared" si="17"/>
        <v>452938</v>
      </c>
      <c r="J205" s="373">
        <f t="shared" si="16"/>
        <v>1302560</v>
      </c>
      <c r="K205" s="564" t="s">
        <v>77</v>
      </c>
      <c r="L205" s="708"/>
      <c r="M205" s="569"/>
      <c r="N205" s="569"/>
      <c r="O205" s="569"/>
      <c r="P205" s="570"/>
      <c r="Q205" s="569"/>
      <c r="R205" s="569"/>
      <c r="S205" s="569"/>
      <c r="T205" s="569"/>
      <c r="U205" s="569"/>
      <c r="V205" s="569"/>
      <c r="W205" s="569"/>
      <c r="X205" s="569"/>
      <c r="Y205" s="569"/>
      <c r="Z205" s="569"/>
      <c r="AA205" s="569"/>
      <c r="AB205" s="569"/>
      <c r="AC205" s="569"/>
      <c r="AD205" s="569"/>
      <c r="AE205" s="569"/>
      <c r="AF205" s="569"/>
      <c r="AG205" s="569"/>
      <c r="AH205" s="569"/>
      <c r="AI205" s="569"/>
      <c r="AJ205" s="569"/>
      <c r="AK205" s="569"/>
      <c r="AL205" s="569"/>
      <c r="AM205" s="569"/>
      <c r="AN205" s="569"/>
      <c r="AO205" s="569"/>
      <c r="AP205" s="569"/>
      <c r="AQ205" s="569"/>
      <c r="AR205" s="569"/>
      <c r="AS205" s="569"/>
      <c r="AT205" s="569"/>
      <c r="AU205" s="569"/>
      <c r="AV205" s="569"/>
      <c r="AW205" s="569"/>
      <c r="AX205" s="569"/>
      <c r="AY205" s="569"/>
      <c r="AZ205" s="569"/>
      <c r="BA205" s="569"/>
      <c r="BB205" s="569"/>
      <c r="BC205" s="569"/>
      <c r="BD205" s="569"/>
      <c r="BE205" s="569"/>
      <c r="BF205" s="569"/>
      <c r="BG205" s="569"/>
      <c r="BH205" s="569"/>
      <c r="BI205" s="569"/>
      <c r="BJ205" s="569"/>
      <c r="BK205" s="569"/>
      <c r="BL205" s="569"/>
      <c r="BM205" s="569"/>
      <c r="BN205" s="569"/>
      <c r="BO205" s="569"/>
      <c r="BP205" s="569"/>
      <c r="BQ205" s="569"/>
      <c r="BR205" s="569"/>
      <c r="BS205" s="569"/>
      <c r="BT205" s="569"/>
      <c r="BU205" s="569"/>
      <c r="BV205" s="569"/>
      <c r="BW205" s="569"/>
      <c r="BX205" s="569"/>
      <c r="BY205" s="569"/>
      <c r="BZ205" s="569"/>
      <c r="CA205" s="569"/>
      <c r="CB205" s="569"/>
      <c r="CC205" s="569"/>
      <c r="CD205" s="569"/>
      <c r="CE205" s="569"/>
      <c r="CF205" s="569"/>
      <c r="CG205" s="569"/>
      <c r="CH205" s="569"/>
      <c r="CI205" s="569"/>
      <c r="CJ205" s="569"/>
      <c r="CK205" s="569"/>
      <c r="CL205" s="569"/>
      <c r="CM205" s="569"/>
      <c r="CN205" s="569"/>
      <c r="CO205" s="569"/>
      <c r="CP205" s="569"/>
      <c r="CQ205" s="569"/>
    </row>
    <row r="206" spans="1:95" s="568" customFormat="1" x14ac:dyDescent="0.2">
      <c r="A206" s="708"/>
      <c r="B206" s="565" t="s">
        <v>41</v>
      </c>
      <c r="C206" s="462">
        <v>0</v>
      </c>
      <c r="D206" s="372">
        <v>886046</v>
      </c>
      <c r="E206" s="372">
        <v>29906</v>
      </c>
      <c r="F206" s="372">
        <v>217955</v>
      </c>
      <c r="G206" s="372">
        <v>171072</v>
      </c>
      <c r="H206" s="372">
        <v>37621</v>
      </c>
      <c r="I206" s="372">
        <f t="shared" si="17"/>
        <v>456554</v>
      </c>
      <c r="J206" s="373">
        <f t="shared" si="16"/>
        <v>1342600</v>
      </c>
      <c r="K206" s="564" t="s">
        <v>47</v>
      </c>
      <c r="L206" s="708"/>
      <c r="M206" s="569"/>
      <c r="N206" s="569"/>
      <c r="O206" s="569"/>
      <c r="P206" s="570"/>
      <c r="Q206" s="569"/>
      <c r="R206" s="569"/>
      <c r="S206" s="569"/>
      <c r="T206" s="569"/>
      <c r="U206" s="569"/>
      <c r="V206" s="569"/>
      <c r="W206" s="569"/>
      <c r="X206" s="569"/>
      <c r="Y206" s="569"/>
      <c r="Z206" s="569"/>
      <c r="AA206" s="569"/>
      <c r="AB206" s="569"/>
      <c r="AC206" s="569"/>
      <c r="AD206" s="569"/>
      <c r="AE206" s="569"/>
      <c r="AF206" s="569"/>
      <c r="AG206" s="569"/>
      <c r="AH206" s="569"/>
      <c r="AI206" s="569"/>
      <c r="AJ206" s="569"/>
      <c r="AK206" s="569"/>
      <c r="AL206" s="569"/>
      <c r="AM206" s="569"/>
      <c r="AN206" s="569"/>
      <c r="AO206" s="569"/>
      <c r="AP206" s="569"/>
      <c r="AQ206" s="569"/>
      <c r="AR206" s="569"/>
      <c r="AS206" s="569"/>
      <c r="AT206" s="569"/>
      <c r="AU206" s="569"/>
      <c r="AV206" s="569"/>
      <c r="AW206" s="569"/>
      <c r="AX206" s="569"/>
      <c r="AY206" s="569"/>
      <c r="AZ206" s="569"/>
      <c r="BA206" s="569"/>
      <c r="BB206" s="569"/>
      <c r="BC206" s="569"/>
      <c r="BD206" s="569"/>
      <c r="BE206" s="569"/>
      <c r="BF206" s="569"/>
      <c r="BG206" s="569"/>
      <c r="BH206" s="569"/>
      <c r="BI206" s="569"/>
      <c r="BJ206" s="569"/>
      <c r="BK206" s="569"/>
      <c r="BL206" s="569"/>
      <c r="BM206" s="569"/>
      <c r="BN206" s="569"/>
      <c r="BO206" s="569"/>
      <c r="BP206" s="569"/>
      <c r="BQ206" s="569"/>
      <c r="BR206" s="569"/>
      <c r="BS206" s="569"/>
      <c r="BT206" s="569"/>
      <c r="BU206" s="569"/>
      <c r="BV206" s="569"/>
      <c r="BW206" s="569"/>
      <c r="BX206" s="569"/>
      <c r="BY206" s="569"/>
      <c r="BZ206" s="569"/>
      <c r="CA206" s="569"/>
      <c r="CB206" s="569"/>
      <c r="CC206" s="569"/>
      <c r="CD206" s="569"/>
      <c r="CE206" s="569"/>
      <c r="CF206" s="569"/>
      <c r="CG206" s="569"/>
      <c r="CH206" s="569"/>
      <c r="CI206" s="569"/>
      <c r="CJ206" s="569"/>
      <c r="CK206" s="569"/>
      <c r="CL206" s="569"/>
      <c r="CM206" s="569"/>
      <c r="CN206" s="569"/>
      <c r="CO206" s="569"/>
      <c r="CP206" s="569"/>
      <c r="CQ206" s="569"/>
    </row>
    <row r="207" spans="1:95" s="568" customFormat="1" x14ac:dyDescent="0.2">
      <c r="A207" s="708"/>
      <c r="B207" s="565" t="s">
        <v>42</v>
      </c>
      <c r="C207" s="462">
        <v>0</v>
      </c>
      <c r="D207" s="372">
        <v>895268</v>
      </c>
      <c r="E207" s="372">
        <v>31646</v>
      </c>
      <c r="F207" s="372">
        <v>213250</v>
      </c>
      <c r="G207" s="372">
        <v>172587</v>
      </c>
      <c r="H207" s="372">
        <v>38117</v>
      </c>
      <c r="I207" s="372">
        <f t="shared" si="17"/>
        <v>455600</v>
      </c>
      <c r="J207" s="373">
        <f t="shared" si="16"/>
        <v>1350868</v>
      </c>
      <c r="K207" s="564" t="s">
        <v>42</v>
      </c>
      <c r="L207" s="708"/>
      <c r="M207" s="569"/>
      <c r="N207" s="569"/>
      <c r="O207" s="569"/>
      <c r="P207" s="570"/>
      <c r="Q207" s="569"/>
      <c r="R207" s="569"/>
      <c r="S207" s="569"/>
      <c r="T207" s="569"/>
      <c r="U207" s="569"/>
      <c r="V207" s="569"/>
      <c r="W207" s="569"/>
      <c r="X207" s="569"/>
      <c r="Y207" s="569"/>
      <c r="Z207" s="569"/>
      <c r="AA207" s="569"/>
      <c r="AB207" s="569"/>
      <c r="AC207" s="569"/>
      <c r="AD207" s="569"/>
      <c r="AE207" s="569"/>
      <c r="AF207" s="569"/>
      <c r="AG207" s="569"/>
      <c r="AH207" s="569"/>
      <c r="AI207" s="569"/>
      <c r="AJ207" s="569"/>
      <c r="AK207" s="569"/>
      <c r="AL207" s="569"/>
      <c r="AM207" s="569"/>
      <c r="AN207" s="569"/>
      <c r="AO207" s="569"/>
      <c r="AP207" s="569"/>
      <c r="AQ207" s="569"/>
      <c r="AR207" s="569"/>
      <c r="AS207" s="569"/>
      <c r="AT207" s="569"/>
      <c r="AU207" s="569"/>
      <c r="AV207" s="569"/>
      <c r="AW207" s="569"/>
      <c r="AX207" s="569"/>
      <c r="AY207" s="569"/>
      <c r="AZ207" s="569"/>
      <c r="BA207" s="569"/>
      <c r="BB207" s="569"/>
      <c r="BC207" s="569"/>
      <c r="BD207" s="569"/>
      <c r="BE207" s="569"/>
      <c r="BF207" s="569"/>
      <c r="BG207" s="569"/>
      <c r="BH207" s="569"/>
      <c r="BI207" s="569"/>
      <c r="BJ207" s="569"/>
      <c r="BK207" s="569"/>
      <c r="BL207" s="569"/>
      <c r="BM207" s="569"/>
      <c r="BN207" s="569"/>
      <c r="BO207" s="569"/>
      <c r="BP207" s="569"/>
      <c r="BQ207" s="569"/>
      <c r="BR207" s="569"/>
      <c r="BS207" s="569"/>
      <c r="BT207" s="569"/>
      <c r="BU207" s="569"/>
      <c r="BV207" s="569"/>
      <c r="BW207" s="569"/>
      <c r="BX207" s="569"/>
      <c r="BY207" s="569"/>
      <c r="BZ207" s="569"/>
      <c r="CA207" s="569"/>
      <c r="CB207" s="569"/>
      <c r="CC207" s="569"/>
      <c r="CD207" s="569"/>
      <c r="CE207" s="569"/>
      <c r="CF207" s="569"/>
      <c r="CG207" s="569"/>
      <c r="CH207" s="569"/>
      <c r="CI207" s="569"/>
      <c r="CJ207" s="569"/>
      <c r="CK207" s="569"/>
      <c r="CL207" s="569"/>
      <c r="CM207" s="569"/>
      <c r="CN207" s="569"/>
      <c r="CO207" s="569"/>
      <c r="CP207" s="569"/>
      <c r="CQ207" s="569"/>
    </row>
    <row r="208" spans="1:95" s="568" customFormat="1" x14ac:dyDescent="0.2">
      <c r="A208" s="708"/>
      <c r="B208" s="565" t="s">
        <v>43</v>
      </c>
      <c r="C208" s="462">
        <v>554</v>
      </c>
      <c r="D208" s="372">
        <v>901494</v>
      </c>
      <c r="E208" s="372">
        <v>33824</v>
      </c>
      <c r="F208" s="372">
        <v>210401</v>
      </c>
      <c r="G208" s="372">
        <v>173439</v>
      </c>
      <c r="H208" s="372">
        <v>38506</v>
      </c>
      <c r="I208" s="372">
        <f t="shared" si="17"/>
        <v>456170</v>
      </c>
      <c r="J208" s="373">
        <f t="shared" si="16"/>
        <v>1358218</v>
      </c>
      <c r="K208" s="564" t="s">
        <v>48</v>
      </c>
      <c r="L208" s="708"/>
      <c r="M208" s="569"/>
      <c r="N208" s="569"/>
      <c r="O208" s="569"/>
      <c r="P208" s="570"/>
      <c r="Q208" s="569"/>
      <c r="R208" s="569"/>
      <c r="S208" s="569"/>
      <c r="T208" s="569"/>
      <c r="U208" s="569"/>
      <c r="V208" s="569"/>
      <c r="W208" s="569"/>
      <c r="X208" s="569"/>
      <c r="Y208" s="569"/>
      <c r="Z208" s="569"/>
      <c r="AA208" s="569"/>
      <c r="AB208" s="569"/>
      <c r="AC208" s="569"/>
      <c r="AD208" s="569"/>
      <c r="AE208" s="569"/>
      <c r="AF208" s="569"/>
      <c r="AG208" s="569"/>
      <c r="AH208" s="569"/>
      <c r="AI208" s="569"/>
      <c r="AJ208" s="569"/>
      <c r="AK208" s="569"/>
      <c r="AL208" s="569"/>
      <c r="AM208" s="569"/>
      <c r="AN208" s="569"/>
      <c r="AO208" s="569"/>
      <c r="AP208" s="569"/>
      <c r="AQ208" s="569"/>
      <c r="AR208" s="569"/>
      <c r="AS208" s="569"/>
      <c r="AT208" s="569"/>
      <c r="AU208" s="569"/>
      <c r="AV208" s="569"/>
      <c r="AW208" s="569"/>
      <c r="AX208" s="569"/>
      <c r="AY208" s="569"/>
      <c r="AZ208" s="569"/>
      <c r="BA208" s="569"/>
      <c r="BB208" s="569"/>
      <c r="BC208" s="569"/>
      <c r="BD208" s="569"/>
      <c r="BE208" s="569"/>
      <c r="BF208" s="569"/>
      <c r="BG208" s="569"/>
      <c r="BH208" s="569"/>
      <c r="BI208" s="569"/>
      <c r="BJ208" s="569"/>
      <c r="BK208" s="569"/>
      <c r="BL208" s="569"/>
      <c r="BM208" s="569"/>
      <c r="BN208" s="569"/>
      <c r="BO208" s="569"/>
      <c r="BP208" s="569"/>
      <c r="BQ208" s="569"/>
      <c r="BR208" s="569"/>
      <c r="BS208" s="569"/>
      <c r="BT208" s="569"/>
      <c r="BU208" s="569"/>
      <c r="BV208" s="569"/>
      <c r="BW208" s="569"/>
      <c r="BX208" s="569"/>
      <c r="BY208" s="569"/>
      <c r="BZ208" s="569"/>
      <c r="CA208" s="569"/>
      <c r="CB208" s="569"/>
      <c r="CC208" s="569"/>
      <c r="CD208" s="569"/>
      <c r="CE208" s="569"/>
      <c r="CF208" s="569"/>
      <c r="CG208" s="569"/>
      <c r="CH208" s="569"/>
      <c r="CI208" s="569"/>
      <c r="CJ208" s="569"/>
      <c r="CK208" s="569"/>
      <c r="CL208" s="569"/>
      <c r="CM208" s="569"/>
      <c r="CN208" s="569"/>
      <c r="CO208" s="569"/>
      <c r="CP208" s="569"/>
      <c r="CQ208" s="569"/>
    </row>
    <row r="209" spans="1:95" s="568" customFormat="1" x14ac:dyDescent="0.2">
      <c r="A209" s="708"/>
      <c r="B209" s="565" t="s">
        <v>44</v>
      </c>
      <c r="C209" s="462">
        <v>554</v>
      </c>
      <c r="D209" s="372">
        <v>917059</v>
      </c>
      <c r="E209" s="372">
        <v>25784</v>
      </c>
      <c r="F209" s="372">
        <v>215990</v>
      </c>
      <c r="G209" s="372">
        <v>174517</v>
      </c>
      <c r="H209" s="372">
        <v>39094</v>
      </c>
      <c r="I209" s="372">
        <f t="shared" ref="I209:I218" si="18">+H209+G209+F209+E209</f>
        <v>455385</v>
      </c>
      <c r="J209" s="373">
        <f t="shared" ref="J209:J236" si="19">C209+D209+I209</f>
        <v>1372998</v>
      </c>
      <c r="K209" s="564" t="s">
        <v>44</v>
      </c>
      <c r="L209" s="708"/>
      <c r="M209" s="569"/>
      <c r="N209" s="569"/>
      <c r="O209" s="569"/>
      <c r="P209" s="570"/>
      <c r="Q209" s="569"/>
      <c r="R209" s="569"/>
      <c r="S209" s="569"/>
      <c r="T209" s="569"/>
      <c r="U209" s="569"/>
      <c r="V209" s="569"/>
      <c r="W209" s="569"/>
      <c r="X209" s="569"/>
      <c r="Y209" s="569"/>
      <c r="Z209" s="569"/>
      <c r="AA209" s="569"/>
      <c r="AB209" s="569"/>
      <c r="AC209" s="569"/>
      <c r="AD209" s="569"/>
      <c r="AE209" s="569"/>
      <c r="AF209" s="569"/>
      <c r="AG209" s="569"/>
      <c r="AH209" s="569"/>
      <c r="AI209" s="569"/>
      <c r="AJ209" s="569"/>
      <c r="AK209" s="569"/>
      <c r="AL209" s="569"/>
      <c r="AM209" s="569"/>
      <c r="AN209" s="569"/>
      <c r="AO209" s="569"/>
      <c r="AP209" s="569"/>
      <c r="AQ209" s="569"/>
      <c r="AR209" s="569"/>
      <c r="AS209" s="569"/>
      <c r="AT209" s="569"/>
      <c r="AU209" s="569"/>
      <c r="AV209" s="569"/>
      <c r="AW209" s="569"/>
      <c r="AX209" s="569"/>
      <c r="AY209" s="569"/>
      <c r="AZ209" s="569"/>
      <c r="BA209" s="569"/>
      <c r="BB209" s="569"/>
      <c r="BC209" s="569"/>
      <c r="BD209" s="569"/>
      <c r="BE209" s="569"/>
      <c r="BF209" s="569"/>
      <c r="BG209" s="569"/>
      <c r="BH209" s="569"/>
      <c r="BI209" s="569"/>
      <c r="BJ209" s="569"/>
      <c r="BK209" s="569"/>
      <c r="BL209" s="569"/>
      <c r="BM209" s="569"/>
      <c r="BN209" s="569"/>
      <c r="BO209" s="569"/>
      <c r="BP209" s="569"/>
      <c r="BQ209" s="569"/>
      <c r="BR209" s="569"/>
      <c r="BS209" s="569"/>
      <c r="BT209" s="569"/>
      <c r="BU209" s="569"/>
      <c r="BV209" s="569"/>
      <c r="BW209" s="569"/>
      <c r="BX209" s="569"/>
      <c r="BY209" s="569"/>
      <c r="BZ209" s="569"/>
      <c r="CA209" s="569"/>
      <c r="CB209" s="569"/>
      <c r="CC209" s="569"/>
      <c r="CD209" s="569"/>
      <c r="CE209" s="569"/>
      <c r="CF209" s="569"/>
      <c r="CG209" s="569"/>
      <c r="CH209" s="569"/>
      <c r="CI209" s="569"/>
      <c r="CJ209" s="569"/>
      <c r="CK209" s="569"/>
      <c r="CL209" s="569"/>
      <c r="CM209" s="569"/>
      <c r="CN209" s="569"/>
      <c r="CO209" s="569"/>
      <c r="CP209" s="569"/>
      <c r="CQ209" s="569"/>
    </row>
    <row r="210" spans="1:95" s="568" customFormat="1" x14ac:dyDescent="0.2">
      <c r="A210" s="708"/>
      <c r="B210" s="565" t="s">
        <v>45</v>
      </c>
      <c r="C210" s="463">
        <v>554</v>
      </c>
      <c r="D210" s="380">
        <v>979728</v>
      </c>
      <c r="E210" s="380">
        <v>23764</v>
      </c>
      <c r="F210" s="380">
        <v>220386</v>
      </c>
      <c r="G210" s="380">
        <v>178143</v>
      </c>
      <c r="H210" s="380">
        <v>39919</v>
      </c>
      <c r="I210" s="376">
        <f t="shared" si="18"/>
        <v>462212</v>
      </c>
      <c r="J210" s="386">
        <f t="shared" si="19"/>
        <v>1442494</v>
      </c>
      <c r="K210" s="564" t="s">
        <v>45</v>
      </c>
      <c r="L210" s="708"/>
      <c r="M210" s="569"/>
      <c r="N210" s="569"/>
      <c r="O210" s="569"/>
      <c r="P210" s="570"/>
      <c r="Q210" s="569"/>
      <c r="R210" s="569"/>
      <c r="S210" s="569"/>
      <c r="T210" s="569"/>
      <c r="U210" s="569"/>
      <c r="V210" s="569"/>
      <c r="W210" s="569"/>
      <c r="X210" s="569"/>
      <c r="Y210" s="569"/>
      <c r="Z210" s="569"/>
      <c r="AA210" s="569"/>
      <c r="AB210" s="569"/>
      <c r="AC210" s="569"/>
      <c r="AD210" s="569"/>
      <c r="AE210" s="569"/>
      <c r="AF210" s="569"/>
      <c r="AG210" s="569"/>
      <c r="AH210" s="569"/>
      <c r="AI210" s="569"/>
      <c r="AJ210" s="569"/>
      <c r="AK210" s="569"/>
      <c r="AL210" s="569"/>
      <c r="AM210" s="569"/>
      <c r="AN210" s="569"/>
      <c r="AO210" s="569"/>
      <c r="AP210" s="569"/>
      <c r="AQ210" s="569"/>
      <c r="AR210" s="569"/>
      <c r="AS210" s="569"/>
      <c r="AT210" s="569"/>
      <c r="AU210" s="569"/>
      <c r="AV210" s="569"/>
      <c r="AW210" s="569"/>
      <c r="AX210" s="569"/>
      <c r="AY210" s="569"/>
      <c r="AZ210" s="569"/>
      <c r="BA210" s="569"/>
      <c r="BB210" s="569"/>
      <c r="BC210" s="569"/>
      <c r="BD210" s="569"/>
      <c r="BE210" s="569"/>
      <c r="BF210" s="569"/>
      <c r="BG210" s="569"/>
      <c r="BH210" s="569"/>
      <c r="BI210" s="569"/>
      <c r="BJ210" s="569"/>
      <c r="BK210" s="569"/>
      <c r="BL210" s="569"/>
      <c r="BM210" s="569"/>
      <c r="BN210" s="569"/>
      <c r="BO210" s="569"/>
      <c r="BP210" s="569"/>
      <c r="BQ210" s="569"/>
      <c r="BR210" s="569"/>
      <c r="BS210" s="569"/>
      <c r="BT210" s="569"/>
      <c r="BU210" s="569"/>
      <c r="BV210" s="569"/>
      <c r="BW210" s="569"/>
      <c r="BX210" s="569"/>
      <c r="BY210" s="569"/>
      <c r="BZ210" s="569"/>
      <c r="CA210" s="569"/>
      <c r="CB210" s="569"/>
      <c r="CC210" s="569"/>
      <c r="CD210" s="569"/>
      <c r="CE210" s="569"/>
      <c r="CF210" s="569"/>
      <c r="CG210" s="569"/>
      <c r="CH210" s="569"/>
      <c r="CI210" s="569"/>
      <c r="CJ210" s="569"/>
      <c r="CK210" s="569"/>
      <c r="CL210" s="569"/>
      <c r="CM210" s="569"/>
      <c r="CN210" s="569"/>
      <c r="CO210" s="569"/>
      <c r="CP210" s="569"/>
      <c r="CQ210" s="569"/>
    </row>
    <row r="211" spans="1:95" s="568" customFormat="1" x14ac:dyDescent="0.2">
      <c r="A211" s="707">
        <v>2022</v>
      </c>
      <c r="B211" s="152" t="s">
        <v>34</v>
      </c>
      <c r="C211" s="461">
        <v>554</v>
      </c>
      <c r="D211" s="368">
        <v>959949</v>
      </c>
      <c r="E211" s="368">
        <v>22613</v>
      </c>
      <c r="F211" s="368">
        <v>219199</v>
      </c>
      <c r="G211" s="368">
        <v>179728</v>
      </c>
      <c r="H211" s="368">
        <v>40023</v>
      </c>
      <c r="I211" s="368">
        <f>+H211+G211+F211+E211</f>
        <v>461563</v>
      </c>
      <c r="J211" s="571">
        <f t="shared" si="19"/>
        <v>1422066</v>
      </c>
      <c r="K211" s="254" t="s">
        <v>34</v>
      </c>
      <c r="L211" s="707">
        <v>2022</v>
      </c>
      <c r="M211" s="569"/>
      <c r="N211" s="569"/>
      <c r="O211" s="569"/>
      <c r="P211" s="570"/>
      <c r="Q211" s="569"/>
      <c r="R211" s="569"/>
      <c r="S211" s="569"/>
      <c r="T211" s="569"/>
      <c r="U211" s="569"/>
      <c r="V211" s="569"/>
      <c r="W211" s="569"/>
      <c r="X211" s="569"/>
      <c r="Y211" s="569"/>
      <c r="Z211" s="569"/>
      <c r="AA211" s="569"/>
      <c r="AB211" s="569"/>
      <c r="AC211" s="569"/>
      <c r="AD211" s="569"/>
      <c r="AE211" s="569"/>
      <c r="AF211" s="569"/>
      <c r="AG211" s="569"/>
      <c r="AH211" s="569"/>
      <c r="AI211" s="569"/>
      <c r="AJ211" s="569"/>
      <c r="AK211" s="569"/>
      <c r="AL211" s="569"/>
      <c r="AM211" s="569"/>
      <c r="AN211" s="569"/>
      <c r="AO211" s="569"/>
      <c r="AP211" s="569"/>
      <c r="AQ211" s="569"/>
      <c r="AR211" s="569"/>
      <c r="AS211" s="569"/>
      <c r="AT211" s="569"/>
      <c r="AU211" s="569"/>
      <c r="AV211" s="569"/>
      <c r="AW211" s="569"/>
      <c r="AX211" s="569"/>
      <c r="AY211" s="569"/>
      <c r="AZ211" s="569"/>
      <c r="BA211" s="569"/>
      <c r="BB211" s="569"/>
      <c r="BC211" s="569"/>
      <c r="BD211" s="569"/>
      <c r="BE211" s="569"/>
      <c r="BF211" s="569"/>
      <c r="BG211" s="569"/>
      <c r="BH211" s="569"/>
      <c r="BI211" s="569"/>
      <c r="BJ211" s="569"/>
      <c r="BK211" s="569"/>
      <c r="BL211" s="569"/>
      <c r="BM211" s="569"/>
      <c r="BN211" s="569"/>
      <c r="BO211" s="569"/>
      <c r="BP211" s="569"/>
      <c r="BQ211" s="569"/>
      <c r="BR211" s="569"/>
      <c r="BS211" s="569"/>
      <c r="BT211" s="569"/>
      <c r="BU211" s="569"/>
      <c r="BV211" s="569"/>
      <c r="BW211" s="569"/>
      <c r="BX211" s="569"/>
      <c r="BY211" s="569"/>
      <c r="BZ211" s="569"/>
      <c r="CA211" s="569"/>
      <c r="CB211" s="569"/>
      <c r="CC211" s="569"/>
      <c r="CD211" s="569"/>
      <c r="CE211" s="569"/>
      <c r="CF211" s="569"/>
      <c r="CG211" s="569"/>
      <c r="CH211" s="569"/>
      <c r="CI211" s="569"/>
      <c r="CJ211" s="569"/>
      <c r="CK211" s="569"/>
      <c r="CL211" s="569"/>
      <c r="CM211" s="569"/>
      <c r="CN211" s="569"/>
      <c r="CO211" s="569"/>
      <c r="CP211" s="569"/>
      <c r="CQ211" s="569"/>
    </row>
    <row r="212" spans="1:95" s="568" customFormat="1" x14ac:dyDescent="0.2">
      <c r="A212" s="708"/>
      <c r="B212" s="252" t="s">
        <v>35</v>
      </c>
      <c r="C212" s="462">
        <v>554</v>
      </c>
      <c r="D212" s="372">
        <v>1003842</v>
      </c>
      <c r="E212" s="372">
        <v>22308</v>
      </c>
      <c r="F212" s="372">
        <v>215414</v>
      </c>
      <c r="G212" s="372">
        <v>178961</v>
      </c>
      <c r="H212" s="372">
        <v>39775</v>
      </c>
      <c r="I212" s="372">
        <f t="shared" si="18"/>
        <v>456458</v>
      </c>
      <c r="J212" s="572">
        <f t="shared" si="19"/>
        <v>1460854</v>
      </c>
      <c r="K212" s="564" t="s">
        <v>35</v>
      </c>
      <c r="L212" s="708"/>
      <c r="M212" s="569"/>
      <c r="N212" s="569"/>
      <c r="O212" s="569"/>
      <c r="P212" s="570"/>
      <c r="Q212" s="569"/>
      <c r="R212" s="569"/>
      <c r="S212" s="569"/>
      <c r="T212" s="569"/>
      <c r="U212" s="569"/>
      <c r="V212" s="569"/>
      <c r="W212" s="569"/>
      <c r="X212" s="569"/>
      <c r="Y212" s="569"/>
      <c r="Z212" s="569"/>
      <c r="AA212" s="569"/>
      <c r="AB212" s="569"/>
      <c r="AC212" s="569"/>
      <c r="AD212" s="569"/>
      <c r="AE212" s="569"/>
      <c r="AF212" s="569"/>
      <c r="AG212" s="569"/>
      <c r="AH212" s="569"/>
      <c r="AI212" s="569"/>
      <c r="AJ212" s="569"/>
      <c r="AK212" s="569"/>
      <c r="AL212" s="569"/>
      <c r="AM212" s="569"/>
      <c r="AN212" s="569"/>
      <c r="AO212" s="569"/>
      <c r="AP212" s="569"/>
      <c r="AQ212" s="569"/>
      <c r="AR212" s="569"/>
      <c r="AS212" s="569"/>
      <c r="AT212" s="569"/>
      <c r="AU212" s="569"/>
      <c r="AV212" s="569"/>
      <c r="AW212" s="569"/>
      <c r="AX212" s="569"/>
      <c r="AY212" s="569"/>
      <c r="AZ212" s="569"/>
      <c r="BA212" s="569"/>
      <c r="BB212" s="569"/>
      <c r="BC212" s="569"/>
      <c r="BD212" s="569"/>
      <c r="BE212" s="569"/>
      <c r="BF212" s="569"/>
      <c r="BG212" s="569"/>
      <c r="BH212" s="569"/>
      <c r="BI212" s="569"/>
      <c r="BJ212" s="569"/>
      <c r="BK212" s="569"/>
      <c r="BL212" s="569"/>
      <c r="BM212" s="569"/>
      <c r="BN212" s="569"/>
      <c r="BO212" s="569"/>
      <c r="BP212" s="569"/>
      <c r="BQ212" s="569"/>
      <c r="BR212" s="569"/>
      <c r="BS212" s="569"/>
      <c r="BT212" s="569"/>
      <c r="BU212" s="569"/>
      <c r="BV212" s="569"/>
      <c r="BW212" s="569"/>
      <c r="BX212" s="569"/>
      <c r="BY212" s="569"/>
      <c r="BZ212" s="569"/>
      <c r="CA212" s="569"/>
      <c r="CB212" s="569"/>
      <c r="CC212" s="569"/>
      <c r="CD212" s="569"/>
      <c r="CE212" s="569"/>
      <c r="CF212" s="569"/>
      <c r="CG212" s="569"/>
      <c r="CH212" s="569"/>
      <c r="CI212" s="569"/>
      <c r="CJ212" s="569"/>
      <c r="CK212" s="569"/>
      <c r="CL212" s="569"/>
      <c r="CM212" s="569"/>
      <c r="CN212" s="569"/>
      <c r="CO212" s="569"/>
      <c r="CP212" s="569"/>
      <c r="CQ212" s="569"/>
    </row>
    <row r="213" spans="1:95" s="568" customFormat="1" x14ac:dyDescent="0.2">
      <c r="A213" s="708"/>
      <c r="B213" s="565" t="s">
        <v>36</v>
      </c>
      <c r="C213" s="462">
        <v>554</v>
      </c>
      <c r="D213" s="372">
        <v>1002816</v>
      </c>
      <c r="E213" s="372">
        <v>21183</v>
      </c>
      <c r="F213" s="372">
        <v>211259</v>
      </c>
      <c r="G213" s="372">
        <v>174885</v>
      </c>
      <c r="H213" s="372">
        <v>39563</v>
      </c>
      <c r="I213" s="372">
        <f t="shared" si="18"/>
        <v>446890</v>
      </c>
      <c r="J213" s="572">
        <f t="shared" si="19"/>
        <v>1450260</v>
      </c>
      <c r="K213" s="564" t="s">
        <v>36</v>
      </c>
      <c r="L213" s="708"/>
      <c r="M213" s="569"/>
      <c r="N213" s="569"/>
      <c r="O213" s="569"/>
      <c r="P213" s="570"/>
      <c r="Q213" s="569"/>
      <c r="R213" s="569"/>
      <c r="S213" s="569"/>
      <c r="T213" s="569"/>
      <c r="U213" s="569"/>
      <c r="V213" s="569"/>
      <c r="W213" s="569"/>
      <c r="X213" s="569"/>
      <c r="Y213" s="569"/>
      <c r="Z213" s="569"/>
      <c r="AA213" s="569"/>
      <c r="AB213" s="569"/>
      <c r="AC213" s="569"/>
      <c r="AD213" s="569"/>
      <c r="AE213" s="569"/>
      <c r="AF213" s="569"/>
      <c r="AG213" s="569"/>
      <c r="AH213" s="569"/>
      <c r="AI213" s="569"/>
      <c r="AJ213" s="569"/>
      <c r="AK213" s="569"/>
      <c r="AL213" s="569"/>
      <c r="AM213" s="569"/>
      <c r="AN213" s="569"/>
      <c r="AO213" s="569"/>
      <c r="AP213" s="569"/>
      <c r="AQ213" s="569"/>
      <c r="AR213" s="569"/>
      <c r="AS213" s="569"/>
      <c r="AT213" s="569"/>
      <c r="AU213" s="569"/>
      <c r="AV213" s="569"/>
      <c r="AW213" s="569"/>
      <c r="AX213" s="569"/>
      <c r="AY213" s="569"/>
      <c r="AZ213" s="569"/>
      <c r="BA213" s="569"/>
      <c r="BB213" s="569"/>
      <c r="BC213" s="569"/>
      <c r="BD213" s="569"/>
      <c r="BE213" s="569"/>
      <c r="BF213" s="569"/>
      <c r="BG213" s="569"/>
      <c r="BH213" s="569"/>
      <c r="BI213" s="569"/>
      <c r="BJ213" s="569"/>
      <c r="BK213" s="569"/>
      <c r="BL213" s="569"/>
      <c r="BM213" s="569"/>
      <c r="BN213" s="569"/>
      <c r="BO213" s="569"/>
      <c r="BP213" s="569"/>
      <c r="BQ213" s="569"/>
      <c r="BR213" s="569"/>
      <c r="BS213" s="569"/>
      <c r="BT213" s="569"/>
      <c r="BU213" s="569"/>
      <c r="BV213" s="569"/>
      <c r="BW213" s="569"/>
      <c r="BX213" s="569"/>
      <c r="BY213" s="569"/>
      <c r="BZ213" s="569"/>
      <c r="CA213" s="569"/>
      <c r="CB213" s="569"/>
      <c r="CC213" s="569"/>
      <c r="CD213" s="569"/>
      <c r="CE213" s="569"/>
      <c r="CF213" s="569"/>
      <c r="CG213" s="569"/>
      <c r="CH213" s="569"/>
      <c r="CI213" s="569"/>
      <c r="CJ213" s="569"/>
      <c r="CK213" s="569"/>
      <c r="CL213" s="569"/>
      <c r="CM213" s="569"/>
      <c r="CN213" s="569"/>
      <c r="CO213" s="569"/>
      <c r="CP213" s="569"/>
      <c r="CQ213" s="569"/>
    </row>
    <row r="214" spans="1:95" s="568" customFormat="1" x14ac:dyDescent="0.2">
      <c r="A214" s="708"/>
      <c r="B214" s="565" t="s">
        <v>37</v>
      </c>
      <c r="C214" s="462">
        <v>554</v>
      </c>
      <c r="D214" s="372">
        <v>1046429</v>
      </c>
      <c r="E214" s="372">
        <v>21517</v>
      </c>
      <c r="F214" s="372">
        <v>207337</v>
      </c>
      <c r="G214" s="372">
        <v>170220</v>
      </c>
      <c r="H214" s="372">
        <v>39991</v>
      </c>
      <c r="I214" s="372">
        <f t="shared" si="18"/>
        <v>439065</v>
      </c>
      <c r="J214" s="572">
        <f t="shared" si="19"/>
        <v>1486048</v>
      </c>
      <c r="K214" s="564" t="s">
        <v>37</v>
      </c>
      <c r="L214" s="708"/>
      <c r="M214" s="569"/>
      <c r="N214" s="569"/>
      <c r="O214" s="569"/>
      <c r="P214" s="570"/>
      <c r="Q214" s="569"/>
      <c r="R214" s="569"/>
      <c r="S214" s="569"/>
      <c r="T214" s="569"/>
      <c r="U214" s="569"/>
      <c r="V214" s="569"/>
      <c r="W214" s="569"/>
      <c r="X214" s="569"/>
      <c r="Y214" s="569"/>
      <c r="Z214" s="569"/>
      <c r="AA214" s="569"/>
      <c r="AB214" s="569"/>
      <c r="AC214" s="569"/>
      <c r="AD214" s="569"/>
      <c r="AE214" s="569"/>
      <c r="AF214" s="569"/>
      <c r="AG214" s="569"/>
      <c r="AH214" s="569"/>
      <c r="AI214" s="569"/>
      <c r="AJ214" s="569"/>
      <c r="AK214" s="569"/>
      <c r="AL214" s="569"/>
      <c r="AM214" s="569"/>
      <c r="AN214" s="569"/>
      <c r="AO214" s="569"/>
      <c r="AP214" s="569"/>
      <c r="AQ214" s="569"/>
      <c r="AR214" s="569"/>
      <c r="AS214" s="569"/>
      <c r="AT214" s="569"/>
      <c r="AU214" s="569"/>
      <c r="AV214" s="569"/>
      <c r="AW214" s="569"/>
      <c r="AX214" s="569"/>
      <c r="AY214" s="569"/>
      <c r="AZ214" s="569"/>
      <c r="BA214" s="569"/>
      <c r="BB214" s="569"/>
      <c r="BC214" s="569"/>
      <c r="BD214" s="569"/>
      <c r="BE214" s="569"/>
      <c r="BF214" s="569"/>
      <c r="BG214" s="569"/>
      <c r="BH214" s="569"/>
      <c r="BI214" s="569"/>
      <c r="BJ214" s="569"/>
      <c r="BK214" s="569"/>
      <c r="BL214" s="569"/>
      <c r="BM214" s="569"/>
      <c r="BN214" s="569"/>
      <c r="BO214" s="569"/>
      <c r="BP214" s="569"/>
      <c r="BQ214" s="569"/>
      <c r="BR214" s="569"/>
      <c r="BS214" s="569"/>
      <c r="BT214" s="569"/>
      <c r="BU214" s="569"/>
      <c r="BV214" s="569"/>
      <c r="BW214" s="569"/>
      <c r="BX214" s="569"/>
      <c r="BY214" s="569"/>
      <c r="BZ214" s="569"/>
      <c r="CA214" s="569"/>
      <c r="CB214" s="569"/>
      <c r="CC214" s="569"/>
      <c r="CD214" s="569"/>
      <c r="CE214" s="569"/>
      <c r="CF214" s="569"/>
      <c r="CG214" s="569"/>
      <c r="CH214" s="569"/>
      <c r="CI214" s="569"/>
      <c r="CJ214" s="569"/>
      <c r="CK214" s="569"/>
      <c r="CL214" s="569"/>
      <c r="CM214" s="569"/>
      <c r="CN214" s="569"/>
      <c r="CO214" s="569"/>
      <c r="CP214" s="569"/>
      <c r="CQ214" s="569"/>
    </row>
    <row r="215" spans="1:95" s="568" customFormat="1" x14ac:dyDescent="0.2">
      <c r="A215" s="708"/>
      <c r="B215" s="565" t="s">
        <v>38</v>
      </c>
      <c r="C215" s="462">
        <v>554</v>
      </c>
      <c r="D215" s="372">
        <v>1052519</v>
      </c>
      <c r="E215" s="372">
        <v>22844</v>
      </c>
      <c r="F215" s="372">
        <v>200822</v>
      </c>
      <c r="G215" s="372">
        <v>163770</v>
      </c>
      <c r="H215" s="372">
        <v>39275</v>
      </c>
      <c r="I215" s="372">
        <f t="shared" si="18"/>
        <v>426711</v>
      </c>
      <c r="J215" s="572">
        <f t="shared" si="19"/>
        <v>1479784</v>
      </c>
      <c r="K215" s="564" t="s">
        <v>46</v>
      </c>
      <c r="L215" s="708"/>
      <c r="M215" s="569"/>
      <c r="N215" s="569"/>
      <c r="O215" s="569"/>
      <c r="P215" s="570"/>
      <c r="Q215" s="569"/>
      <c r="R215" s="569"/>
      <c r="S215" s="569"/>
      <c r="T215" s="569"/>
      <c r="U215" s="569"/>
      <c r="V215" s="569"/>
      <c r="W215" s="569"/>
      <c r="X215" s="569"/>
      <c r="Y215" s="569"/>
      <c r="Z215" s="569"/>
      <c r="AA215" s="569"/>
      <c r="AB215" s="569"/>
      <c r="AC215" s="569"/>
      <c r="AD215" s="569"/>
      <c r="AE215" s="569"/>
      <c r="AF215" s="569"/>
      <c r="AG215" s="569"/>
      <c r="AH215" s="569"/>
      <c r="AI215" s="569"/>
      <c r="AJ215" s="569"/>
      <c r="AK215" s="569"/>
      <c r="AL215" s="569"/>
      <c r="AM215" s="569"/>
      <c r="AN215" s="569"/>
      <c r="AO215" s="569"/>
      <c r="AP215" s="569"/>
      <c r="AQ215" s="569"/>
      <c r="AR215" s="569"/>
      <c r="AS215" s="569"/>
      <c r="AT215" s="569"/>
      <c r="AU215" s="569"/>
      <c r="AV215" s="569"/>
      <c r="AW215" s="569"/>
      <c r="AX215" s="569"/>
      <c r="AY215" s="569"/>
      <c r="AZ215" s="569"/>
      <c r="BA215" s="569"/>
      <c r="BB215" s="569"/>
      <c r="BC215" s="569"/>
      <c r="BD215" s="569"/>
      <c r="BE215" s="569"/>
      <c r="BF215" s="569"/>
      <c r="BG215" s="569"/>
      <c r="BH215" s="569"/>
      <c r="BI215" s="569"/>
      <c r="BJ215" s="569"/>
      <c r="BK215" s="569"/>
      <c r="BL215" s="569"/>
      <c r="BM215" s="569"/>
      <c r="BN215" s="569"/>
      <c r="BO215" s="569"/>
      <c r="BP215" s="569"/>
      <c r="BQ215" s="569"/>
      <c r="BR215" s="569"/>
      <c r="BS215" s="569"/>
      <c r="BT215" s="569"/>
      <c r="BU215" s="569"/>
      <c r="BV215" s="569"/>
      <c r="BW215" s="569"/>
      <c r="BX215" s="569"/>
      <c r="BY215" s="569"/>
      <c r="BZ215" s="569"/>
      <c r="CA215" s="569"/>
      <c r="CB215" s="569"/>
      <c r="CC215" s="569"/>
      <c r="CD215" s="569"/>
      <c r="CE215" s="569"/>
      <c r="CF215" s="569"/>
      <c r="CG215" s="569"/>
      <c r="CH215" s="569"/>
      <c r="CI215" s="569"/>
      <c r="CJ215" s="569"/>
      <c r="CK215" s="569"/>
      <c r="CL215" s="569"/>
      <c r="CM215" s="569"/>
      <c r="CN215" s="569"/>
      <c r="CO215" s="569"/>
      <c r="CP215" s="569"/>
      <c r="CQ215" s="569"/>
    </row>
    <row r="216" spans="1:95" s="568" customFormat="1" x14ac:dyDescent="0.2">
      <c r="A216" s="708"/>
      <c r="B216" s="565" t="s">
        <v>39</v>
      </c>
      <c r="C216" s="462">
        <v>554</v>
      </c>
      <c r="D216" s="372">
        <v>1087300</v>
      </c>
      <c r="E216" s="372">
        <v>24323</v>
      </c>
      <c r="F216" s="372">
        <v>195156</v>
      </c>
      <c r="G216" s="372">
        <v>162542</v>
      </c>
      <c r="H216" s="372">
        <v>39029</v>
      </c>
      <c r="I216" s="372">
        <f t="shared" si="18"/>
        <v>421050</v>
      </c>
      <c r="J216" s="572">
        <f t="shared" si="19"/>
        <v>1508904</v>
      </c>
      <c r="K216" s="564" t="s">
        <v>86</v>
      </c>
      <c r="L216" s="708"/>
      <c r="M216" s="569"/>
      <c r="N216" s="569"/>
      <c r="O216" s="569"/>
      <c r="P216" s="570"/>
      <c r="Q216" s="569"/>
      <c r="R216" s="569"/>
      <c r="S216" s="569"/>
      <c r="T216" s="569"/>
      <c r="U216" s="569"/>
      <c r="V216" s="569"/>
      <c r="W216" s="569"/>
      <c r="X216" s="569"/>
      <c r="Y216" s="569"/>
      <c r="Z216" s="569"/>
      <c r="AA216" s="569"/>
      <c r="AB216" s="569"/>
      <c r="AC216" s="569"/>
      <c r="AD216" s="569"/>
      <c r="AE216" s="569"/>
      <c r="AF216" s="569"/>
      <c r="AG216" s="569"/>
      <c r="AH216" s="569"/>
      <c r="AI216" s="569"/>
      <c r="AJ216" s="569"/>
      <c r="AK216" s="569"/>
      <c r="AL216" s="569"/>
      <c r="AM216" s="569"/>
      <c r="AN216" s="569"/>
      <c r="AO216" s="569"/>
      <c r="AP216" s="569"/>
      <c r="AQ216" s="569"/>
      <c r="AR216" s="569"/>
      <c r="AS216" s="569"/>
      <c r="AT216" s="569"/>
      <c r="AU216" s="569"/>
      <c r="AV216" s="569"/>
      <c r="AW216" s="569"/>
      <c r="AX216" s="569"/>
      <c r="AY216" s="569"/>
      <c r="AZ216" s="569"/>
      <c r="BA216" s="569"/>
      <c r="BB216" s="569"/>
      <c r="BC216" s="569"/>
      <c r="BD216" s="569"/>
      <c r="BE216" s="569"/>
      <c r="BF216" s="569"/>
      <c r="BG216" s="569"/>
      <c r="BH216" s="569"/>
      <c r="BI216" s="569"/>
      <c r="BJ216" s="569"/>
      <c r="BK216" s="569"/>
      <c r="BL216" s="569"/>
      <c r="BM216" s="569"/>
      <c r="BN216" s="569"/>
      <c r="BO216" s="569"/>
      <c r="BP216" s="569"/>
      <c r="BQ216" s="569"/>
      <c r="BR216" s="569"/>
      <c r="BS216" s="569"/>
      <c r="BT216" s="569"/>
      <c r="BU216" s="569"/>
      <c r="BV216" s="569"/>
      <c r="BW216" s="569"/>
      <c r="BX216" s="569"/>
      <c r="BY216" s="569"/>
      <c r="BZ216" s="569"/>
      <c r="CA216" s="569"/>
      <c r="CB216" s="569"/>
      <c r="CC216" s="569"/>
      <c r="CD216" s="569"/>
      <c r="CE216" s="569"/>
      <c r="CF216" s="569"/>
      <c r="CG216" s="569"/>
      <c r="CH216" s="569"/>
      <c r="CI216" s="569"/>
      <c r="CJ216" s="569"/>
      <c r="CK216" s="569"/>
      <c r="CL216" s="569"/>
      <c r="CM216" s="569"/>
      <c r="CN216" s="569"/>
      <c r="CO216" s="569"/>
      <c r="CP216" s="569"/>
      <c r="CQ216" s="569"/>
    </row>
    <row r="217" spans="1:95" s="568" customFormat="1" x14ac:dyDescent="0.2">
      <c r="A217" s="708"/>
      <c r="B217" s="565" t="s">
        <v>40</v>
      </c>
      <c r="C217" s="462">
        <v>554</v>
      </c>
      <c r="D217" s="372">
        <v>1136122</v>
      </c>
      <c r="E217" s="372">
        <v>11462</v>
      </c>
      <c r="F217" s="372">
        <v>194971</v>
      </c>
      <c r="G217" s="372">
        <v>172521</v>
      </c>
      <c r="H217" s="372">
        <v>39051</v>
      </c>
      <c r="I217" s="372">
        <f t="shared" si="18"/>
        <v>418005</v>
      </c>
      <c r="J217" s="572">
        <f t="shared" si="19"/>
        <v>1554681</v>
      </c>
      <c r="K217" s="564" t="s">
        <v>77</v>
      </c>
      <c r="L217" s="708"/>
      <c r="M217" s="569"/>
      <c r="N217" s="569"/>
      <c r="O217" s="569"/>
      <c r="P217" s="570"/>
      <c r="Q217" s="569"/>
      <c r="R217" s="569"/>
      <c r="S217" s="569"/>
      <c r="T217" s="569"/>
      <c r="U217" s="569"/>
      <c r="V217" s="569"/>
      <c r="W217" s="569"/>
      <c r="X217" s="569"/>
      <c r="Y217" s="569"/>
      <c r="Z217" s="569"/>
      <c r="AA217" s="569"/>
      <c r="AB217" s="569"/>
      <c r="AC217" s="569"/>
      <c r="AD217" s="569"/>
      <c r="AE217" s="569"/>
      <c r="AF217" s="569"/>
      <c r="AG217" s="569"/>
      <c r="AH217" s="569"/>
      <c r="AI217" s="569"/>
      <c r="AJ217" s="569"/>
      <c r="AK217" s="569"/>
      <c r="AL217" s="569"/>
      <c r="AM217" s="569"/>
      <c r="AN217" s="569"/>
      <c r="AO217" s="569"/>
      <c r="AP217" s="569"/>
      <c r="AQ217" s="569"/>
      <c r="AR217" s="569"/>
      <c r="AS217" s="569"/>
      <c r="AT217" s="569"/>
      <c r="AU217" s="569"/>
      <c r="AV217" s="569"/>
      <c r="AW217" s="569"/>
      <c r="AX217" s="569"/>
      <c r="AY217" s="569"/>
      <c r="AZ217" s="569"/>
      <c r="BA217" s="569"/>
      <c r="BB217" s="569"/>
      <c r="BC217" s="569"/>
      <c r="BD217" s="569"/>
      <c r="BE217" s="569"/>
      <c r="BF217" s="569"/>
      <c r="BG217" s="569"/>
      <c r="BH217" s="569"/>
      <c r="BI217" s="569"/>
      <c r="BJ217" s="569"/>
      <c r="BK217" s="569"/>
      <c r="BL217" s="569"/>
      <c r="BM217" s="569"/>
      <c r="BN217" s="569"/>
      <c r="BO217" s="569"/>
      <c r="BP217" s="569"/>
      <c r="BQ217" s="569"/>
      <c r="BR217" s="569"/>
      <c r="BS217" s="569"/>
      <c r="BT217" s="569"/>
      <c r="BU217" s="569"/>
      <c r="BV217" s="569"/>
      <c r="BW217" s="569"/>
      <c r="BX217" s="569"/>
      <c r="BY217" s="569"/>
      <c r="BZ217" s="569"/>
      <c r="CA217" s="569"/>
      <c r="CB217" s="569"/>
      <c r="CC217" s="569"/>
      <c r="CD217" s="569"/>
      <c r="CE217" s="569"/>
      <c r="CF217" s="569"/>
      <c r="CG217" s="569"/>
      <c r="CH217" s="569"/>
      <c r="CI217" s="569"/>
      <c r="CJ217" s="569"/>
      <c r="CK217" s="569"/>
      <c r="CL217" s="569"/>
      <c r="CM217" s="569"/>
      <c r="CN217" s="569"/>
      <c r="CO217" s="569"/>
      <c r="CP217" s="569"/>
      <c r="CQ217" s="569"/>
    </row>
    <row r="218" spans="1:95" s="568" customFormat="1" x14ac:dyDescent="0.2">
      <c r="A218" s="708"/>
      <c r="B218" s="565" t="s">
        <v>41</v>
      </c>
      <c r="C218" s="462">
        <v>554</v>
      </c>
      <c r="D218" s="372">
        <v>1168333</v>
      </c>
      <c r="E218" s="372">
        <v>12996</v>
      </c>
      <c r="F218" s="372">
        <v>191778</v>
      </c>
      <c r="G218" s="372">
        <v>173007</v>
      </c>
      <c r="H218" s="372">
        <v>38784</v>
      </c>
      <c r="I218" s="372">
        <f t="shared" si="18"/>
        <v>416565</v>
      </c>
      <c r="J218" s="572">
        <f t="shared" si="19"/>
        <v>1585452</v>
      </c>
      <c r="K218" s="564" t="s">
        <v>47</v>
      </c>
      <c r="L218" s="708"/>
      <c r="M218" s="569"/>
      <c r="N218" s="569"/>
      <c r="O218" s="569"/>
      <c r="P218" s="570"/>
      <c r="Q218" s="569"/>
      <c r="R218" s="569"/>
      <c r="S218" s="569"/>
      <c r="T218" s="569"/>
      <c r="U218" s="569"/>
      <c r="V218" s="569"/>
      <c r="W218" s="569"/>
      <c r="X218" s="569"/>
      <c r="Y218" s="569"/>
      <c r="Z218" s="569"/>
      <c r="AA218" s="569"/>
      <c r="AB218" s="569"/>
      <c r="AC218" s="569"/>
      <c r="AD218" s="569"/>
      <c r="AE218" s="569"/>
      <c r="AF218" s="569"/>
      <c r="AG218" s="569"/>
      <c r="AH218" s="569"/>
      <c r="AI218" s="569"/>
      <c r="AJ218" s="569"/>
      <c r="AK218" s="569"/>
      <c r="AL218" s="569"/>
      <c r="AM218" s="569"/>
      <c r="AN218" s="569"/>
      <c r="AO218" s="569"/>
      <c r="AP218" s="569"/>
      <c r="AQ218" s="569"/>
      <c r="AR218" s="569"/>
      <c r="AS218" s="569"/>
      <c r="AT218" s="569"/>
      <c r="AU218" s="569"/>
      <c r="AV218" s="569"/>
      <c r="AW218" s="569"/>
      <c r="AX218" s="569"/>
      <c r="AY218" s="569"/>
      <c r="AZ218" s="569"/>
      <c r="BA218" s="569"/>
      <c r="BB218" s="569"/>
      <c r="BC218" s="569"/>
      <c r="BD218" s="569"/>
      <c r="BE218" s="569"/>
      <c r="BF218" s="569"/>
      <c r="BG218" s="569"/>
      <c r="BH218" s="569"/>
      <c r="BI218" s="569"/>
      <c r="BJ218" s="569"/>
      <c r="BK218" s="569"/>
      <c r="BL218" s="569"/>
      <c r="BM218" s="569"/>
      <c r="BN218" s="569"/>
      <c r="BO218" s="569"/>
      <c r="BP218" s="569"/>
      <c r="BQ218" s="569"/>
      <c r="BR218" s="569"/>
      <c r="BS218" s="569"/>
      <c r="BT218" s="569"/>
      <c r="BU218" s="569"/>
      <c r="BV218" s="569"/>
      <c r="BW218" s="569"/>
      <c r="BX218" s="569"/>
      <c r="BY218" s="569"/>
      <c r="BZ218" s="569"/>
      <c r="CA218" s="569"/>
      <c r="CB218" s="569"/>
      <c r="CC218" s="569"/>
      <c r="CD218" s="569"/>
      <c r="CE218" s="569"/>
      <c r="CF218" s="569"/>
      <c r="CG218" s="569"/>
      <c r="CH218" s="569"/>
      <c r="CI218" s="569"/>
      <c r="CJ218" s="569"/>
      <c r="CK218" s="569"/>
      <c r="CL218" s="569"/>
      <c r="CM218" s="569"/>
      <c r="CN218" s="569"/>
      <c r="CO218" s="569"/>
      <c r="CP218" s="569"/>
      <c r="CQ218" s="569"/>
    </row>
    <row r="219" spans="1:95" s="568" customFormat="1" x14ac:dyDescent="0.2">
      <c r="A219" s="708"/>
      <c r="B219" s="565" t="s">
        <v>42</v>
      </c>
      <c r="C219" s="462">
        <v>554</v>
      </c>
      <c r="D219" s="372">
        <v>1199175</v>
      </c>
      <c r="E219" s="372">
        <v>13553</v>
      </c>
      <c r="F219" s="372">
        <v>186845</v>
      </c>
      <c r="G219" s="372">
        <v>173396</v>
      </c>
      <c r="H219" s="372">
        <v>39736</v>
      </c>
      <c r="I219" s="372">
        <f>+H219+G219+F219+E219</f>
        <v>413530</v>
      </c>
      <c r="J219" s="572">
        <f t="shared" si="19"/>
        <v>1613259</v>
      </c>
      <c r="K219" s="564" t="s">
        <v>42</v>
      </c>
      <c r="L219" s="708"/>
      <c r="M219" s="569"/>
      <c r="N219" s="569"/>
      <c r="O219" s="569"/>
      <c r="P219" s="570"/>
      <c r="Q219" s="569"/>
      <c r="R219" s="569"/>
      <c r="S219" s="569"/>
      <c r="T219" s="569"/>
      <c r="U219" s="569"/>
      <c r="V219" s="569"/>
      <c r="W219" s="569"/>
      <c r="X219" s="569"/>
      <c r="Y219" s="569"/>
      <c r="Z219" s="569"/>
      <c r="AA219" s="569"/>
      <c r="AB219" s="569"/>
      <c r="AC219" s="569"/>
      <c r="AD219" s="569"/>
      <c r="AE219" s="569"/>
      <c r="AF219" s="569"/>
      <c r="AG219" s="569"/>
      <c r="AH219" s="569"/>
      <c r="AI219" s="569"/>
      <c r="AJ219" s="569"/>
      <c r="AK219" s="569"/>
      <c r="AL219" s="569"/>
      <c r="AM219" s="569"/>
      <c r="AN219" s="569"/>
      <c r="AO219" s="569"/>
      <c r="AP219" s="569"/>
      <c r="AQ219" s="569"/>
      <c r="AR219" s="569"/>
      <c r="AS219" s="569"/>
      <c r="AT219" s="569"/>
      <c r="AU219" s="569"/>
      <c r="AV219" s="569"/>
      <c r="AW219" s="569"/>
      <c r="AX219" s="569"/>
      <c r="AY219" s="569"/>
      <c r="AZ219" s="569"/>
      <c r="BA219" s="569"/>
      <c r="BB219" s="569"/>
      <c r="BC219" s="569"/>
      <c r="BD219" s="569"/>
      <c r="BE219" s="569"/>
      <c r="BF219" s="569"/>
      <c r="BG219" s="569"/>
      <c r="BH219" s="569"/>
      <c r="BI219" s="569"/>
      <c r="BJ219" s="569"/>
      <c r="BK219" s="569"/>
      <c r="BL219" s="569"/>
      <c r="BM219" s="569"/>
      <c r="BN219" s="569"/>
      <c r="BO219" s="569"/>
      <c r="BP219" s="569"/>
      <c r="BQ219" s="569"/>
      <c r="BR219" s="569"/>
      <c r="BS219" s="569"/>
      <c r="BT219" s="569"/>
      <c r="BU219" s="569"/>
      <c r="BV219" s="569"/>
      <c r="BW219" s="569"/>
      <c r="BX219" s="569"/>
      <c r="BY219" s="569"/>
      <c r="BZ219" s="569"/>
      <c r="CA219" s="569"/>
      <c r="CB219" s="569"/>
      <c r="CC219" s="569"/>
      <c r="CD219" s="569"/>
      <c r="CE219" s="569"/>
      <c r="CF219" s="569"/>
      <c r="CG219" s="569"/>
      <c r="CH219" s="569"/>
      <c r="CI219" s="569"/>
      <c r="CJ219" s="569"/>
      <c r="CK219" s="569"/>
      <c r="CL219" s="569"/>
      <c r="CM219" s="569"/>
      <c r="CN219" s="569"/>
      <c r="CO219" s="569"/>
      <c r="CP219" s="569"/>
      <c r="CQ219" s="569"/>
    </row>
    <row r="220" spans="1:95" s="568" customFormat="1" x14ac:dyDescent="0.2">
      <c r="A220" s="708"/>
      <c r="B220" s="565" t="s">
        <v>43</v>
      </c>
      <c r="C220" s="462">
        <v>554</v>
      </c>
      <c r="D220" s="372">
        <v>1216091</v>
      </c>
      <c r="E220" s="372">
        <v>13758</v>
      </c>
      <c r="F220" s="372">
        <v>181840</v>
      </c>
      <c r="G220" s="372">
        <v>171137</v>
      </c>
      <c r="H220" s="372">
        <v>40470</v>
      </c>
      <c r="I220" s="372">
        <f t="shared" ref="I220:I243" si="20">+H220+G220+F220+E220</f>
        <v>407205</v>
      </c>
      <c r="J220" s="572">
        <f t="shared" si="19"/>
        <v>1623850</v>
      </c>
      <c r="K220" s="564" t="s">
        <v>48</v>
      </c>
      <c r="L220" s="708"/>
      <c r="M220" s="569"/>
      <c r="N220" s="569"/>
      <c r="O220" s="569"/>
      <c r="P220" s="570"/>
      <c r="Q220" s="569"/>
      <c r="R220" s="569"/>
      <c r="S220" s="569"/>
      <c r="T220" s="569"/>
      <c r="U220" s="569"/>
      <c r="V220" s="569"/>
      <c r="W220" s="569"/>
      <c r="X220" s="569"/>
      <c r="Y220" s="569"/>
      <c r="Z220" s="569"/>
      <c r="AA220" s="569"/>
      <c r="AB220" s="569"/>
      <c r="AC220" s="569"/>
      <c r="AD220" s="569"/>
      <c r="AE220" s="569"/>
      <c r="AF220" s="569"/>
      <c r="AG220" s="569"/>
      <c r="AH220" s="569"/>
      <c r="AI220" s="569"/>
      <c r="AJ220" s="569"/>
      <c r="AK220" s="569"/>
      <c r="AL220" s="569"/>
      <c r="AM220" s="569"/>
      <c r="AN220" s="569"/>
      <c r="AO220" s="569"/>
      <c r="AP220" s="569"/>
      <c r="AQ220" s="569"/>
      <c r="AR220" s="569"/>
      <c r="AS220" s="569"/>
      <c r="AT220" s="569"/>
      <c r="AU220" s="569"/>
      <c r="AV220" s="569"/>
      <c r="AW220" s="569"/>
      <c r="AX220" s="569"/>
      <c r="AY220" s="569"/>
      <c r="AZ220" s="569"/>
      <c r="BA220" s="569"/>
      <c r="BB220" s="569"/>
      <c r="BC220" s="569"/>
      <c r="BD220" s="569"/>
      <c r="BE220" s="569"/>
      <c r="BF220" s="569"/>
      <c r="BG220" s="569"/>
      <c r="BH220" s="569"/>
      <c r="BI220" s="569"/>
      <c r="BJ220" s="569"/>
      <c r="BK220" s="569"/>
      <c r="BL220" s="569"/>
      <c r="BM220" s="569"/>
      <c r="BN220" s="569"/>
      <c r="BO220" s="569"/>
      <c r="BP220" s="569"/>
      <c r="BQ220" s="569"/>
      <c r="BR220" s="569"/>
      <c r="BS220" s="569"/>
      <c r="BT220" s="569"/>
      <c r="BU220" s="569"/>
      <c r="BV220" s="569"/>
      <c r="BW220" s="569"/>
      <c r="BX220" s="569"/>
      <c r="BY220" s="569"/>
      <c r="BZ220" s="569"/>
      <c r="CA220" s="569"/>
      <c r="CB220" s="569"/>
      <c r="CC220" s="569"/>
      <c r="CD220" s="569"/>
      <c r="CE220" s="569"/>
      <c r="CF220" s="569"/>
      <c r="CG220" s="569"/>
      <c r="CH220" s="569"/>
      <c r="CI220" s="569"/>
      <c r="CJ220" s="569"/>
      <c r="CK220" s="569"/>
      <c r="CL220" s="569"/>
      <c r="CM220" s="569"/>
      <c r="CN220" s="569"/>
      <c r="CO220" s="569"/>
      <c r="CP220" s="569"/>
      <c r="CQ220" s="569"/>
    </row>
    <row r="221" spans="1:95" s="568" customFormat="1" x14ac:dyDescent="0.2">
      <c r="A221" s="708"/>
      <c r="B221" s="565" t="s">
        <v>44</v>
      </c>
      <c r="C221" s="462">
        <v>554</v>
      </c>
      <c r="D221" s="372">
        <v>1229247</v>
      </c>
      <c r="E221" s="372">
        <v>9082</v>
      </c>
      <c r="F221" s="372">
        <v>184717</v>
      </c>
      <c r="G221" s="372">
        <v>168931</v>
      </c>
      <c r="H221" s="372">
        <v>41620</v>
      </c>
      <c r="I221" s="372">
        <f t="shared" si="20"/>
        <v>404350</v>
      </c>
      <c r="J221" s="572">
        <f t="shared" si="19"/>
        <v>1634151</v>
      </c>
      <c r="K221" s="564" t="s">
        <v>44</v>
      </c>
      <c r="L221" s="708"/>
      <c r="M221" s="569"/>
      <c r="N221" s="569"/>
      <c r="O221" s="569"/>
      <c r="P221" s="570"/>
      <c r="Q221" s="569"/>
      <c r="R221" s="569"/>
      <c r="S221" s="569"/>
      <c r="T221" s="569"/>
      <c r="U221" s="569"/>
      <c r="V221" s="569"/>
      <c r="W221" s="569"/>
      <c r="X221" s="569"/>
      <c r="Y221" s="569"/>
      <c r="Z221" s="569"/>
      <c r="AA221" s="569"/>
      <c r="AB221" s="569"/>
      <c r="AC221" s="569"/>
      <c r="AD221" s="569"/>
      <c r="AE221" s="569"/>
      <c r="AF221" s="569"/>
      <c r="AG221" s="569"/>
      <c r="AH221" s="569"/>
      <c r="AI221" s="569"/>
      <c r="AJ221" s="569"/>
      <c r="AK221" s="569"/>
      <c r="AL221" s="569"/>
      <c r="AM221" s="569"/>
      <c r="AN221" s="569"/>
      <c r="AO221" s="569"/>
      <c r="AP221" s="569"/>
      <c r="AQ221" s="569"/>
      <c r="AR221" s="569"/>
      <c r="AS221" s="569"/>
      <c r="AT221" s="569"/>
      <c r="AU221" s="569"/>
      <c r="AV221" s="569"/>
      <c r="AW221" s="569"/>
      <c r="AX221" s="569"/>
      <c r="AY221" s="569"/>
      <c r="AZ221" s="569"/>
      <c r="BA221" s="569"/>
      <c r="BB221" s="569"/>
      <c r="BC221" s="569"/>
      <c r="BD221" s="569"/>
      <c r="BE221" s="569"/>
      <c r="BF221" s="569"/>
      <c r="BG221" s="569"/>
      <c r="BH221" s="569"/>
      <c r="BI221" s="569"/>
      <c r="BJ221" s="569"/>
      <c r="BK221" s="569"/>
      <c r="BL221" s="569"/>
      <c r="BM221" s="569"/>
      <c r="BN221" s="569"/>
      <c r="BO221" s="569"/>
      <c r="BP221" s="569"/>
      <c r="BQ221" s="569"/>
      <c r="BR221" s="569"/>
      <c r="BS221" s="569"/>
      <c r="BT221" s="569"/>
      <c r="BU221" s="569"/>
      <c r="BV221" s="569"/>
      <c r="BW221" s="569"/>
      <c r="BX221" s="569"/>
      <c r="BY221" s="569"/>
      <c r="BZ221" s="569"/>
      <c r="CA221" s="569"/>
      <c r="CB221" s="569"/>
      <c r="CC221" s="569"/>
      <c r="CD221" s="569"/>
      <c r="CE221" s="569"/>
      <c r="CF221" s="569"/>
      <c r="CG221" s="569"/>
      <c r="CH221" s="569"/>
      <c r="CI221" s="569"/>
      <c r="CJ221" s="569"/>
      <c r="CK221" s="569"/>
      <c r="CL221" s="569"/>
      <c r="CM221" s="569"/>
      <c r="CN221" s="569"/>
      <c r="CO221" s="569"/>
      <c r="CP221" s="569"/>
      <c r="CQ221" s="569"/>
    </row>
    <row r="222" spans="1:95" s="568" customFormat="1" x14ac:dyDescent="0.2">
      <c r="A222" s="708"/>
      <c r="B222" s="565" t="s">
        <v>45</v>
      </c>
      <c r="C222" s="573">
        <v>554</v>
      </c>
      <c r="D222" s="574">
        <v>1298468</v>
      </c>
      <c r="E222" s="575">
        <v>17458</v>
      </c>
      <c r="F222" s="575">
        <v>179801</v>
      </c>
      <c r="G222" s="575">
        <v>166633</v>
      </c>
      <c r="H222" s="575">
        <v>38453</v>
      </c>
      <c r="I222" s="574">
        <f t="shared" si="20"/>
        <v>402345</v>
      </c>
      <c r="J222" s="572">
        <f t="shared" si="19"/>
        <v>1701367</v>
      </c>
      <c r="K222" s="564" t="s">
        <v>45</v>
      </c>
      <c r="L222" s="708"/>
      <c r="M222" s="569"/>
      <c r="N222" s="569"/>
      <c r="O222" s="569"/>
      <c r="P222" s="570"/>
      <c r="Q222" s="569"/>
      <c r="R222" s="569"/>
      <c r="S222" s="569"/>
      <c r="T222" s="569"/>
      <c r="U222" s="569"/>
      <c r="V222" s="569"/>
      <c r="W222" s="569"/>
      <c r="X222" s="569"/>
      <c r="Y222" s="569"/>
      <c r="Z222" s="569"/>
      <c r="AA222" s="569"/>
      <c r="AB222" s="569"/>
      <c r="AC222" s="569"/>
      <c r="AD222" s="569"/>
      <c r="AE222" s="569"/>
      <c r="AF222" s="569"/>
      <c r="AG222" s="569"/>
      <c r="AH222" s="569"/>
      <c r="AI222" s="569"/>
      <c r="AJ222" s="569"/>
      <c r="AK222" s="569"/>
      <c r="AL222" s="569"/>
      <c r="AM222" s="569"/>
      <c r="AN222" s="569"/>
      <c r="AO222" s="569"/>
      <c r="AP222" s="569"/>
      <c r="AQ222" s="569"/>
      <c r="AR222" s="569"/>
      <c r="AS222" s="569"/>
      <c r="AT222" s="569"/>
      <c r="AU222" s="569"/>
      <c r="AV222" s="569"/>
      <c r="AW222" s="569"/>
      <c r="AX222" s="569"/>
      <c r="AY222" s="569"/>
      <c r="AZ222" s="569"/>
      <c r="BA222" s="569"/>
      <c r="BB222" s="569"/>
      <c r="BC222" s="569"/>
      <c r="BD222" s="569"/>
      <c r="BE222" s="569"/>
      <c r="BF222" s="569"/>
      <c r="BG222" s="569"/>
      <c r="BH222" s="569"/>
      <c r="BI222" s="569"/>
      <c r="BJ222" s="569"/>
      <c r="BK222" s="569"/>
      <c r="BL222" s="569"/>
      <c r="BM222" s="569"/>
      <c r="BN222" s="569"/>
      <c r="BO222" s="569"/>
      <c r="BP222" s="569"/>
      <c r="BQ222" s="569"/>
      <c r="BR222" s="569"/>
      <c r="BS222" s="569"/>
      <c r="BT222" s="569"/>
      <c r="BU222" s="569"/>
      <c r="BV222" s="569"/>
      <c r="BW222" s="569"/>
      <c r="BX222" s="569"/>
      <c r="BY222" s="569"/>
      <c r="BZ222" s="569"/>
      <c r="CA222" s="569"/>
      <c r="CB222" s="569"/>
      <c r="CC222" s="569"/>
      <c r="CD222" s="569"/>
      <c r="CE222" s="569"/>
      <c r="CF222" s="569"/>
      <c r="CG222" s="569"/>
      <c r="CH222" s="569"/>
      <c r="CI222" s="569"/>
      <c r="CJ222" s="569"/>
      <c r="CK222" s="569"/>
      <c r="CL222" s="569"/>
      <c r="CM222" s="569"/>
      <c r="CN222" s="569"/>
      <c r="CO222" s="569"/>
      <c r="CP222" s="569"/>
      <c r="CQ222" s="569"/>
    </row>
    <row r="223" spans="1:95" s="568" customFormat="1" x14ac:dyDescent="0.2">
      <c r="A223" s="707">
        <v>2023</v>
      </c>
      <c r="B223" s="152" t="s">
        <v>34</v>
      </c>
      <c r="C223" s="461">
        <v>554</v>
      </c>
      <c r="D223" s="368">
        <v>1273751</v>
      </c>
      <c r="E223" s="368">
        <v>16727</v>
      </c>
      <c r="F223" s="368">
        <v>178667</v>
      </c>
      <c r="G223" s="368">
        <v>167003</v>
      </c>
      <c r="H223" s="368">
        <v>39915</v>
      </c>
      <c r="I223" s="368">
        <f t="shared" si="20"/>
        <v>402312</v>
      </c>
      <c r="J223" s="571">
        <f t="shared" si="19"/>
        <v>1676617</v>
      </c>
      <c r="K223" s="254" t="s">
        <v>34</v>
      </c>
      <c r="L223" s="707">
        <v>2023</v>
      </c>
      <c r="M223" s="569"/>
      <c r="N223" s="163"/>
      <c r="O223" s="569"/>
      <c r="P223" s="570"/>
      <c r="Q223" s="569"/>
      <c r="R223" s="569"/>
      <c r="S223" s="569"/>
      <c r="T223" s="569"/>
      <c r="U223" s="569"/>
      <c r="V223" s="569"/>
      <c r="W223" s="569"/>
      <c r="X223" s="569"/>
      <c r="Y223" s="569"/>
      <c r="Z223" s="569"/>
      <c r="AA223" s="569"/>
      <c r="AB223" s="569"/>
      <c r="AC223" s="569"/>
      <c r="AD223" s="569"/>
      <c r="AE223" s="569"/>
      <c r="AF223" s="569"/>
      <c r="AG223" s="569"/>
      <c r="AH223" s="569"/>
      <c r="AI223" s="569"/>
      <c r="AJ223" s="569"/>
      <c r="AK223" s="569"/>
      <c r="AL223" s="569"/>
      <c r="AM223" s="569"/>
      <c r="AN223" s="569"/>
      <c r="AO223" s="569"/>
      <c r="AP223" s="569"/>
      <c r="AQ223" s="569"/>
      <c r="AR223" s="569"/>
      <c r="AS223" s="569"/>
      <c r="AT223" s="569"/>
      <c r="AU223" s="569"/>
      <c r="AV223" s="569"/>
      <c r="AW223" s="569"/>
      <c r="AX223" s="569"/>
      <c r="AY223" s="569"/>
      <c r="AZ223" s="569"/>
      <c r="BA223" s="569"/>
      <c r="BB223" s="569"/>
      <c r="BC223" s="569"/>
      <c r="BD223" s="569"/>
      <c r="BE223" s="569"/>
      <c r="BF223" s="569"/>
      <c r="BG223" s="569"/>
      <c r="BH223" s="569"/>
      <c r="BI223" s="569"/>
      <c r="BJ223" s="569"/>
      <c r="BK223" s="569"/>
      <c r="BL223" s="569"/>
      <c r="BM223" s="569"/>
      <c r="BN223" s="569"/>
      <c r="BO223" s="569"/>
      <c r="BP223" s="569"/>
      <c r="BQ223" s="569"/>
      <c r="BR223" s="569"/>
      <c r="BS223" s="569"/>
      <c r="BT223" s="569"/>
      <c r="BU223" s="569"/>
      <c r="BV223" s="569"/>
      <c r="BW223" s="569"/>
      <c r="BX223" s="569"/>
      <c r="BY223" s="569"/>
      <c r="BZ223" s="569"/>
      <c r="CA223" s="569"/>
      <c r="CB223" s="569"/>
      <c r="CC223" s="569"/>
      <c r="CD223" s="569"/>
      <c r="CE223" s="569"/>
      <c r="CF223" s="569"/>
      <c r="CG223" s="569"/>
      <c r="CH223" s="569"/>
      <c r="CI223" s="569"/>
      <c r="CJ223" s="569"/>
      <c r="CK223" s="569"/>
      <c r="CL223" s="569"/>
      <c r="CM223" s="569"/>
      <c r="CN223" s="569"/>
      <c r="CO223" s="569"/>
      <c r="CP223" s="569"/>
      <c r="CQ223" s="569"/>
    </row>
    <row r="224" spans="1:95" s="568" customFormat="1" x14ac:dyDescent="0.2">
      <c r="A224" s="708"/>
      <c r="B224" s="252" t="s">
        <v>35</v>
      </c>
      <c r="C224" s="462">
        <v>554</v>
      </c>
      <c r="D224" s="372">
        <v>1285940</v>
      </c>
      <c r="E224" s="372">
        <v>19925</v>
      </c>
      <c r="F224" s="372">
        <v>180366</v>
      </c>
      <c r="G224" s="372">
        <v>161197</v>
      </c>
      <c r="H224" s="372">
        <v>38062</v>
      </c>
      <c r="I224" s="372">
        <f t="shared" si="20"/>
        <v>399550</v>
      </c>
      <c r="J224" s="572">
        <f t="shared" si="19"/>
        <v>1686044</v>
      </c>
      <c r="K224" s="564" t="s">
        <v>35</v>
      </c>
      <c r="L224" s="708"/>
      <c r="M224" s="569"/>
      <c r="N224" s="163"/>
      <c r="O224" s="569"/>
      <c r="P224" s="570"/>
      <c r="Q224" s="569"/>
      <c r="R224" s="569"/>
      <c r="S224" s="569"/>
      <c r="T224" s="569"/>
      <c r="U224" s="569"/>
      <c r="V224" s="569"/>
      <c r="W224" s="569"/>
      <c r="X224" s="569"/>
      <c r="Y224" s="569"/>
      <c r="Z224" s="569"/>
      <c r="AA224" s="569"/>
      <c r="AB224" s="569"/>
      <c r="AC224" s="569"/>
      <c r="AD224" s="569"/>
      <c r="AE224" s="569"/>
      <c r="AF224" s="569"/>
      <c r="AG224" s="569"/>
      <c r="AH224" s="569"/>
      <c r="AI224" s="569"/>
      <c r="AJ224" s="569"/>
      <c r="AK224" s="569"/>
      <c r="AL224" s="569"/>
      <c r="AM224" s="569"/>
      <c r="AN224" s="569"/>
      <c r="AO224" s="569"/>
      <c r="AP224" s="569"/>
      <c r="AQ224" s="569"/>
      <c r="AR224" s="569"/>
      <c r="AS224" s="569"/>
      <c r="AT224" s="569"/>
      <c r="AU224" s="569"/>
      <c r="AV224" s="569"/>
      <c r="AW224" s="569"/>
      <c r="AX224" s="569"/>
      <c r="AY224" s="569"/>
      <c r="AZ224" s="569"/>
      <c r="BA224" s="569"/>
      <c r="BB224" s="569"/>
      <c r="BC224" s="569"/>
      <c r="BD224" s="569"/>
      <c r="BE224" s="569"/>
      <c r="BF224" s="569"/>
      <c r="BG224" s="569"/>
      <c r="BH224" s="569"/>
      <c r="BI224" s="569"/>
      <c r="BJ224" s="569"/>
      <c r="BK224" s="569"/>
      <c r="BL224" s="569"/>
      <c r="BM224" s="569"/>
      <c r="BN224" s="569"/>
      <c r="BO224" s="569"/>
      <c r="BP224" s="569"/>
      <c r="BQ224" s="569"/>
      <c r="BR224" s="569"/>
      <c r="BS224" s="569"/>
      <c r="BT224" s="569"/>
      <c r="BU224" s="569"/>
      <c r="BV224" s="569"/>
      <c r="BW224" s="569"/>
      <c r="BX224" s="569"/>
      <c r="BY224" s="569"/>
      <c r="BZ224" s="569"/>
      <c r="CA224" s="569"/>
      <c r="CB224" s="569"/>
      <c r="CC224" s="569"/>
      <c r="CD224" s="569"/>
      <c r="CE224" s="569"/>
      <c r="CF224" s="569"/>
      <c r="CG224" s="569"/>
      <c r="CH224" s="569"/>
      <c r="CI224" s="569"/>
      <c r="CJ224" s="569"/>
      <c r="CK224" s="569"/>
      <c r="CL224" s="569"/>
      <c r="CM224" s="569"/>
      <c r="CN224" s="569"/>
      <c r="CO224" s="569"/>
      <c r="CP224" s="569"/>
      <c r="CQ224" s="569"/>
    </row>
    <row r="225" spans="1:95" s="568" customFormat="1" x14ac:dyDescent="0.2">
      <c r="A225" s="708"/>
      <c r="B225" s="565" t="s">
        <v>36</v>
      </c>
      <c r="C225" s="462">
        <v>554</v>
      </c>
      <c r="D225" s="372">
        <v>1300180</v>
      </c>
      <c r="E225" s="372">
        <v>20227</v>
      </c>
      <c r="F225" s="372">
        <v>172025</v>
      </c>
      <c r="G225" s="372">
        <v>163811</v>
      </c>
      <c r="H225" s="372">
        <v>39492</v>
      </c>
      <c r="I225" s="372">
        <f t="shared" si="20"/>
        <v>395555</v>
      </c>
      <c r="J225" s="572">
        <f t="shared" si="19"/>
        <v>1696289</v>
      </c>
      <c r="K225" s="564" t="s">
        <v>36</v>
      </c>
      <c r="L225" s="708"/>
      <c r="M225" s="569"/>
      <c r="N225" s="66"/>
      <c r="O225" s="569"/>
      <c r="P225" s="570"/>
      <c r="Q225" s="569"/>
      <c r="R225" s="569"/>
      <c r="S225" s="569"/>
      <c r="T225" s="569"/>
      <c r="U225" s="569"/>
      <c r="V225" s="569"/>
      <c r="W225" s="569"/>
      <c r="X225" s="569"/>
      <c r="Y225" s="569"/>
      <c r="Z225" s="569"/>
      <c r="AA225" s="569"/>
      <c r="AB225" s="569"/>
      <c r="AC225" s="569"/>
      <c r="AD225" s="569"/>
      <c r="AE225" s="569"/>
      <c r="AF225" s="569"/>
      <c r="AG225" s="569"/>
      <c r="AH225" s="569"/>
      <c r="AI225" s="569"/>
      <c r="AJ225" s="569"/>
      <c r="AK225" s="569"/>
      <c r="AL225" s="569"/>
      <c r="AM225" s="569"/>
      <c r="AN225" s="569"/>
      <c r="AO225" s="569"/>
      <c r="AP225" s="569"/>
      <c r="AQ225" s="569"/>
      <c r="AR225" s="569"/>
      <c r="AS225" s="569"/>
      <c r="AT225" s="569"/>
      <c r="AU225" s="569"/>
      <c r="AV225" s="569"/>
      <c r="AW225" s="569"/>
      <c r="AX225" s="569"/>
      <c r="AY225" s="569"/>
      <c r="AZ225" s="569"/>
      <c r="BA225" s="569"/>
      <c r="BB225" s="569"/>
      <c r="BC225" s="569"/>
      <c r="BD225" s="569"/>
      <c r="BE225" s="569"/>
      <c r="BF225" s="569"/>
      <c r="BG225" s="569"/>
      <c r="BH225" s="569"/>
      <c r="BI225" s="569"/>
      <c r="BJ225" s="569"/>
      <c r="BK225" s="569"/>
      <c r="BL225" s="569"/>
      <c r="BM225" s="569"/>
      <c r="BN225" s="569"/>
      <c r="BO225" s="569"/>
      <c r="BP225" s="569"/>
      <c r="BQ225" s="569"/>
      <c r="BR225" s="569"/>
      <c r="BS225" s="569"/>
      <c r="BT225" s="569"/>
      <c r="BU225" s="569"/>
      <c r="BV225" s="569"/>
      <c r="BW225" s="569"/>
      <c r="BX225" s="569"/>
      <c r="BY225" s="569"/>
      <c r="BZ225" s="569"/>
      <c r="CA225" s="569"/>
      <c r="CB225" s="569"/>
      <c r="CC225" s="569"/>
      <c r="CD225" s="569"/>
      <c r="CE225" s="569"/>
      <c r="CF225" s="569"/>
      <c r="CG225" s="569"/>
      <c r="CH225" s="569"/>
      <c r="CI225" s="569"/>
      <c r="CJ225" s="569"/>
      <c r="CK225" s="569"/>
      <c r="CL225" s="569"/>
      <c r="CM225" s="569"/>
      <c r="CN225" s="569"/>
      <c r="CO225" s="569"/>
      <c r="CP225" s="569"/>
      <c r="CQ225" s="569"/>
    </row>
    <row r="226" spans="1:95" s="568" customFormat="1" x14ac:dyDescent="0.2">
      <c r="A226" s="708"/>
      <c r="B226" s="565" t="s">
        <v>37</v>
      </c>
      <c r="C226" s="462">
        <v>0</v>
      </c>
      <c r="D226" s="372">
        <v>1303821</v>
      </c>
      <c r="E226" s="372">
        <v>8373</v>
      </c>
      <c r="F226" s="372">
        <v>170083</v>
      </c>
      <c r="G226" s="372">
        <v>155368</v>
      </c>
      <c r="H226" s="372">
        <v>59733</v>
      </c>
      <c r="I226" s="372">
        <f t="shared" si="20"/>
        <v>393557</v>
      </c>
      <c r="J226" s="572">
        <f t="shared" si="19"/>
        <v>1697378</v>
      </c>
      <c r="K226" s="564" t="s">
        <v>37</v>
      </c>
      <c r="L226" s="708"/>
      <c r="M226" s="569"/>
      <c r="N226" s="66"/>
      <c r="O226" s="569"/>
      <c r="P226" s="570"/>
      <c r="Q226" s="569"/>
      <c r="R226" s="569"/>
      <c r="S226" s="569"/>
      <c r="T226" s="569"/>
      <c r="U226" s="569"/>
      <c r="V226" s="569"/>
      <c r="W226" s="569"/>
      <c r="X226" s="569"/>
      <c r="Y226" s="569"/>
      <c r="Z226" s="569"/>
      <c r="AA226" s="569"/>
      <c r="AB226" s="569"/>
      <c r="AC226" s="569"/>
      <c r="AD226" s="569"/>
      <c r="AE226" s="569"/>
      <c r="AF226" s="569"/>
      <c r="AG226" s="569"/>
      <c r="AH226" s="569"/>
      <c r="AI226" s="569"/>
      <c r="AJ226" s="569"/>
      <c r="AK226" s="569"/>
      <c r="AL226" s="569"/>
      <c r="AM226" s="569"/>
      <c r="AN226" s="569"/>
      <c r="AO226" s="569"/>
      <c r="AP226" s="569"/>
      <c r="AQ226" s="569"/>
      <c r="AR226" s="569"/>
      <c r="AS226" s="569"/>
      <c r="AT226" s="569"/>
      <c r="AU226" s="569"/>
      <c r="AV226" s="569"/>
      <c r="AW226" s="569"/>
      <c r="AX226" s="569"/>
      <c r="AY226" s="569"/>
      <c r="AZ226" s="569"/>
      <c r="BA226" s="569"/>
      <c r="BB226" s="569"/>
      <c r="BC226" s="569"/>
      <c r="BD226" s="569"/>
      <c r="BE226" s="569"/>
      <c r="BF226" s="569"/>
      <c r="BG226" s="569"/>
      <c r="BH226" s="569"/>
      <c r="BI226" s="569"/>
      <c r="BJ226" s="569"/>
      <c r="BK226" s="569"/>
      <c r="BL226" s="569"/>
      <c r="BM226" s="569"/>
      <c r="BN226" s="569"/>
      <c r="BO226" s="569"/>
      <c r="BP226" s="569"/>
      <c r="BQ226" s="569"/>
      <c r="BR226" s="569"/>
      <c r="BS226" s="569"/>
      <c r="BT226" s="569"/>
      <c r="BU226" s="569"/>
      <c r="BV226" s="569"/>
      <c r="BW226" s="569"/>
      <c r="BX226" s="569"/>
      <c r="BY226" s="569"/>
      <c r="BZ226" s="569"/>
      <c r="CA226" s="569"/>
      <c r="CB226" s="569"/>
      <c r="CC226" s="569"/>
      <c r="CD226" s="569"/>
      <c r="CE226" s="569"/>
      <c r="CF226" s="569"/>
      <c r="CG226" s="569"/>
      <c r="CH226" s="569"/>
      <c r="CI226" s="569"/>
      <c r="CJ226" s="569"/>
      <c r="CK226" s="569"/>
      <c r="CL226" s="569"/>
      <c r="CM226" s="569"/>
      <c r="CN226" s="569"/>
      <c r="CO226" s="569"/>
      <c r="CP226" s="569"/>
      <c r="CQ226" s="569"/>
    </row>
    <row r="227" spans="1:95" s="568" customFormat="1" x14ac:dyDescent="0.2">
      <c r="A227" s="708"/>
      <c r="B227" s="565" t="s">
        <v>38</v>
      </c>
      <c r="C227" s="462">
        <v>0</v>
      </c>
      <c r="D227" s="372">
        <v>1293159</v>
      </c>
      <c r="E227" s="372">
        <v>7897</v>
      </c>
      <c r="F227" s="372">
        <v>175406</v>
      </c>
      <c r="G227" s="372">
        <v>164914</v>
      </c>
      <c r="H227" s="372">
        <v>39696</v>
      </c>
      <c r="I227" s="372">
        <f t="shared" si="20"/>
        <v>387913</v>
      </c>
      <c r="J227" s="572">
        <f t="shared" si="19"/>
        <v>1681072</v>
      </c>
      <c r="K227" s="564" t="s">
        <v>46</v>
      </c>
      <c r="L227" s="708"/>
      <c r="M227" s="569"/>
      <c r="N227" s="163"/>
      <c r="O227" s="569"/>
      <c r="P227" s="570"/>
      <c r="Q227" s="569"/>
      <c r="R227" s="569"/>
      <c r="S227" s="569"/>
      <c r="T227" s="569"/>
      <c r="U227" s="569"/>
      <c r="V227" s="569"/>
      <c r="W227" s="569"/>
      <c r="X227" s="569"/>
      <c r="Y227" s="569"/>
      <c r="Z227" s="569"/>
      <c r="AA227" s="569"/>
      <c r="AB227" s="569"/>
      <c r="AC227" s="569"/>
      <c r="AD227" s="569"/>
      <c r="AE227" s="569"/>
      <c r="AF227" s="569"/>
      <c r="AG227" s="569"/>
      <c r="AH227" s="569"/>
      <c r="AI227" s="569"/>
      <c r="AJ227" s="569"/>
      <c r="AK227" s="569"/>
      <c r="AL227" s="569"/>
      <c r="AM227" s="569"/>
      <c r="AN227" s="569"/>
      <c r="AO227" s="569"/>
      <c r="AP227" s="569"/>
      <c r="AQ227" s="569"/>
      <c r="AR227" s="569"/>
      <c r="AS227" s="569"/>
      <c r="AT227" s="569"/>
      <c r="AU227" s="569"/>
      <c r="AV227" s="569"/>
      <c r="AW227" s="569"/>
      <c r="AX227" s="569"/>
      <c r="AY227" s="569"/>
      <c r="AZ227" s="569"/>
      <c r="BA227" s="569"/>
      <c r="BB227" s="569"/>
      <c r="BC227" s="569"/>
      <c r="BD227" s="569"/>
      <c r="BE227" s="569"/>
      <c r="BF227" s="569"/>
      <c r="BG227" s="569"/>
      <c r="BH227" s="569"/>
      <c r="BI227" s="569"/>
      <c r="BJ227" s="569"/>
      <c r="BK227" s="569"/>
      <c r="BL227" s="569"/>
      <c r="BM227" s="569"/>
      <c r="BN227" s="569"/>
      <c r="BO227" s="569"/>
      <c r="BP227" s="569"/>
      <c r="BQ227" s="569"/>
      <c r="BR227" s="569"/>
      <c r="BS227" s="569"/>
      <c r="BT227" s="569"/>
      <c r="BU227" s="569"/>
      <c r="BV227" s="569"/>
      <c r="BW227" s="569"/>
      <c r="BX227" s="569"/>
      <c r="BY227" s="569"/>
      <c r="BZ227" s="569"/>
      <c r="CA227" s="569"/>
      <c r="CB227" s="569"/>
      <c r="CC227" s="569"/>
      <c r="CD227" s="569"/>
      <c r="CE227" s="569"/>
      <c r="CF227" s="569"/>
      <c r="CG227" s="569"/>
      <c r="CH227" s="569"/>
      <c r="CI227" s="569"/>
      <c r="CJ227" s="569"/>
      <c r="CK227" s="569"/>
      <c r="CL227" s="569"/>
      <c r="CM227" s="569"/>
      <c r="CN227" s="569"/>
      <c r="CO227" s="569"/>
      <c r="CP227" s="569"/>
      <c r="CQ227" s="569"/>
    </row>
    <row r="228" spans="1:95" s="568" customFormat="1" x14ac:dyDescent="0.2">
      <c r="A228" s="708"/>
      <c r="B228" s="565" t="s">
        <v>39</v>
      </c>
      <c r="C228" s="462">
        <v>0</v>
      </c>
      <c r="D228" s="372">
        <v>1339442</v>
      </c>
      <c r="E228" s="372">
        <v>7959</v>
      </c>
      <c r="F228" s="372">
        <v>171746</v>
      </c>
      <c r="G228" s="372">
        <v>167009</v>
      </c>
      <c r="H228" s="372">
        <v>41366</v>
      </c>
      <c r="I228" s="372">
        <f t="shared" si="20"/>
        <v>388080</v>
      </c>
      <c r="J228" s="572">
        <f t="shared" si="19"/>
        <v>1727522</v>
      </c>
      <c r="K228" s="564" t="s">
        <v>86</v>
      </c>
      <c r="L228" s="708"/>
      <c r="M228" s="569"/>
      <c r="N228" s="163"/>
      <c r="O228" s="569"/>
      <c r="P228" s="570"/>
      <c r="Q228" s="569"/>
      <c r="R228" s="569"/>
      <c r="S228" s="569"/>
      <c r="T228" s="569"/>
      <c r="U228" s="569"/>
      <c r="V228" s="569"/>
      <c r="W228" s="569"/>
      <c r="X228" s="569"/>
      <c r="Y228" s="569"/>
      <c r="Z228" s="569"/>
      <c r="AA228" s="569"/>
      <c r="AB228" s="569"/>
      <c r="AC228" s="569"/>
      <c r="AD228" s="569"/>
      <c r="AE228" s="569"/>
      <c r="AF228" s="569"/>
      <c r="AG228" s="569"/>
      <c r="AH228" s="569"/>
      <c r="AI228" s="569"/>
      <c r="AJ228" s="569"/>
      <c r="AK228" s="569"/>
      <c r="AL228" s="569"/>
      <c r="AM228" s="569"/>
      <c r="AN228" s="569"/>
      <c r="AO228" s="569"/>
      <c r="AP228" s="569"/>
      <c r="AQ228" s="569"/>
      <c r="AR228" s="569"/>
      <c r="AS228" s="569"/>
      <c r="AT228" s="569"/>
      <c r="AU228" s="569"/>
      <c r="AV228" s="569"/>
      <c r="AW228" s="569"/>
      <c r="AX228" s="569"/>
      <c r="AY228" s="569"/>
      <c r="AZ228" s="569"/>
      <c r="BA228" s="569"/>
      <c r="BB228" s="569"/>
      <c r="BC228" s="569"/>
      <c r="BD228" s="569"/>
      <c r="BE228" s="569"/>
      <c r="BF228" s="569"/>
      <c r="BG228" s="569"/>
      <c r="BH228" s="569"/>
      <c r="BI228" s="569"/>
      <c r="BJ228" s="569"/>
      <c r="BK228" s="569"/>
      <c r="BL228" s="569"/>
      <c r="BM228" s="569"/>
      <c r="BN228" s="569"/>
      <c r="BO228" s="569"/>
      <c r="BP228" s="569"/>
      <c r="BQ228" s="569"/>
      <c r="BR228" s="569"/>
      <c r="BS228" s="569"/>
      <c r="BT228" s="569"/>
      <c r="BU228" s="569"/>
      <c r="BV228" s="569"/>
      <c r="BW228" s="569"/>
      <c r="BX228" s="569"/>
      <c r="BY228" s="569"/>
      <c r="BZ228" s="569"/>
      <c r="CA228" s="569"/>
      <c r="CB228" s="569"/>
      <c r="CC228" s="569"/>
      <c r="CD228" s="569"/>
      <c r="CE228" s="569"/>
      <c r="CF228" s="569"/>
      <c r="CG228" s="569"/>
      <c r="CH228" s="569"/>
      <c r="CI228" s="569"/>
      <c r="CJ228" s="569"/>
      <c r="CK228" s="569"/>
      <c r="CL228" s="569"/>
      <c r="CM228" s="569"/>
      <c r="CN228" s="569"/>
      <c r="CO228" s="569"/>
      <c r="CP228" s="569"/>
      <c r="CQ228" s="569"/>
    </row>
    <row r="229" spans="1:95" s="568" customFormat="1" x14ac:dyDescent="0.2">
      <c r="A229" s="708"/>
      <c r="B229" s="565" t="s">
        <v>40</v>
      </c>
      <c r="C229" s="462">
        <v>0</v>
      </c>
      <c r="D229" s="372">
        <v>1368094</v>
      </c>
      <c r="E229" s="372">
        <v>7921</v>
      </c>
      <c r="F229" s="372">
        <v>167091</v>
      </c>
      <c r="G229" s="372">
        <v>168956</v>
      </c>
      <c r="H229" s="372">
        <v>44924</v>
      </c>
      <c r="I229" s="372">
        <f t="shared" si="20"/>
        <v>388892</v>
      </c>
      <c r="J229" s="572">
        <f t="shared" si="19"/>
        <v>1756986</v>
      </c>
      <c r="K229" s="564" t="s">
        <v>77</v>
      </c>
      <c r="L229" s="708"/>
      <c r="M229" s="569"/>
      <c r="N229" s="163"/>
      <c r="O229" s="569"/>
      <c r="P229" s="570"/>
      <c r="Q229" s="569"/>
      <c r="R229" s="569"/>
      <c r="S229" s="569"/>
      <c r="T229" s="569"/>
      <c r="U229" s="569"/>
      <c r="V229" s="569"/>
      <c r="W229" s="569"/>
      <c r="X229" s="569"/>
      <c r="Y229" s="569"/>
      <c r="Z229" s="569"/>
      <c r="AA229" s="569"/>
      <c r="AB229" s="569"/>
      <c r="AC229" s="569"/>
      <c r="AD229" s="569"/>
      <c r="AE229" s="569"/>
      <c r="AF229" s="569"/>
      <c r="AG229" s="569"/>
      <c r="AH229" s="569"/>
      <c r="AI229" s="569"/>
      <c r="AJ229" s="569"/>
      <c r="AK229" s="569"/>
      <c r="AL229" s="569"/>
      <c r="AM229" s="569"/>
      <c r="AN229" s="569"/>
      <c r="AO229" s="569"/>
      <c r="AP229" s="569"/>
      <c r="AQ229" s="569"/>
      <c r="AR229" s="569"/>
      <c r="AS229" s="569"/>
      <c r="AT229" s="569"/>
      <c r="AU229" s="569"/>
      <c r="AV229" s="569"/>
      <c r="AW229" s="569"/>
      <c r="AX229" s="569"/>
      <c r="AY229" s="569"/>
      <c r="AZ229" s="569"/>
      <c r="BA229" s="569"/>
      <c r="BB229" s="569"/>
      <c r="BC229" s="569"/>
      <c r="BD229" s="569"/>
      <c r="BE229" s="569"/>
      <c r="BF229" s="569"/>
      <c r="BG229" s="569"/>
      <c r="BH229" s="569"/>
      <c r="BI229" s="569"/>
      <c r="BJ229" s="569"/>
      <c r="BK229" s="569"/>
      <c r="BL229" s="569"/>
      <c r="BM229" s="569"/>
      <c r="BN229" s="569"/>
      <c r="BO229" s="569"/>
      <c r="BP229" s="569"/>
      <c r="BQ229" s="569"/>
      <c r="BR229" s="569"/>
      <c r="BS229" s="569"/>
      <c r="BT229" s="569"/>
      <c r="BU229" s="569"/>
      <c r="BV229" s="569"/>
      <c r="BW229" s="569"/>
      <c r="BX229" s="569"/>
      <c r="BY229" s="569"/>
      <c r="BZ229" s="569"/>
      <c r="CA229" s="569"/>
      <c r="CB229" s="569"/>
      <c r="CC229" s="569"/>
      <c r="CD229" s="569"/>
      <c r="CE229" s="569"/>
      <c r="CF229" s="569"/>
      <c r="CG229" s="569"/>
      <c r="CH229" s="569"/>
      <c r="CI229" s="569"/>
      <c r="CJ229" s="569"/>
      <c r="CK229" s="569"/>
      <c r="CL229" s="569"/>
      <c r="CM229" s="569"/>
      <c r="CN229" s="569"/>
      <c r="CO229" s="569"/>
      <c r="CP229" s="569"/>
      <c r="CQ229" s="569"/>
    </row>
    <row r="230" spans="1:95" s="568" customFormat="1" x14ac:dyDescent="0.2">
      <c r="A230" s="708"/>
      <c r="B230" s="565" t="s">
        <v>41</v>
      </c>
      <c r="C230" s="462">
        <v>0</v>
      </c>
      <c r="D230" s="372">
        <v>1412900</v>
      </c>
      <c r="E230" s="372">
        <v>7980</v>
      </c>
      <c r="F230" s="372">
        <v>162216</v>
      </c>
      <c r="G230" s="372">
        <v>172629</v>
      </c>
      <c r="H230" s="372">
        <v>44103</v>
      </c>
      <c r="I230" s="372">
        <f t="shared" si="20"/>
        <v>386928</v>
      </c>
      <c r="J230" s="572">
        <f t="shared" si="19"/>
        <v>1799828</v>
      </c>
      <c r="K230" s="564" t="s">
        <v>47</v>
      </c>
      <c r="L230" s="708"/>
      <c r="M230" s="569"/>
      <c r="N230" s="163"/>
      <c r="O230" s="569"/>
      <c r="P230" s="570"/>
      <c r="Q230" s="569"/>
      <c r="R230" s="569"/>
      <c r="S230" s="569"/>
      <c r="T230" s="569"/>
      <c r="U230" s="569"/>
      <c r="V230" s="569"/>
      <c r="W230" s="569"/>
      <c r="X230" s="569"/>
      <c r="Y230" s="569"/>
      <c r="Z230" s="569"/>
      <c r="AA230" s="569"/>
      <c r="AB230" s="569"/>
      <c r="AC230" s="569"/>
      <c r="AD230" s="569"/>
      <c r="AE230" s="569"/>
      <c r="AF230" s="569"/>
      <c r="AG230" s="569"/>
      <c r="AH230" s="569"/>
      <c r="AI230" s="569"/>
      <c r="AJ230" s="569"/>
      <c r="AK230" s="569"/>
      <c r="AL230" s="569"/>
      <c r="AM230" s="569"/>
      <c r="AN230" s="569"/>
      <c r="AO230" s="569"/>
      <c r="AP230" s="569"/>
      <c r="AQ230" s="569"/>
      <c r="AR230" s="569"/>
      <c r="AS230" s="569"/>
      <c r="AT230" s="569"/>
      <c r="AU230" s="569"/>
      <c r="AV230" s="569"/>
      <c r="AW230" s="569"/>
      <c r="AX230" s="569"/>
      <c r="AY230" s="569"/>
      <c r="AZ230" s="569"/>
      <c r="BA230" s="569"/>
      <c r="BB230" s="569"/>
      <c r="BC230" s="569"/>
      <c r="BD230" s="569"/>
      <c r="BE230" s="569"/>
      <c r="BF230" s="569"/>
      <c r="BG230" s="569"/>
      <c r="BH230" s="569"/>
      <c r="BI230" s="569"/>
      <c r="BJ230" s="569"/>
      <c r="BK230" s="569"/>
      <c r="BL230" s="569"/>
      <c r="BM230" s="569"/>
      <c r="BN230" s="569"/>
      <c r="BO230" s="569"/>
      <c r="BP230" s="569"/>
      <c r="BQ230" s="569"/>
      <c r="BR230" s="569"/>
      <c r="BS230" s="569"/>
      <c r="BT230" s="569"/>
      <c r="BU230" s="569"/>
      <c r="BV230" s="569"/>
      <c r="BW230" s="569"/>
      <c r="BX230" s="569"/>
      <c r="BY230" s="569"/>
      <c r="BZ230" s="569"/>
      <c r="CA230" s="569"/>
      <c r="CB230" s="569"/>
      <c r="CC230" s="569"/>
      <c r="CD230" s="569"/>
      <c r="CE230" s="569"/>
      <c r="CF230" s="569"/>
      <c r="CG230" s="569"/>
      <c r="CH230" s="569"/>
      <c r="CI230" s="569"/>
      <c r="CJ230" s="569"/>
      <c r="CK230" s="569"/>
      <c r="CL230" s="569"/>
      <c r="CM230" s="569"/>
      <c r="CN230" s="569"/>
      <c r="CO230" s="569"/>
      <c r="CP230" s="569"/>
      <c r="CQ230" s="569"/>
    </row>
    <row r="231" spans="1:95" s="568" customFormat="1" x14ac:dyDescent="0.2">
      <c r="A231" s="708"/>
      <c r="B231" s="565" t="s">
        <v>42</v>
      </c>
      <c r="C231" s="462">
        <v>0</v>
      </c>
      <c r="D231" s="372">
        <v>1439253</v>
      </c>
      <c r="E231" s="372">
        <v>25229</v>
      </c>
      <c r="F231" s="372">
        <v>144831</v>
      </c>
      <c r="G231" s="372">
        <v>168990</v>
      </c>
      <c r="H231" s="372">
        <v>43757</v>
      </c>
      <c r="I231" s="372">
        <f t="shared" si="20"/>
        <v>382807</v>
      </c>
      <c r="J231" s="572">
        <f t="shared" si="19"/>
        <v>1822060</v>
      </c>
      <c r="K231" s="564" t="s">
        <v>42</v>
      </c>
      <c r="L231" s="708"/>
      <c r="M231" s="569"/>
      <c r="N231" s="163"/>
      <c r="O231" s="569"/>
      <c r="P231" s="570"/>
      <c r="Q231" s="569"/>
      <c r="R231" s="569"/>
      <c r="S231" s="569"/>
      <c r="T231" s="569"/>
      <c r="U231" s="569"/>
      <c r="V231" s="569"/>
      <c r="W231" s="569"/>
      <c r="X231" s="569"/>
      <c r="Y231" s="569"/>
      <c r="Z231" s="569"/>
      <c r="AA231" s="569"/>
      <c r="AB231" s="569"/>
      <c r="AC231" s="569"/>
      <c r="AD231" s="569"/>
      <c r="AE231" s="569"/>
      <c r="AF231" s="569"/>
      <c r="AG231" s="569"/>
      <c r="AH231" s="569"/>
      <c r="AI231" s="569"/>
      <c r="AJ231" s="569"/>
      <c r="AK231" s="569"/>
      <c r="AL231" s="569"/>
      <c r="AM231" s="569"/>
      <c r="AN231" s="569"/>
      <c r="AO231" s="569"/>
      <c r="AP231" s="569"/>
      <c r="AQ231" s="569"/>
      <c r="AR231" s="569"/>
      <c r="AS231" s="569"/>
      <c r="AT231" s="569"/>
      <c r="AU231" s="569"/>
      <c r="AV231" s="569"/>
      <c r="AW231" s="569"/>
      <c r="AX231" s="569"/>
      <c r="AY231" s="569"/>
      <c r="AZ231" s="569"/>
      <c r="BA231" s="569"/>
      <c r="BB231" s="569"/>
      <c r="BC231" s="569"/>
      <c r="BD231" s="569"/>
      <c r="BE231" s="569"/>
      <c r="BF231" s="569"/>
      <c r="BG231" s="569"/>
      <c r="BH231" s="569"/>
      <c r="BI231" s="569"/>
      <c r="BJ231" s="569"/>
      <c r="BK231" s="569"/>
      <c r="BL231" s="569"/>
      <c r="BM231" s="569"/>
      <c r="BN231" s="569"/>
      <c r="BO231" s="569"/>
      <c r="BP231" s="569"/>
      <c r="BQ231" s="569"/>
      <c r="BR231" s="569"/>
      <c r="BS231" s="569"/>
      <c r="BT231" s="569"/>
      <c r="BU231" s="569"/>
      <c r="BV231" s="569"/>
      <c r="BW231" s="569"/>
      <c r="BX231" s="569"/>
      <c r="BY231" s="569"/>
      <c r="BZ231" s="569"/>
      <c r="CA231" s="569"/>
      <c r="CB231" s="569"/>
      <c r="CC231" s="569"/>
      <c r="CD231" s="569"/>
      <c r="CE231" s="569"/>
      <c r="CF231" s="569"/>
      <c r="CG231" s="569"/>
      <c r="CH231" s="569"/>
      <c r="CI231" s="569"/>
      <c r="CJ231" s="569"/>
      <c r="CK231" s="569"/>
      <c r="CL231" s="569"/>
      <c r="CM231" s="569"/>
      <c r="CN231" s="569"/>
      <c r="CO231" s="569"/>
      <c r="CP231" s="569"/>
      <c r="CQ231" s="569"/>
    </row>
    <row r="232" spans="1:95" s="568" customFormat="1" x14ac:dyDescent="0.2">
      <c r="A232" s="708"/>
      <c r="B232" s="565" t="s">
        <v>43</v>
      </c>
      <c r="C232" s="462">
        <v>0</v>
      </c>
      <c r="D232" s="372">
        <v>1462304</v>
      </c>
      <c r="E232" s="372">
        <v>9186</v>
      </c>
      <c r="F232" s="372">
        <v>173940</v>
      </c>
      <c r="G232" s="372">
        <v>156308</v>
      </c>
      <c r="H232" s="372">
        <v>41771</v>
      </c>
      <c r="I232" s="372">
        <f t="shared" si="20"/>
        <v>381205</v>
      </c>
      <c r="J232" s="572">
        <f t="shared" si="19"/>
        <v>1843509</v>
      </c>
      <c r="K232" s="564" t="s">
        <v>48</v>
      </c>
      <c r="L232" s="708"/>
      <c r="M232" s="569"/>
      <c r="N232" s="163"/>
      <c r="O232" s="569"/>
      <c r="P232" s="570"/>
      <c r="Q232" s="569"/>
      <c r="R232" s="569"/>
      <c r="S232" s="569"/>
      <c r="T232" s="569"/>
      <c r="U232" s="569"/>
      <c r="V232" s="569"/>
      <c r="W232" s="569"/>
      <c r="X232" s="569"/>
      <c r="Y232" s="569"/>
      <c r="Z232" s="569"/>
      <c r="AA232" s="569"/>
      <c r="AB232" s="569"/>
      <c r="AC232" s="569"/>
      <c r="AD232" s="569"/>
      <c r="AE232" s="569"/>
      <c r="AF232" s="569"/>
      <c r="AG232" s="569"/>
      <c r="AH232" s="569"/>
      <c r="AI232" s="569"/>
      <c r="AJ232" s="569"/>
      <c r="AK232" s="569"/>
      <c r="AL232" s="569"/>
      <c r="AM232" s="569"/>
      <c r="AN232" s="569"/>
      <c r="AO232" s="569"/>
      <c r="AP232" s="569"/>
      <c r="AQ232" s="569"/>
      <c r="AR232" s="569"/>
      <c r="AS232" s="569"/>
      <c r="AT232" s="569"/>
      <c r="AU232" s="569"/>
      <c r="AV232" s="569"/>
      <c r="AW232" s="569"/>
      <c r="AX232" s="569"/>
      <c r="AY232" s="569"/>
      <c r="AZ232" s="569"/>
      <c r="BA232" s="569"/>
      <c r="BB232" s="569"/>
      <c r="BC232" s="569"/>
      <c r="BD232" s="569"/>
      <c r="BE232" s="569"/>
      <c r="BF232" s="569"/>
      <c r="BG232" s="569"/>
      <c r="BH232" s="569"/>
      <c r="BI232" s="569"/>
      <c r="BJ232" s="569"/>
      <c r="BK232" s="569"/>
      <c r="BL232" s="569"/>
      <c r="BM232" s="569"/>
      <c r="BN232" s="569"/>
      <c r="BO232" s="569"/>
      <c r="BP232" s="569"/>
      <c r="BQ232" s="569"/>
      <c r="BR232" s="569"/>
      <c r="BS232" s="569"/>
      <c r="BT232" s="569"/>
      <c r="BU232" s="569"/>
      <c r="BV232" s="569"/>
      <c r="BW232" s="569"/>
      <c r="BX232" s="569"/>
      <c r="BY232" s="569"/>
      <c r="BZ232" s="569"/>
      <c r="CA232" s="569"/>
      <c r="CB232" s="569"/>
      <c r="CC232" s="569"/>
      <c r="CD232" s="569"/>
      <c r="CE232" s="569"/>
      <c r="CF232" s="569"/>
      <c r="CG232" s="569"/>
      <c r="CH232" s="569"/>
      <c r="CI232" s="569"/>
      <c r="CJ232" s="569"/>
      <c r="CK232" s="569"/>
      <c r="CL232" s="569"/>
      <c r="CM232" s="569"/>
      <c r="CN232" s="569"/>
      <c r="CO232" s="569"/>
      <c r="CP232" s="569"/>
      <c r="CQ232" s="569"/>
    </row>
    <row r="233" spans="1:95" s="568" customFormat="1" x14ac:dyDescent="0.2">
      <c r="A233" s="708"/>
      <c r="B233" s="565" t="s">
        <v>44</v>
      </c>
      <c r="C233" s="462">
        <v>0</v>
      </c>
      <c r="D233" s="372">
        <v>1449041</v>
      </c>
      <c r="E233" s="372">
        <v>9260</v>
      </c>
      <c r="F233" s="372">
        <v>173735</v>
      </c>
      <c r="G233" s="372">
        <v>155101</v>
      </c>
      <c r="H233" s="372">
        <v>41680</v>
      </c>
      <c r="I233" s="372">
        <f t="shared" si="20"/>
        <v>379776</v>
      </c>
      <c r="J233" s="572">
        <f t="shared" si="19"/>
        <v>1828817</v>
      </c>
      <c r="K233" s="564" t="s">
        <v>44</v>
      </c>
      <c r="L233" s="708"/>
      <c r="M233" s="569"/>
      <c r="N233" s="163"/>
      <c r="O233" s="569"/>
      <c r="P233" s="570"/>
      <c r="Q233" s="569"/>
      <c r="R233" s="569"/>
      <c r="S233" s="569"/>
      <c r="T233" s="569"/>
      <c r="U233" s="569"/>
      <c r="V233" s="569"/>
      <c r="W233" s="569"/>
      <c r="X233" s="569"/>
      <c r="Y233" s="569"/>
      <c r="Z233" s="569"/>
      <c r="AA233" s="569"/>
      <c r="AB233" s="569"/>
      <c r="AC233" s="569"/>
      <c r="AD233" s="569"/>
      <c r="AE233" s="569"/>
      <c r="AF233" s="569"/>
      <c r="AG233" s="569"/>
      <c r="AH233" s="569"/>
      <c r="AI233" s="569"/>
      <c r="AJ233" s="569"/>
      <c r="AK233" s="569"/>
      <c r="AL233" s="569"/>
      <c r="AM233" s="569"/>
      <c r="AN233" s="569"/>
      <c r="AO233" s="569"/>
      <c r="AP233" s="569"/>
      <c r="AQ233" s="569"/>
      <c r="AR233" s="569"/>
      <c r="AS233" s="569"/>
      <c r="AT233" s="569"/>
      <c r="AU233" s="569"/>
      <c r="AV233" s="569"/>
      <c r="AW233" s="569"/>
      <c r="AX233" s="569"/>
      <c r="AY233" s="569"/>
      <c r="AZ233" s="569"/>
      <c r="BA233" s="569"/>
      <c r="BB233" s="569"/>
      <c r="BC233" s="569"/>
      <c r="BD233" s="569"/>
      <c r="BE233" s="569"/>
      <c r="BF233" s="569"/>
      <c r="BG233" s="569"/>
      <c r="BH233" s="569"/>
      <c r="BI233" s="569"/>
      <c r="BJ233" s="569"/>
      <c r="BK233" s="569"/>
      <c r="BL233" s="569"/>
      <c r="BM233" s="569"/>
      <c r="BN233" s="569"/>
      <c r="BO233" s="569"/>
      <c r="BP233" s="569"/>
      <c r="BQ233" s="569"/>
      <c r="BR233" s="569"/>
      <c r="BS233" s="569"/>
      <c r="BT233" s="569"/>
      <c r="BU233" s="569"/>
      <c r="BV233" s="569"/>
      <c r="BW233" s="569"/>
      <c r="BX233" s="569"/>
      <c r="BY233" s="569"/>
      <c r="BZ233" s="569"/>
      <c r="CA233" s="569"/>
      <c r="CB233" s="569"/>
      <c r="CC233" s="569"/>
      <c r="CD233" s="569"/>
      <c r="CE233" s="569"/>
      <c r="CF233" s="569"/>
      <c r="CG233" s="569"/>
      <c r="CH233" s="569"/>
      <c r="CI233" s="569"/>
      <c r="CJ233" s="569"/>
      <c r="CK233" s="569"/>
      <c r="CL233" s="569"/>
      <c r="CM233" s="569"/>
      <c r="CN233" s="569"/>
      <c r="CO233" s="569"/>
      <c r="CP233" s="569"/>
      <c r="CQ233" s="569"/>
    </row>
    <row r="234" spans="1:95" s="568" customFormat="1" x14ac:dyDescent="0.2">
      <c r="A234" s="708"/>
      <c r="B234" s="565" t="s">
        <v>45</v>
      </c>
      <c r="C234" s="576">
        <v>0</v>
      </c>
      <c r="D234" s="575">
        <v>1522580</v>
      </c>
      <c r="E234" s="575">
        <v>20960</v>
      </c>
      <c r="F234" s="575">
        <v>173876</v>
      </c>
      <c r="G234" s="575">
        <v>142347</v>
      </c>
      <c r="H234" s="575">
        <v>41074</v>
      </c>
      <c r="I234" s="575">
        <f>+H234+G234+F234+E234</f>
        <v>378257</v>
      </c>
      <c r="J234" s="572">
        <f>C234+D234+I234</f>
        <v>1900837</v>
      </c>
      <c r="K234" s="564" t="s">
        <v>45</v>
      </c>
      <c r="L234" s="708"/>
      <c r="M234" s="569"/>
      <c r="N234" s="163"/>
      <c r="O234" s="569"/>
      <c r="P234" s="570"/>
      <c r="Q234" s="569"/>
      <c r="R234" s="569"/>
      <c r="S234" s="569"/>
      <c r="T234" s="569"/>
      <c r="U234" s="569"/>
      <c r="V234" s="569"/>
      <c r="W234" s="569"/>
      <c r="X234" s="569"/>
      <c r="Y234" s="569"/>
      <c r="Z234" s="569"/>
      <c r="AA234" s="569"/>
      <c r="AB234" s="569"/>
      <c r="AC234" s="569"/>
      <c r="AD234" s="569"/>
      <c r="AE234" s="569"/>
      <c r="AF234" s="569"/>
      <c r="AG234" s="569"/>
      <c r="AH234" s="569"/>
      <c r="AI234" s="569"/>
      <c r="AJ234" s="569"/>
      <c r="AK234" s="569"/>
      <c r="AL234" s="569"/>
      <c r="AM234" s="569"/>
      <c r="AN234" s="569"/>
      <c r="AO234" s="569"/>
      <c r="AP234" s="569"/>
      <c r="AQ234" s="569"/>
      <c r="AR234" s="569"/>
      <c r="AS234" s="569"/>
      <c r="AT234" s="569"/>
      <c r="AU234" s="569"/>
      <c r="AV234" s="569"/>
      <c r="AW234" s="569"/>
      <c r="AX234" s="569"/>
      <c r="AY234" s="569"/>
      <c r="AZ234" s="569"/>
      <c r="BA234" s="569"/>
      <c r="BB234" s="569"/>
      <c r="BC234" s="569"/>
      <c r="BD234" s="569"/>
      <c r="BE234" s="569"/>
      <c r="BF234" s="569"/>
      <c r="BG234" s="569"/>
      <c r="BH234" s="569"/>
      <c r="BI234" s="569"/>
      <c r="BJ234" s="569"/>
      <c r="BK234" s="569"/>
      <c r="BL234" s="569"/>
      <c r="BM234" s="569"/>
      <c r="BN234" s="569"/>
      <c r="BO234" s="569"/>
      <c r="BP234" s="569"/>
      <c r="BQ234" s="569"/>
      <c r="BR234" s="569"/>
      <c r="BS234" s="569"/>
      <c r="BT234" s="569"/>
      <c r="BU234" s="569"/>
      <c r="BV234" s="569"/>
      <c r="BW234" s="569"/>
      <c r="BX234" s="569"/>
      <c r="BY234" s="569"/>
      <c r="BZ234" s="569"/>
      <c r="CA234" s="569"/>
      <c r="CB234" s="569"/>
      <c r="CC234" s="569"/>
      <c r="CD234" s="569"/>
      <c r="CE234" s="569"/>
      <c r="CF234" s="569"/>
      <c r="CG234" s="569"/>
      <c r="CH234" s="569"/>
      <c r="CI234" s="569"/>
      <c r="CJ234" s="569"/>
      <c r="CK234" s="569"/>
      <c r="CL234" s="569"/>
      <c r="CM234" s="569"/>
      <c r="CN234" s="569"/>
      <c r="CO234" s="569"/>
      <c r="CP234" s="569"/>
      <c r="CQ234" s="569"/>
    </row>
    <row r="235" spans="1:95" s="568" customFormat="1" x14ac:dyDescent="0.2">
      <c r="A235" s="713">
        <v>2024</v>
      </c>
      <c r="B235" s="152" t="s">
        <v>34</v>
      </c>
      <c r="C235" s="461">
        <v>0</v>
      </c>
      <c r="D235" s="368">
        <v>1469279</v>
      </c>
      <c r="E235" s="368">
        <v>19358</v>
      </c>
      <c r="F235" s="368">
        <v>173405</v>
      </c>
      <c r="G235" s="368">
        <v>140934</v>
      </c>
      <c r="H235" s="368">
        <v>40727</v>
      </c>
      <c r="I235" s="368">
        <f>+H235+G235+F235+E235</f>
        <v>374424</v>
      </c>
      <c r="J235" s="571">
        <f t="shared" si="19"/>
        <v>1843703</v>
      </c>
      <c r="K235" s="254" t="s">
        <v>34</v>
      </c>
      <c r="L235" s="713">
        <v>2024</v>
      </c>
      <c r="M235" s="569"/>
      <c r="N235" s="163"/>
      <c r="O235" s="569"/>
      <c r="P235" s="570"/>
      <c r="Q235" s="569"/>
      <c r="R235" s="569"/>
      <c r="S235" s="569"/>
      <c r="T235" s="569"/>
      <c r="U235" s="569"/>
      <c r="V235" s="569"/>
      <c r="W235" s="569"/>
      <c r="X235" s="569"/>
      <c r="Y235" s="569"/>
      <c r="Z235" s="569"/>
      <c r="AA235" s="569"/>
      <c r="AB235" s="569"/>
      <c r="AC235" s="569"/>
      <c r="AD235" s="569"/>
      <c r="AE235" s="569"/>
      <c r="AF235" s="569"/>
      <c r="AG235" s="569"/>
      <c r="AH235" s="569"/>
      <c r="AI235" s="569"/>
      <c r="AJ235" s="569"/>
      <c r="AK235" s="569"/>
      <c r="AL235" s="569"/>
      <c r="AM235" s="569"/>
      <c r="AN235" s="569"/>
      <c r="AO235" s="569"/>
      <c r="AP235" s="569"/>
      <c r="AQ235" s="569"/>
      <c r="AR235" s="569"/>
      <c r="AS235" s="569"/>
      <c r="AT235" s="569"/>
      <c r="AU235" s="569"/>
      <c r="AV235" s="569"/>
      <c r="AW235" s="569"/>
      <c r="AX235" s="569"/>
      <c r="AY235" s="569"/>
      <c r="AZ235" s="569"/>
      <c r="BA235" s="569"/>
      <c r="BB235" s="569"/>
      <c r="BC235" s="569"/>
      <c r="BD235" s="569"/>
      <c r="BE235" s="569"/>
      <c r="BF235" s="569"/>
      <c r="BG235" s="569"/>
      <c r="BH235" s="569"/>
      <c r="BI235" s="569"/>
      <c r="BJ235" s="569"/>
      <c r="BK235" s="569"/>
      <c r="BL235" s="569"/>
      <c r="BM235" s="569"/>
      <c r="BN235" s="569"/>
      <c r="BO235" s="569"/>
      <c r="BP235" s="569"/>
      <c r="BQ235" s="569"/>
      <c r="BR235" s="569"/>
      <c r="BS235" s="569"/>
      <c r="BT235" s="569"/>
      <c r="BU235" s="569"/>
      <c r="BV235" s="569"/>
      <c r="BW235" s="569"/>
      <c r="BX235" s="569"/>
      <c r="BY235" s="569"/>
      <c r="BZ235" s="569"/>
      <c r="CA235" s="569"/>
      <c r="CB235" s="569"/>
      <c r="CC235" s="569"/>
      <c r="CD235" s="569"/>
      <c r="CE235" s="569"/>
      <c r="CF235" s="569"/>
      <c r="CG235" s="569"/>
      <c r="CH235" s="569"/>
      <c r="CI235" s="569"/>
      <c r="CJ235" s="569"/>
      <c r="CK235" s="569"/>
      <c r="CL235" s="569"/>
      <c r="CM235" s="569"/>
      <c r="CN235" s="569"/>
      <c r="CO235" s="569"/>
      <c r="CP235" s="569"/>
      <c r="CQ235" s="569"/>
    </row>
    <row r="236" spans="1:95" s="568" customFormat="1" x14ac:dyDescent="0.2">
      <c r="A236" s="713"/>
      <c r="B236" s="252" t="s">
        <v>35</v>
      </c>
      <c r="C236" s="462">
        <v>0</v>
      </c>
      <c r="D236" s="372">
        <v>1476509</v>
      </c>
      <c r="E236" s="372">
        <v>10801</v>
      </c>
      <c r="F236" s="372">
        <v>174112</v>
      </c>
      <c r="G236" s="372">
        <v>151578</v>
      </c>
      <c r="H236" s="372">
        <v>41078</v>
      </c>
      <c r="I236" s="372">
        <f t="shared" si="20"/>
        <v>377569</v>
      </c>
      <c r="J236" s="572">
        <f t="shared" si="19"/>
        <v>1854078</v>
      </c>
      <c r="K236" s="564" t="s">
        <v>35</v>
      </c>
      <c r="L236" s="713"/>
      <c r="M236" s="569"/>
      <c r="N236" s="163"/>
      <c r="O236" s="569"/>
      <c r="P236" s="570"/>
      <c r="Q236" s="569"/>
      <c r="R236" s="569"/>
      <c r="S236" s="569"/>
      <c r="T236" s="569"/>
      <c r="U236" s="569"/>
      <c r="V236" s="569"/>
      <c r="W236" s="569"/>
      <c r="X236" s="569"/>
      <c r="Y236" s="569"/>
      <c r="Z236" s="569"/>
      <c r="AA236" s="569"/>
      <c r="AB236" s="569"/>
      <c r="AC236" s="569"/>
      <c r="AD236" s="569"/>
      <c r="AE236" s="569"/>
      <c r="AF236" s="569"/>
      <c r="AG236" s="569"/>
      <c r="AH236" s="569"/>
      <c r="AI236" s="569"/>
      <c r="AJ236" s="569"/>
      <c r="AK236" s="569"/>
      <c r="AL236" s="569"/>
      <c r="AM236" s="569"/>
      <c r="AN236" s="569"/>
      <c r="AO236" s="569"/>
      <c r="AP236" s="569"/>
      <c r="AQ236" s="569"/>
      <c r="AR236" s="569"/>
      <c r="AS236" s="569"/>
      <c r="AT236" s="569"/>
      <c r="AU236" s="569"/>
      <c r="AV236" s="569"/>
      <c r="AW236" s="569"/>
      <c r="AX236" s="569"/>
      <c r="AY236" s="569"/>
      <c r="AZ236" s="569"/>
      <c r="BA236" s="569"/>
      <c r="BB236" s="569"/>
      <c r="BC236" s="569"/>
      <c r="BD236" s="569"/>
      <c r="BE236" s="569"/>
      <c r="BF236" s="569"/>
      <c r="BG236" s="569"/>
      <c r="BH236" s="569"/>
      <c r="BI236" s="569"/>
      <c r="BJ236" s="569"/>
      <c r="BK236" s="569"/>
      <c r="BL236" s="569"/>
      <c r="BM236" s="569"/>
      <c r="BN236" s="569"/>
      <c r="BO236" s="569"/>
      <c r="BP236" s="569"/>
      <c r="BQ236" s="569"/>
      <c r="BR236" s="569"/>
      <c r="BS236" s="569"/>
      <c r="BT236" s="569"/>
      <c r="BU236" s="569"/>
      <c r="BV236" s="569"/>
      <c r="BW236" s="569"/>
      <c r="BX236" s="569"/>
      <c r="BY236" s="569"/>
      <c r="BZ236" s="569"/>
      <c r="CA236" s="569"/>
      <c r="CB236" s="569"/>
      <c r="CC236" s="569"/>
      <c r="CD236" s="569"/>
      <c r="CE236" s="569"/>
      <c r="CF236" s="569"/>
      <c r="CG236" s="569"/>
      <c r="CH236" s="569"/>
      <c r="CI236" s="569"/>
      <c r="CJ236" s="569"/>
      <c r="CK236" s="569"/>
      <c r="CL236" s="569"/>
      <c r="CM236" s="569"/>
      <c r="CN236" s="569"/>
      <c r="CO236" s="569"/>
      <c r="CP236" s="569"/>
      <c r="CQ236" s="569"/>
    </row>
    <row r="237" spans="1:95" s="568" customFormat="1" x14ac:dyDescent="0.2">
      <c r="A237" s="713"/>
      <c r="B237" s="565" t="s">
        <v>36</v>
      </c>
      <c r="C237" s="462">
        <v>0</v>
      </c>
      <c r="D237" s="372">
        <v>1484409</v>
      </c>
      <c r="E237" s="372">
        <v>9846</v>
      </c>
      <c r="F237" s="372">
        <v>172648</v>
      </c>
      <c r="G237" s="372">
        <v>151985</v>
      </c>
      <c r="H237" s="372">
        <v>41142</v>
      </c>
      <c r="I237" s="372">
        <f t="shared" si="20"/>
        <v>375621</v>
      </c>
      <c r="J237" s="572">
        <f t="shared" ref="J237:J245" si="21">C237+D237+I237</f>
        <v>1860030</v>
      </c>
      <c r="K237" s="564" t="s">
        <v>36</v>
      </c>
      <c r="L237" s="713"/>
      <c r="M237" s="569"/>
      <c r="N237" s="163"/>
      <c r="O237" s="569"/>
      <c r="P237" s="570"/>
      <c r="Q237" s="569"/>
      <c r="R237" s="569"/>
      <c r="S237" s="569"/>
      <c r="T237" s="569"/>
      <c r="U237" s="569"/>
      <c r="V237" s="569"/>
      <c r="W237" s="569"/>
      <c r="X237" s="569"/>
      <c r="Y237" s="569"/>
      <c r="Z237" s="569"/>
      <c r="AA237" s="569"/>
      <c r="AB237" s="569"/>
      <c r="AC237" s="569"/>
      <c r="AD237" s="569"/>
      <c r="AE237" s="569"/>
      <c r="AF237" s="569"/>
      <c r="AG237" s="569"/>
      <c r="AH237" s="569"/>
      <c r="AI237" s="569"/>
      <c r="AJ237" s="569"/>
      <c r="AK237" s="569"/>
      <c r="AL237" s="569"/>
      <c r="AM237" s="569"/>
      <c r="AN237" s="569"/>
      <c r="AO237" s="569"/>
      <c r="AP237" s="569"/>
      <c r="AQ237" s="569"/>
      <c r="AR237" s="569"/>
      <c r="AS237" s="569"/>
      <c r="AT237" s="569"/>
      <c r="AU237" s="569"/>
      <c r="AV237" s="569"/>
      <c r="AW237" s="569"/>
      <c r="AX237" s="569"/>
      <c r="AY237" s="569"/>
      <c r="AZ237" s="569"/>
      <c r="BA237" s="569"/>
      <c r="BB237" s="569"/>
      <c r="BC237" s="569"/>
      <c r="BD237" s="569"/>
      <c r="BE237" s="569"/>
      <c r="BF237" s="569"/>
      <c r="BG237" s="569"/>
      <c r="BH237" s="569"/>
      <c r="BI237" s="569"/>
      <c r="BJ237" s="569"/>
      <c r="BK237" s="569"/>
      <c r="BL237" s="569"/>
      <c r="BM237" s="569"/>
      <c r="BN237" s="569"/>
      <c r="BO237" s="569"/>
      <c r="BP237" s="569"/>
      <c r="BQ237" s="569"/>
      <c r="BR237" s="569"/>
      <c r="BS237" s="569"/>
      <c r="BT237" s="569"/>
      <c r="BU237" s="569"/>
      <c r="BV237" s="569"/>
      <c r="BW237" s="569"/>
      <c r="BX237" s="569"/>
      <c r="BY237" s="569"/>
      <c r="BZ237" s="569"/>
      <c r="CA237" s="569"/>
      <c r="CB237" s="569"/>
      <c r="CC237" s="569"/>
      <c r="CD237" s="569"/>
      <c r="CE237" s="569"/>
      <c r="CF237" s="569"/>
      <c r="CG237" s="569"/>
      <c r="CH237" s="569"/>
      <c r="CI237" s="569"/>
      <c r="CJ237" s="569"/>
      <c r="CK237" s="569"/>
      <c r="CL237" s="569"/>
      <c r="CM237" s="569"/>
      <c r="CN237" s="569"/>
      <c r="CO237" s="569"/>
      <c r="CP237" s="569"/>
      <c r="CQ237" s="569"/>
    </row>
    <row r="238" spans="1:95" s="568" customFormat="1" x14ac:dyDescent="0.2">
      <c r="A238" s="713"/>
      <c r="B238" s="565" t="s">
        <v>37</v>
      </c>
      <c r="C238" s="462">
        <v>365</v>
      </c>
      <c r="D238" s="372">
        <v>1531350</v>
      </c>
      <c r="E238" s="372">
        <v>10259</v>
      </c>
      <c r="F238" s="372">
        <v>175546</v>
      </c>
      <c r="G238" s="372">
        <v>154820</v>
      </c>
      <c r="H238" s="372">
        <v>40875</v>
      </c>
      <c r="I238" s="372">
        <f t="shared" si="20"/>
        <v>381500</v>
      </c>
      <c r="J238" s="572">
        <f t="shared" si="21"/>
        <v>1913215</v>
      </c>
      <c r="K238" s="564" t="s">
        <v>37</v>
      </c>
      <c r="L238" s="713"/>
      <c r="M238" s="569"/>
      <c r="N238" s="163"/>
      <c r="O238" s="569"/>
      <c r="P238" s="570"/>
      <c r="Q238" s="569"/>
      <c r="R238" s="569"/>
      <c r="S238" s="569"/>
      <c r="T238" s="569"/>
      <c r="U238" s="569"/>
      <c r="V238" s="569"/>
      <c r="W238" s="569"/>
      <c r="X238" s="569"/>
      <c r="Y238" s="569"/>
      <c r="Z238" s="569"/>
      <c r="AA238" s="569"/>
      <c r="AB238" s="569"/>
      <c r="AC238" s="569"/>
      <c r="AD238" s="569"/>
      <c r="AE238" s="569"/>
      <c r="AF238" s="569"/>
      <c r="AG238" s="569"/>
      <c r="AH238" s="569"/>
      <c r="AI238" s="569"/>
      <c r="AJ238" s="569"/>
      <c r="AK238" s="569"/>
      <c r="AL238" s="569"/>
      <c r="AM238" s="569"/>
      <c r="AN238" s="569"/>
      <c r="AO238" s="569"/>
      <c r="AP238" s="569"/>
      <c r="AQ238" s="569"/>
      <c r="AR238" s="569"/>
      <c r="AS238" s="569"/>
      <c r="AT238" s="569"/>
      <c r="AU238" s="569"/>
      <c r="AV238" s="569"/>
      <c r="AW238" s="569"/>
      <c r="AX238" s="569"/>
      <c r="AY238" s="569"/>
      <c r="AZ238" s="569"/>
      <c r="BA238" s="569"/>
      <c r="BB238" s="569"/>
      <c r="BC238" s="569"/>
      <c r="BD238" s="569"/>
      <c r="BE238" s="569"/>
      <c r="BF238" s="569"/>
      <c r="BG238" s="569"/>
      <c r="BH238" s="569"/>
      <c r="BI238" s="569"/>
      <c r="BJ238" s="569"/>
      <c r="BK238" s="569"/>
      <c r="BL238" s="569"/>
      <c r="BM238" s="569"/>
      <c r="BN238" s="569"/>
      <c r="BO238" s="569"/>
      <c r="BP238" s="569"/>
      <c r="BQ238" s="569"/>
      <c r="BR238" s="569"/>
      <c r="BS238" s="569"/>
      <c r="BT238" s="569"/>
      <c r="BU238" s="569"/>
      <c r="BV238" s="569"/>
      <c r="BW238" s="569"/>
      <c r="BX238" s="569"/>
      <c r="BY238" s="569"/>
      <c r="BZ238" s="569"/>
      <c r="CA238" s="569"/>
      <c r="CB238" s="569"/>
      <c r="CC238" s="569"/>
      <c r="CD238" s="569"/>
      <c r="CE238" s="569"/>
      <c r="CF238" s="569"/>
      <c r="CG238" s="569"/>
      <c r="CH238" s="569"/>
      <c r="CI238" s="569"/>
      <c r="CJ238" s="569"/>
      <c r="CK238" s="569"/>
      <c r="CL238" s="569"/>
      <c r="CM238" s="569"/>
      <c r="CN238" s="569"/>
      <c r="CO238" s="569"/>
      <c r="CP238" s="569"/>
      <c r="CQ238" s="569"/>
    </row>
    <row r="239" spans="1:95" s="568" customFormat="1" x14ac:dyDescent="0.2">
      <c r="A239" s="713"/>
      <c r="B239" s="565" t="s">
        <v>38</v>
      </c>
      <c r="C239" s="462">
        <v>365</v>
      </c>
      <c r="D239" s="372">
        <v>1529754</v>
      </c>
      <c r="E239" s="372">
        <v>8940</v>
      </c>
      <c r="F239" s="372">
        <v>177449</v>
      </c>
      <c r="G239" s="372">
        <v>156306</v>
      </c>
      <c r="H239" s="372">
        <v>40163</v>
      </c>
      <c r="I239" s="372">
        <f t="shared" si="20"/>
        <v>382858</v>
      </c>
      <c r="J239" s="572">
        <f t="shared" si="21"/>
        <v>1912977</v>
      </c>
      <c r="K239" s="564" t="s">
        <v>46</v>
      </c>
      <c r="L239" s="713"/>
      <c r="M239" s="569"/>
      <c r="N239" s="163"/>
      <c r="O239" s="569"/>
      <c r="P239" s="570"/>
      <c r="Q239" s="569"/>
      <c r="R239" s="569"/>
      <c r="S239" s="569"/>
      <c r="T239" s="569"/>
      <c r="U239" s="569"/>
      <c r="V239" s="569"/>
      <c r="W239" s="569"/>
      <c r="X239" s="569"/>
      <c r="Y239" s="569"/>
      <c r="Z239" s="569"/>
      <c r="AA239" s="569"/>
      <c r="AB239" s="569"/>
      <c r="AC239" s="569"/>
      <c r="AD239" s="569"/>
      <c r="AE239" s="569"/>
      <c r="AF239" s="569"/>
      <c r="AG239" s="569"/>
      <c r="AH239" s="569"/>
      <c r="AI239" s="569"/>
      <c r="AJ239" s="569"/>
      <c r="AK239" s="569"/>
      <c r="AL239" s="569"/>
      <c r="AM239" s="569"/>
      <c r="AN239" s="569"/>
      <c r="AO239" s="569"/>
      <c r="AP239" s="569"/>
      <c r="AQ239" s="569"/>
      <c r="AR239" s="569"/>
      <c r="AS239" s="569"/>
      <c r="AT239" s="569"/>
      <c r="AU239" s="569"/>
      <c r="AV239" s="569"/>
      <c r="AW239" s="569"/>
      <c r="AX239" s="569"/>
      <c r="AY239" s="569"/>
      <c r="AZ239" s="569"/>
      <c r="BA239" s="569"/>
      <c r="BB239" s="569"/>
      <c r="BC239" s="569"/>
      <c r="BD239" s="569"/>
      <c r="BE239" s="569"/>
      <c r="BF239" s="569"/>
      <c r="BG239" s="569"/>
      <c r="BH239" s="569"/>
      <c r="BI239" s="569"/>
      <c r="BJ239" s="569"/>
      <c r="BK239" s="569"/>
      <c r="BL239" s="569"/>
      <c r="BM239" s="569"/>
      <c r="BN239" s="569"/>
      <c r="BO239" s="569"/>
      <c r="BP239" s="569"/>
      <c r="BQ239" s="569"/>
      <c r="BR239" s="569"/>
      <c r="BS239" s="569"/>
      <c r="BT239" s="569"/>
      <c r="BU239" s="569"/>
      <c r="BV239" s="569"/>
      <c r="BW239" s="569"/>
      <c r="BX239" s="569"/>
      <c r="BY239" s="569"/>
      <c r="BZ239" s="569"/>
      <c r="CA239" s="569"/>
      <c r="CB239" s="569"/>
      <c r="CC239" s="569"/>
      <c r="CD239" s="569"/>
      <c r="CE239" s="569"/>
      <c r="CF239" s="569"/>
      <c r="CG239" s="569"/>
      <c r="CH239" s="569"/>
      <c r="CI239" s="569"/>
      <c r="CJ239" s="569"/>
      <c r="CK239" s="569"/>
      <c r="CL239" s="569"/>
      <c r="CM239" s="569"/>
      <c r="CN239" s="569"/>
      <c r="CO239" s="569"/>
      <c r="CP239" s="569"/>
      <c r="CQ239" s="569"/>
    </row>
    <row r="240" spans="1:95" s="568" customFormat="1" x14ac:dyDescent="0.2">
      <c r="A240" s="713"/>
      <c r="B240" s="565" t="s">
        <v>39</v>
      </c>
      <c r="C240" s="462">
        <v>365</v>
      </c>
      <c r="D240" s="372">
        <v>1532768</v>
      </c>
      <c r="E240" s="372">
        <v>7036</v>
      </c>
      <c r="F240" s="372">
        <v>177922</v>
      </c>
      <c r="G240" s="372">
        <v>153975</v>
      </c>
      <c r="H240" s="372">
        <v>40464</v>
      </c>
      <c r="I240" s="372">
        <f t="shared" si="20"/>
        <v>379397</v>
      </c>
      <c r="J240" s="572">
        <f t="shared" si="21"/>
        <v>1912530</v>
      </c>
      <c r="K240" s="564" t="s">
        <v>86</v>
      </c>
      <c r="L240" s="713"/>
      <c r="M240" s="569"/>
      <c r="N240" s="163"/>
      <c r="O240" s="569"/>
      <c r="P240" s="570"/>
      <c r="Q240" s="569"/>
      <c r="R240" s="569"/>
      <c r="S240" s="569"/>
      <c r="T240" s="569"/>
      <c r="U240" s="569"/>
      <c r="V240" s="569"/>
      <c r="W240" s="569"/>
      <c r="X240" s="569"/>
      <c r="Y240" s="569"/>
      <c r="Z240" s="569"/>
      <c r="AA240" s="569"/>
      <c r="AB240" s="569"/>
      <c r="AC240" s="569"/>
      <c r="AD240" s="569"/>
      <c r="AE240" s="569"/>
      <c r="AF240" s="569"/>
      <c r="AG240" s="569"/>
      <c r="AH240" s="569"/>
      <c r="AI240" s="569"/>
      <c r="AJ240" s="569"/>
      <c r="AK240" s="569"/>
      <c r="AL240" s="569"/>
      <c r="AM240" s="569"/>
      <c r="AN240" s="569"/>
      <c r="AO240" s="569"/>
      <c r="AP240" s="569"/>
      <c r="AQ240" s="569"/>
      <c r="AR240" s="569"/>
      <c r="AS240" s="569"/>
      <c r="AT240" s="569"/>
      <c r="AU240" s="569"/>
      <c r="AV240" s="569"/>
      <c r="AW240" s="569"/>
      <c r="AX240" s="569"/>
      <c r="AY240" s="569"/>
      <c r="AZ240" s="569"/>
      <c r="BA240" s="569"/>
      <c r="BB240" s="569"/>
      <c r="BC240" s="569"/>
      <c r="BD240" s="569"/>
      <c r="BE240" s="569"/>
      <c r="BF240" s="569"/>
      <c r="BG240" s="569"/>
      <c r="BH240" s="569"/>
      <c r="BI240" s="569"/>
      <c r="BJ240" s="569"/>
      <c r="BK240" s="569"/>
      <c r="BL240" s="569"/>
      <c r="BM240" s="569"/>
      <c r="BN240" s="569"/>
      <c r="BO240" s="569"/>
      <c r="BP240" s="569"/>
      <c r="BQ240" s="569"/>
      <c r="BR240" s="569"/>
      <c r="BS240" s="569"/>
      <c r="BT240" s="569"/>
      <c r="BU240" s="569"/>
      <c r="BV240" s="569"/>
      <c r="BW240" s="569"/>
      <c r="BX240" s="569"/>
      <c r="BY240" s="569"/>
      <c r="BZ240" s="569"/>
      <c r="CA240" s="569"/>
      <c r="CB240" s="569"/>
      <c r="CC240" s="569"/>
      <c r="CD240" s="569"/>
      <c r="CE240" s="569"/>
      <c r="CF240" s="569"/>
      <c r="CG240" s="569"/>
      <c r="CH240" s="569"/>
      <c r="CI240" s="569"/>
      <c r="CJ240" s="569"/>
      <c r="CK240" s="569"/>
      <c r="CL240" s="569"/>
      <c r="CM240" s="569"/>
      <c r="CN240" s="569"/>
      <c r="CO240" s="569"/>
      <c r="CP240" s="569"/>
      <c r="CQ240" s="569"/>
    </row>
    <row r="241" spans="1:95" s="568" customFormat="1" x14ac:dyDescent="0.2">
      <c r="A241" s="713"/>
      <c r="B241" s="565" t="s">
        <v>40</v>
      </c>
      <c r="C241" s="462">
        <v>365</v>
      </c>
      <c r="D241" s="372">
        <v>1577288</v>
      </c>
      <c r="E241" s="372">
        <v>6833</v>
      </c>
      <c r="F241" s="372">
        <v>180341</v>
      </c>
      <c r="G241" s="372">
        <v>154434</v>
      </c>
      <c r="H241" s="372">
        <v>40868</v>
      </c>
      <c r="I241" s="372">
        <f t="shared" si="20"/>
        <v>382476</v>
      </c>
      <c r="J241" s="572">
        <f t="shared" si="21"/>
        <v>1960129</v>
      </c>
      <c r="K241" s="564" t="s">
        <v>77</v>
      </c>
      <c r="L241" s="713"/>
      <c r="M241" s="569"/>
      <c r="N241" s="163"/>
      <c r="O241" s="569"/>
      <c r="P241" s="570"/>
      <c r="Q241" s="569"/>
      <c r="R241" s="569"/>
      <c r="S241" s="569"/>
      <c r="T241" s="569"/>
      <c r="U241" s="569"/>
      <c r="V241" s="569"/>
      <c r="W241" s="569"/>
      <c r="X241" s="569"/>
      <c r="Y241" s="569"/>
      <c r="Z241" s="569"/>
      <c r="AA241" s="569"/>
      <c r="AB241" s="569"/>
      <c r="AC241" s="569"/>
      <c r="AD241" s="569"/>
      <c r="AE241" s="569"/>
      <c r="AF241" s="569"/>
      <c r="AG241" s="569"/>
      <c r="AH241" s="569"/>
      <c r="AI241" s="569"/>
      <c r="AJ241" s="569"/>
      <c r="AK241" s="569"/>
      <c r="AL241" s="569"/>
      <c r="AM241" s="569"/>
      <c r="AN241" s="569"/>
      <c r="AO241" s="569"/>
      <c r="AP241" s="569"/>
      <c r="AQ241" s="569"/>
      <c r="AR241" s="569"/>
      <c r="AS241" s="569"/>
      <c r="AT241" s="569"/>
      <c r="AU241" s="569"/>
      <c r="AV241" s="569"/>
      <c r="AW241" s="569"/>
      <c r="AX241" s="569"/>
      <c r="AY241" s="569"/>
      <c r="AZ241" s="569"/>
      <c r="BA241" s="569"/>
      <c r="BB241" s="569"/>
      <c r="BC241" s="569"/>
      <c r="BD241" s="569"/>
      <c r="BE241" s="569"/>
      <c r="BF241" s="569"/>
      <c r="BG241" s="569"/>
      <c r="BH241" s="569"/>
      <c r="BI241" s="569"/>
      <c r="BJ241" s="569"/>
      <c r="BK241" s="569"/>
      <c r="BL241" s="569"/>
      <c r="BM241" s="569"/>
      <c r="BN241" s="569"/>
      <c r="BO241" s="569"/>
      <c r="BP241" s="569"/>
      <c r="BQ241" s="569"/>
      <c r="BR241" s="569"/>
      <c r="BS241" s="569"/>
      <c r="BT241" s="569"/>
      <c r="BU241" s="569"/>
      <c r="BV241" s="569"/>
      <c r="BW241" s="569"/>
      <c r="BX241" s="569"/>
      <c r="BY241" s="569"/>
      <c r="BZ241" s="569"/>
      <c r="CA241" s="569"/>
      <c r="CB241" s="569"/>
      <c r="CC241" s="569"/>
      <c r="CD241" s="569"/>
      <c r="CE241" s="569"/>
      <c r="CF241" s="569"/>
      <c r="CG241" s="569"/>
      <c r="CH241" s="569"/>
      <c r="CI241" s="569"/>
      <c r="CJ241" s="569"/>
      <c r="CK241" s="569"/>
      <c r="CL241" s="569"/>
      <c r="CM241" s="569"/>
      <c r="CN241" s="569"/>
      <c r="CO241" s="569"/>
      <c r="CP241" s="569"/>
      <c r="CQ241" s="569"/>
    </row>
    <row r="242" spans="1:95" s="568" customFormat="1" x14ac:dyDescent="0.2">
      <c r="A242" s="713"/>
      <c r="B242" s="583" t="s">
        <v>41</v>
      </c>
      <c r="C242" s="462">
        <v>365</v>
      </c>
      <c r="D242" s="372">
        <v>1635830</v>
      </c>
      <c r="E242" s="372">
        <v>7174</v>
      </c>
      <c r="F242" s="372">
        <v>178039</v>
      </c>
      <c r="G242" s="372">
        <v>155992</v>
      </c>
      <c r="H242" s="372">
        <v>38515</v>
      </c>
      <c r="I242" s="372">
        <f t="shared" si="20"/>
        <v>379720</v>
      </c>
      <c r="J242" s="572">
        <f t="shared" si="21"/>
        <v>2015915</v>
      </c>
      <c r="K242" s="649" t="s">
        <v>47</v>
      </c>
      <c r="L242" s="713"/>
      <c r="M242" s="569"/>
      <c r="N242" s="163"/>
      <c r="O242" s="569"/>
      <c r="P242" s="570"/>
      <c r="Q242" s="569"/>
      <c r="R242" s="569"/>
      <c r="S242" s="569"/>
      <c r="T242" s="569"/>
      <c r="U242" s="569"/>
      <c r="V242" s="569"/>
      <c r="W242" s="569"/>
      <c r="X242" s="569"/>
      <c r="Y242" s="569"/>
      <c r="Z242" s="569"/>
      <c r="AA242" s="569"/>
      <c r="AB242" s="569"/>
      <c r="AC242" s="569"/>
      <c r="AD242" s="569"/>
      <c r="AE242" s="569"/>
      <c r="AF242" s="569"/>
      <c r="AG242" s="569"/>
      <c r="AH242" s="569"/>
      <c r="AI242" s="569"/>
      <c r="AJ242" s="569"/>
      <c r="AK242" s="569"/>
      <c r="AL242" s="569"/>
      <c r="AM242" s="569"/>
      <c r="AN242" s="569"/>
      <c r="AO242" s="569"/>
      <c r="AP242" s="569"/>
      <c r="AQ242" s="569"/>
      <c r="AR242" s="569"/>
      <c r="AS242" s="569"/>
      <c r="AT242" s="569"/>
      <c r="AU242" s="569"/>
      <c r="AV242" s="569"/>
      <c r="AW242" s="569"/>
      <c r="AX242" s="569"/>
      <c r="AY242" s="569"/>
      <c r="AZ242" s="569"/>
      <c r="BA242" s="569"/>
      <c r="BB242" s="569"/>
      <c r="BC242" s="569"/>
      <c r="BD242" s="569"/>
      <c r="BE242" s="569"/>
      <c r="BF242" s="569"/>
      <c r="BG242" s="569"/>
      <c r="BH242" s="569"/>
      <c r="BI242" s="569"/>
      <c r="BJ242" s="569"/>
      <c r="BK242" s="569"/>
      <c r="BL242" s="569"/>
      <c r="BM242" s="569"/>
      <c r="BN242" s="569"/>
      <c r="BO242" s="569"/>
      <c r="BP242" s="569"/>
      <c r="BQ242" s="569"/>
      <c r="BR242" s="569"/>
      <c r="BS242" s="569"/>
      <c r="BT242" s="569"/>
      <c r="BU242" s="569"/>
      <c r="BV242" s="569"/>
      <c r="BW242" s="569"/>
      <c r="BX242" s="569"/>
      <c r="BY242" s="569"/>
      <c r="BZ242" s="569"/>
      <c r="CA242" s="569"/>
      <c r="CB242" s="569"/>
      <c r="CC242" s="569"/>
      <c r="CD242" s="569"/>
      <c r="CE242" s="569"/>
      <c r="CF242" s="569"/>
      <c r="CG242" s="569"/>
      <c r="CH242" s="569"/>
      <c r="CI242" s="569"/>
      <c r="CJ242" s="569"/>
      <c r="CK242" s="569"/>
      <c r="CL242" s="569"/>
      <c r="CM242" s="569"/>
      <c r="CN242" s="569"/>
      <c r="CO242" s="569"/>
      <c r="CP242" s="569"/>
      <c r="CQ242" s="569"/>
    </row>
    <row r="243" spans="1:95" s="568" customFormat="1" x14ac:dyDescent="0.2">
      <c r="A243" s="713"/>
      <c r="B243" s="587" t="s">
        <v>42</v>
      </c>
      <c r="C243" s="462">
        <v>0</v>
      </c>
      <c r="D243" s="372">
        <v>1663235</v>
      </c>
      <c r="E243" s="372">
        <v>6977</v>
      </c>
      <c r="F243" s="372">
        <v>180226</v>
      </c>
      <c r="G243" s="372">
        <v>155318</v>
      </c>
      <c r="H243" s="372">
        <v>38510</v>
      </c>
      <c r="I243" s="372">
        <f t="shared" si="20"/>
        <v>381031</v>
      </c>
      <c r="J243" s="572">
        <f t="shared" si="21"/>
        <v>2044266</v>
      </c>
      <c r="K243" s="586" t="s">
        <v>42</v>
      </c>
      <c r="L243" s="713"/>
      <c r="M243" s="569"/>
      <c r="N243" s="163"/>
      <c r="O243" s="569"/>
      <c r="P243" s="570"/>
      <c r="Q243" s="569"/>
      <c r="R243" s="569"/>
      <c r="S243" s="569"/>
      <c r="T243" s="569"/>
      <c r="U243" s="569"/>
      <c r="V243" s="569"/>
      <c r="W243" s="569"/>
      <c r="X243" s="569"/>
      <c r="Y243" s="569"/>
      <c r="Z243" s="569"/>
      <c r="AA243" s="569"/>
      <c r="AB243" s="569"/>
      <c r="AC243" s="569"/>
      <c r="AD243" s="569"/>
      <c r="AE243" s="569"/>
      <c r="AF243" s="569"/>
      <c r="AG243" s="569"/>
      <c r="AH243" s="569"/>
      <c r="AI243" s="569"/>
      <c r="AJ243" s="569"/>
      <c r="AK243" s="569"/>
      <c r="AL243" s="569"/>
      <c r="AM243" s="569"/>
      <c r="AN243" s="569"/>
      <c r="AO243" s="569"/>
      <c r="AP243" s="569"/>
      <c r="AQ243" s="569"/>
      <c r="AR243" s="569"/>
      <c r="AS243" s="569"/>
      <c r="AT243" s="569"/>
      <c r="AU243" s="569"/>
      <c r="AV243" s="569"/>
      <c r="AW243" s="569"/>
      <c r="AX243" s="569"/>
      <c r="AY243" s="569"/>
      <c r="AZ243" s="569"/>
      <c r="BA243" s="569"/>
      <c r="BB243" s="569"/>
      <c r="BC243" s="569"/>
      <c r="BD243" s="569"/>
      <c r="BE243" s="569"/>
      <c r="BF243" s="569"/>
      <c r="BG243" s="569"/>
      <c r="BH243" s="569"/>
      <c r="BI243" s="569"/>
      <c r="BJ243" s="569"/>
      <c r="BK243" s="569"/>
      <c r="BL243" s="569"/>
      <c r="BM243" s="569"/>
      <c r="BN243" s="569"/>
      <c r="BO243" s="569"/>
      <c r="BP243" s="569"/>
      <c r="BQ243" s="569"/>
      <c r="BR243" s="569"/>
      <c r="BS243" s="569"/>
      <c r="BT243" s="569"/>
      <c r="BU243" s="569"/>
      <c r="BV243" s="569"/>
      <c r="BW243" s="569"/>
      <c r="BX243" s="569"/>
      <c r="BY243" s="569"/>
      <c r="BZ243" s="569"/>
      <c r="CA243" s="569"/>
      <c r="CB243" s="569"/>
      <c r="CC243" s="569"/>
      <c r="CD243" s="569"/>
      <c r="CE243" s="569"/>
      <c r="CF243" s="569"/>
      <c r="CG243" s="569"/>
      <c r="CH243" s="569"/>
      <c r="CI243" s="569"/>
      <c r="CJ243" s="569"/>
      <c r="CK243" s="569"/>
      <c r="CL243" s="569"/>
      <c r="CM243" s="569"/>
      <c r="CN243" s="569"/>
      <c r="CO243" s="569"/>
      <c r="CP243" s="569"/>
      <c r="CQ243" s="569"/>
    </row>
    <row r="244" spans="1:95" s="568" customFormat="1" x14ac:dyDescent="0.2">
      <c r="A244" s="713"/>
      <c r="B244" s="587" t="s">
        <v>43</v>
      </c>
      <c r="C244" s="462">
        <v>0</v>
      </c>
      <c r="D244" s="372">
        <v>1669867</v>
      </c>
      <c r="E244" s="372">
        <v>7753</v>
      </c>
      <c r="F244" s="372">
        <v>180413</v>
      </c>
      <c r="G244" s="372">
        <v>154343</v>
      </c>
      <c r="H244" s="372">
        <v>38899</v>
      </c>
      <c r="I244" s="372">
        <f>+H244+G244+F244+E244</f>
        <v>381408</v>
      </c>
      <c r="J244" s="572">
        <f t="shared" si="21"/>
        <v>2051275</v>
      </c>
      <c r="K244" s="586" t="s">
        <v>48</v>
      </c>
      <c r="L244" s="713"/>
      <c r="M244" s="569"/>
      <c r="N244" s="163"/>
      <c r="O244" s="569"/>
      <c r="P244" s="570"/>
      <c r="Q244" s="569"/>
      <c r="R244" s="569"/>
      <c r="S244" s="569"/>
      <c r="T244" s="569"/>
      <c r="U244" s="569"/>
      <c r="V244" s="569"/>
      <c r="W244" s="569"/>
      <c r="X244" s="569"/>
      <c r="Y244" s="569"/>
      <c r="Z244" s="569"/>
      <c r="AA244" s="569"/>
      <c r="AB244" s="569"/>
      <c r="AC244" s="569"/>
      <c r="AD244" s="569"/>
      <c r="AE244" s="569"/>
      <c r="AF244" s="569"/>
      <c r="AG244" s="569"/>
      <c r="AH244" s="569"/>
      <c r="AI244" s="569"/>
      <c r="AJ244" s="569"/>
      <c r="AK244" s="569"/>
      <c r="AL244" s="569"/>
      <c r="AM244" s="569"/>
      <c r="AN244" s="569"/>
      <c r="AO244" s="569"/>
      <c r="AP244" s="569"/>
      <c r="AQ244" s="569"/>
      <c r="AR244" s="569"/>
      <c r="AS244" s="569"/>
      <c r="AT244" s="569"/>
      <c r="AU244" s="569"/>
      <c r="AV244" s="569"/>
      <c r="AW244" s="569"/>
      <c r="AX244" s="569"/>
      <c r="AY244" s="569"/>
      <c r="AZ244" s="569"/>
      <c r="BA244" s="569"/>
      <c r="BB244" s="569"/>
      <c r="BC244" s="569"/>
      <c r="BD244" s="569"/>
      <c r="BE244" s="569"/>
      <c r="BF244" s="569"/>
      <c r="BG244" s="569"/>
      <c r="BH244" s="569"/>
      <c r="BI244" s="569"/>
      <c r="BJ244" s="569"/>
      <c r="BK244" s="569"/>
      <c r="BL244" s="569"/>
      <c r="BM244" s="569"/>
      <c r="BN244" s="569"/>
      <c r="BO244" s="569"/>
      <c r="BP244" s="569"/>
      <c r="BQ244" s="569"/>
      <c r="BR244" s="569"/>
      <c r="BS244" s="569"/>
      <c r="BT244" s="569"/>
      <c r="BU244" s="569"/>
      <c r="BV244" s="569"/>
      <c r="BW244" s="569"/>
      <c r="BX244" s="569"/>
      <c r="BY244" s="569"/>
      <c r="BZ244" s="569"/>
      <c r="CA244" s="569"/>
      <c r="CB244" s="569"/>
      <c r="CC244" s="569"/>
      <c r="CD244" s="569"/>
      <c r="CE244" s="569"/>
      <c r="CF244" s="569"/>
      <c r="CG244" s="569"/>
      <c r="CH244" s="569"/>
      <c r="CI244" s="569"/>
      <c r="CJ244" s="569"/>
      <c r="CK244" s="569"/>
      <c r="CL244" s="569"/>
      <c r="CM244" s="569"/>
      <c r="CN244" s="569"/>
      <c r="CO244" s="569"/>
      <c r="CP244" s="569"/>
      <c r="CQ244" s="569"/>
    </row>
    <row r="245" spans="1:95" s="568" customFormat="1" x14ac:dyDescent="0.2">
      <c r="A245" s="713"/>
      <c r="B245" s="607" t="s">
        <v>44</v>
      </c>
      <c r="C245" s="462">
        <v>0</v>
      </c>
      <c r="D245" s="372">
        <v>1694910</v>
      </c>
      <c r="E245" s="372">
        <v>6453</v>
      </c>
      <c r="F245" s="372">
        <v>181684</v>
      </c>
      <c r="G245" s="372">
        <v>154717</v>
      </c>
      <c r="H245" s="372">
        <v>40634</v>
      </c>
      <c r="I245" s="372">
        <f t="shared" ref="I245" si="22">+H245+G245+F245+E245</f>
        <v>383488</v>
      </c>
      <c r="J245" s="572">
        <f t="shared" si="21"/>
        <v>2078398</v>
      </c>
      <c r="K245" s="606" t="s">
        <v>44</v>
      </c>
      <c r="L245" s="713"/>
      <c r="M245" s="569"/>
      <c r="N245" s="163"/>
      <c r="O245" s="569"/>
      <c r="P245" s="570"/>
      <c r="Q245" s="569"/>
      <c r="R245" s="569"/>
      <c r="S245" s="569"/>
      <c r="T245" s="569"/>
      <c r="U245" s="569"/>
      <c r="V245" s="569"/>
      <c r="W245" s="569"/>
      <c r="X245" s="569"/>
      <c r="Y245" s="569"/>
      <c r="Z245" s="569"/>
      <c r="AA245" s="569"/>
      <c r="AB245" s="569"/>
      <c r="AC245" s="569"/>
      <c r="AD245" s="569"/>
      <c r="AE245" s="569"/>
      <c r="AF245" s="569"/>
      <c r="AG245" s="569"/>
      <c r="AH245" s="569"/>
      <c r="AI245" s="569"/>
      <c r="AJ245" s="569"/>
      <c r="AK245" s="569"/>
      <c r="AL245" s="569"/>
      <c r="AM245" s="569"/>
      <c r="AN245" s="569"/>
      <c r="AO245" s="569"/>
      <c r="AP245" s="569"/>
      <c r="AQ245" s="569"/>
      <c r="AR245" s="569"/>
      <c r="AS245" s="569"/>
      <c r="AT245" s="569"/>
      <c r="AU245" s="569"/>
      <c r="AV245" s="569"/>
      <c r="AW245" s="569"/>
      <c r="AX245" s="569"/>
      <c r="AY245" s="569"/>
      <c r="AZ245" s="569"/>
      <c r="BA245" s="569"/>
      <c r="BB245" s="569"/>
      <c r="BC245" s="569"/>
      <c r="BD245" s="569"/>
      <c r="BE245" s="569"/>
      <c r="BF245" s="569"/>
      <c r="BG245" s="569"/>
      <c r="BH245" s="569"/>
      <c r="BI245" s="569"/>
      <c r="BJ245" s="569"/>
      <c r="BK245" s="569"/>
      <c r="BL245" s="569"/>
      <c r="BM245" s="569"/>
      <c r="BN245" s="569"/>
      <c r="BO245" s="569"/>
      <c r="BP245" s="569"/>
      <c r="BQ245" s="569"/>
      <c r="BR245" s="569"/>
      <c r="BS245" s="569"/>
      <c r="BT245" s="569"/>
      <c r="BU245" s="569"/>
      <c r="BV245" s="569"/>
      <c r="BW245" s="569"/>
      <c r="BX245" s="569"/>
      <c r="BY245" s="569"/>
      <c r="BZ245" s="569"/>
      <c r="CA245" s="569"/>
      <c r="CB245" s="569"/>
      <c r="CC245" s="569"/>
      <c r="CD245" s="569"/>
      <c r="CE245" s="569"/>
      <c r="CF245" s="569"/>
      <c r="CG245" s="569"/>
      <c r="CH245" s="569"/>
      <c r="CI245" s="569"/>
      <c r="CJ245" s="569"/>
      <c r="CK245" s="569"/>
      <c r="CL245" s="569"/>
      <c r="CM245" s="569"/>
      <c r="CN245" s="569"/>
      <c r="CO245" s="569"/>
      <c r="CP245" s="569"/>
      <c r="CQ245" s="569"/>
    </row>
    <row r="246" spans="1:95" s="568" customFormat="1" x14ac:dyDescent="0.2">
      <c r="A246" s="713"/>
      <c r="B246" s="148" t="s">
        <v>45</v>
      </c>
      <c r="C246" s="464">
        <v>0</v>
      </c>
      <c r="D246" s="376">
        <v>1770299</v>
      </c>
      <c r="E246" s="376">
        <v>6773</v>
      </c>
      <c r="F246" s="376">
        <v>179822</v>
      </c>
      <c r="G246" s="376">
        <v>154182</v>
      </c>
      <c r="H246" s="376">
        <v>43808</v>
      </c>
      <c r="I246" s="376">
        <f>+H246+G246+F246+E246</f>
        <v>384585</v>
      </c>
      <c r="J246" s="608">
        <f>C246+D246+I246</f>
        <v>2154884</v>
      </c>
      <c r="K246" s="148" t="s">
        <v>45</v>
      </c>
      <c r="L246" s="713"/>
      <c r="M246" s="569"/>
      <c r="N246" s="569"/>
      <c r="O246" s="569"/>
      <c r="P246" s="569"/>
      <c r="Q246" s="569"/>
      <c r="R246" s="569"/>
      <c r="S246" s="569"/>
      <c r="T246" s="569"/>
      <c r="U246" s="569"/>
      <c r="V246" s="569"/>
      <c r="W246" s="569"/>
      <c r="X246" s="569"/>
      <c r="Y246" s="569"/>
      <c r="Z246" s="569"/>
      <c r="AA246" s="569"/>
      <c r="AB246" s="569"/>
      <c r="AC246" s="569"/>
      <c r="AD246" s="569"/>
      <c r="AE246" s="569"/>
      <c r="AF246" s="569"/>
      <c r="AG246" s="569"/>
      <c r="AH246" s="569"/>
      <c r="AI246" s="569"/>
      <c r="AJ246" s="569"/>
      <c r="AK246" s="569"/>
      <c r="AL246" s="569"/>
      <c r="AM246" s="569"/>
      <c r="AN246" s="569"/>
      <c r="AO246" s="569"/>
      <c r="AP246" s="569"/>
      <c r="AQ246" s="569"/>
      <c r="AR246" s="569"/>
      <c r="AS246" s="569"/>
      <c r="AT246" s="569"/>
      <c r="AU246" s="569"/>
      <c r="AV246" s="569"/>
      <c r="AW246" s="569"/>
      <c r="AX246" s="569"/>
      <c r="AY246" s="569"/>
      <c r="AZ246" s="569"/>
      <c r="BA246" s="569"/>
      <c r="BB246" s="569"/>
      <c r="BC246" s="569"/>
      <c r="BD246" s="569"/>
      <c r="BE246" s="569"/>
      <c r="BF246" s="569"/>
      <c r="BG246" s="569"/>
      <c r="BH246" s="569"/>
      <c r="BI246" s="569"/>
      <c r="BJ246" s="569"/>
      <c r="BK246" s="569"/>
      <c r="BL246" s="569"/>
      <c r="BM246" s="569"/>
      <c r="BN246" s="569"/>
      <c r="BO246" s="569"/>
      <c r="BP246" s="569"/>
      <c r="BQ246" s="569"/>
      <c r="BR246" s="569"/>
      <c r="BS246" s="569"/>
      <c r="BT246" s="569"/>
      <c r="BU246" s="569"/>
      <c r="BV246" s="569"/>
      <c r="BW246" s="569"/>
      <c r="BX246" s="569"/>
      <c r="BY246" s="569"/>
      <c r="BZ246" s="569"/>
      <c r="CA246" s="569"/>
      <c r="CB246" s="569"/>
      <c r="CC246" s="569"/>
      <c r="CD246" s="569"/>
      <c r="CE246" s="569"/>
      <c r="CF246" s="569"/>
      <c r="CG246" s="569"/>
      <c r="CH246" s="569"/>
      <c r="CI246" s="569"/>
      <c r="CJ246" s="569"/>
      <c r="CK246" s="569"/>
    </row>
    <row r="247" spans="1:95" s="568" customFormat="1" x14ac:dyDescent="0.2">
      <c r="A247" s="713">
        <v>2025</v>
      </c>
      <c r="B247" s="152" t="s">
        <v>34</v>
      </c>
      <c r="C247" s="461">
        <v>0</v>
      </c>
      <c r="D247" s="368">
        <v>1740172</v>
      </c>
      <c r="E247" s="368">
        <v>5564</v>
      </c>
      <c r="F247" s="368">
        <v>176832</v>
      </c>
      <c r="G247" s="368">
        <v>156560</v>
      </c>
      <c r="H247" s="368">
        <v>44010</v>
      </c>
      <c r="I247" s="368">
        <f>+H247+G247+F247+E247</f>
        <v>382966</v>
      </c>
      <c r="J247" s="571">
        <f t="shared" ref="J247:J253" si="23">C247+D247+I247</f>
        <v>2123138</v>
      </c>
      <c r="K247" s="146" t="s">
        <v>34</v>
      </c>
      <c r="L247" s="707">
        <v>2025</v>
      </c>
      <c r="M247" s="569"/>
      <c r="N247" s="569"/>
      <c r="O247" s="569"/>
      <c r="P247" s="569"/>
      <c r="Q247" s="569"/>
      <c r="R247" s="569"/>
      <c r="S247" s="569"/>
      <c r="T247" s="569"/>
      <c r="U247" s="569"/>
      <c r="V247" s="569"/>
      <c r="W247" s="569"/>
      <c r="X247" s="569"/>
      <c r="Y247" s="569"/>
      <c r="Z247" s="569"/>
      <c r="AA247" s="569"/>
      <c r="AB247" s="569"/>
      <c r="AC247" s="569"/>
      <c r="AD247" s="569"/>
      <c r="AE247" s="569"/>
      <c r="AF247" s="569"/>
      <c r="AG247" s="569"/>
      <c r="AH247" s="569"/>
      <c r="AI247" s="569"/>
      <c r="AJ247" s="569"/>
      <c r="AK247" s="569"/>
      <c r="AL247" s="569"/>
      <c r="AM247" s="569"/>
      <c r="AN247" s="569"/>
      <c r="AO247" s="569"/>
      <c r="AP247" s="569"/>
      <c r="AQ247" s="569"/>
      <c r="AR247" s="569"/>
      <c r="AS247" s="569"/>
      <c r="AT247" s="569"/>
      <c r="AU247" s="569"/>
      <c r="AV247" s="569"/>
      <c r="AW247" s="569"/>
      <c r="AX247" s="569"/>
      <c r="AY247" s="569"/>
      <c r="AZ247" s="569"/>
      <c r="BA247" s="569"/>
      <c r="BB247" s="569"/>
      <c r="BC247" s="569"/>
      <c r="BD247" s="569"/>
      <c r="BE247" s="569"/>
      <c r="BF247" s="569"/>
      <c r="BG247" s="569"/>
      <c r="BH247" s="569"/>
      <c r="BI247" s="569"/>
      <c r="BJ247" s="569"/>
      <c r="BK247" s="569"/>
      <c r="BL247" s="569"/>
      <c r="BM247" s="569"/>
      <c r="BN247" s="569"/>
      <c r="BO247" s="569"/>
      <c r="BP247" s="569"/>
      <c r="BQ247" s="569"/>
      <c r="BR247" s="569"/>
      <c r="BS247" s="569"/>
      <c r="BT247" s="569"/>
      <c r="BU247" s="569"/>
      <c r="BV247" s="569"/>
      <c r="BW247" s="569"/>
      <c r="BX247" s="569"/>
      <c r="BY247" s="569"/>
      <c r="BZ247" s="569"/>
      <c r="CA247" s="569"/>
      <c r="CB247" s="569"/>
      <c r="CC247" s="569"/>
      <c r="CD247" s="569"/>
      <c r="CE247" s="569"/>
      <c r="CF247" s="569"/>
      <c r="CG247" s="569"/>
      <c r="CH247" s="569"/>
      <c r="CI247" s="569"/>
      <c r="CJ247" s="569"/>
      <c r="CK247" s="569"/>
    </row>
    <row r="248" spans="1:95" s="568" customFormat="1" x14ac:dyDescent="0.2">
      <c r="A248" s="713"/>
      <c r="B248" s="252" t="s">
        <v>35</v>
      </c>
      <c r="C248" s="462">
        <v>0</v>
      </c>
      <c r="D248" s="372">
        <v>1769362</v>
      </c>
      <c r="E248" s="372">
        <v>5578</v>
      </c>
      <c r="F248" s="372">
        <v>178503</v>
      </c>
      <c r="G248" s="372">
        <v>157836</v>
      </c>
      <c r="H248" s="372">
        <v>43767</v>
      </c>
      <c r="I248" s="372">
        <f t="shared" ref="I248:I251" si="24">+H248+G248+F248+E248</f>
        <v>385684</v>
      </c>
      <c r="J248" s="572">
        <f t="shared" si="23"/>
        <v>2155046</v>
      </c>
      <c r="K248" s="147" t="s">
        <v>35</v>
      </c>
      <c r="L248" s="708"/>
      <c r="M248" s="569"/>
      <c r="N248" s="569"/>
      <c r="O248" s="569"/>
      <c r="P248" s="569"/>
      <c r="Q248" s="569"/>
      <c r="R248" s="569"/>
      <c r="S248" s="569"/>
      <c r="T248" s="569"/>
      <c r="U248" s="569"/>
      <c r="V248" s="569"/>
      <c r="W248" s="569"/>
      <c r="X248" s="569"/>
      <c r="Y248" s="569"/>
      <c r="Z248" s="569"/>
      <c r="AA248" s="569"/>
      <c r="AB248" s="569"/>
      <c r="AC248" s="569"/>
      <c r="AD248" s="569"/>
      <c r="AE248" s="569"/>
      <c r="AF248" s="569"/>
      <c r="AG248" s="569"/>
      <c r="AH248" s="569"/>
      <c r="AI248" s="569"/>
      <c r="AJ248" s="569"/>
      <c r="AK248" s="569"/>
      <c r="AL248" s="569"/>
      <c r="AM248" s="569"/>
      <c r="AN248" s="569"/>
      <c r="AO248" s="569"/>
      <c r="AP248" s="569"/>
      <c r="AQ248" s="569"/>
      <c r="AR248" s="569"/>
      <c r="AS248" s="569"/>
      <c r="AT248" s="569"/>
      <c r="AU248" s="569"/>
      <c r="AV248" s="569"/>
      <c r="AW248" s="569"/>
      <c r="AX248" s="569"/>
      <c r="AY248" s="569"/>
      <c r="AZ248" s="569"/>
      <c r="BA248" s="569"/>
      <c r="BB248" s="569"/>
      <c r="BC248" s="569"/>
      <c r="BD248" s="569"/>
      <c r="BE248" s="569"/>
      <c r="BF248" s="569"/>
      <c r="BG248" s="569"/>
      <c r="BH248" s="569"/>
      <c r="BI248" s="569"/>
      <c r="BJ248" s="569"/>
      <c r="BK248" s="569"/>
      <c r="BL248" s="569"/>
      <c r="BM248" s="569"/>
      <c r="BN248" s="569"/>
      <c r="BO248" s="569"/>
      <c r="BP248" s="569"/>
      <c r="BQ248" s="569"/>
      <c r="BR248" s="569"/>
      <c r="BS248" s="569"/>
      <c r="BT248" s="569"/>
      <c r="BU248" s="569"/>
      <c r="BV248" s="569"/>
      <c r="BW248" s="569"/>
      <c r="BX248" s="569"/>
      <c r="BY248" s="569"/>
      <c r="BZ248" s="569"/>
      <c r="CA248" s="569"/>
      <c r="CB248" s="569"/>
      <c r="CC248" s="569"/>
      <c r="CD248" s="569"/>
      <c r="CE248" s="569"/>
      <c r="CF248" s="569"/>
      <c r="CG248" s="569"/>
      <c r="CH248" s="569"/>
      <c r="CI248" s="569"/>
      <c r="CJ248" s="569"/>
      <c r="CK248" s="569"/>
    </row>
    <row r="249" spans="1:95" s="568" customFormat="1" x14ac:dyDescent="0.2">
      <c r="A249" s="713"/>
      <c r="B249" s="639" t="s">
        <v>36</v>
      </c>
      <c r="C249" s="462">
        <v>0</v>
      </c>
      <c r="D249" s="372">
        <v>1769899</v>
      </c>
      <c r="E249" s="372">
        <v>5558</v>
      </c>
      <c r="F249" s="372">
        <v>179399</v>
      </c>
      <c r="G249" s="372">
        <v>156683</v>
      </c>
      <c r="H249" s="372">
        <v>44380</v>
      </c>
      <c r="I249" s="372">
        <f>+H249+G249+F249+E249</f>
        <v>386020</v>
      </c>
      <c r="J249" s="572">
        <f t="shared" si="23"/>
        <v>2155919</v>
      </c>
      <c r="K249" s="147" t="s">
        <v>36</v>
      </c>
      <c r="L249" s="708"/>
      <c r="M249" s="569"/>
      <c r="N249" s="569"/>
      <c r="O249" s="569"/>
      <c r="P249" s="569"/>
      <c r="Q249" s="569"/>
      <c r="R249" s="569"/>
      <c r="S249" s="569"/>
      <c r="T249" s="569"/>
      <c r="U249" s="569"/>
      <c r="V249" s="569"/>
      <c r="W249" s="569"/>
      <c r="X249" s="569"/>
      <c r="Y249" s="569"/>
      <c r="Z249" s="569"/>
      <c r="AA249" s="569"/>
      <c r="AB249" s="569"/>
      <c r="AC249" s="569"/>
      <c r="AD249" s="569"/>
      <c r="AE249" s="569"/>
      <c r="AF249" s="569"/>
      <c r="AG249" s="569"/>
      <c r="AH249" s="569"/>
      <c r="AI249" s="569"/>
      <c r="AJ249" s="569"/>
      <c r="AK249" s="569"/>
      <c r="AL249" s="569"/>
      <c r="AM249" s="569"/>
      <c r="AN249" s="569"/>
      <c r="AO249" s="569"/>
      <c r="AP249" s="569"/>
      <c r="AQ249" s="569"/>
      <c r="AR249" s="569"/>
      <c r="AS249" s="569"/>
      <c r="AT249" s="569"/>
      <c r="AU249" s="569"/>
      <c r="AV249" s="569"/>
      <c r="AW249" s="569"/>
      <c r="AX249" s="569"/>
      <c r="AY249" s="569"/>
      <c r="AZ249" s="569"/>
      <c r="BA249" s="569"/>
      <c r="BB249" s="569"/>
      <c r="BC249" s="569"/>
      <c r="BD249" s="569"/>
      <c r="BE249" s="569"/>
      <c r="BF249" s="569"/>
      <c r="BG249" s="569"/>
      <c r="BH249" s="569"/>
      <c r="BI249" s="569"/>
      <c r="BJ249" s="569"/>
      <c r="BK249" s="569"/>
      <c r="BL249" s="569"/>
      <c r="BM249" s="569"/>
      <c r="BN249" s="569"/>
      <c r="BO249" s="569"/>
      <c r="BP249" s="569"/>
      <c r="BQ249" s="569"/>
      <c r="BR249" s="569"/>
      <c r="BS249" s="569"/>
      <c r="BT249" s="569"/>
      <c r="BU249" s="569"/>
      <c r="BV249" s="569"/>
      <c r="BW249" s="569"/>
      <c r="BX249" s="569"/>
      <c r="BY249" s="569"/>
      <c r="BZ249" s="569"/>
      <c r="CA249" s="569"/>
      <c r="CB249" s="569"/>
      <c r="CC249" s="569"/>
      <c r="CD249" s="569"/>
      <c r="CE249" s="569"/>
      <c r="CF249" s="569"/>
      <c r="CG249" s="569"/>
      <c r="CH249" s="569"/>
      <c r="CI249" s="569"/>
      <c r="CJ249" s="569"/>
      <c r="CK249" s="569"/>
    </row>
    <row r="250" spans="1:95" s="568" customFormat="1" x14ac:dyDescent="0.2">
      <c r="A250" s="713"/>
      <c r="B250" s="639" t="s">
        <v>37</v>
      </c>
      <c r="C250" s="462">
        <v>0</v>
      </c>
      <c r="D250" s="372">
        <v>1813861</v>
      </c>
      <c r="E250" s="372">
        <v>5587</v>
      </c>
      <c r="F250" s="372">
        <v>178853</v>
      </c>
      <c r="G250" s="372">
        <v>155962</v>
      </c>
      <c r="H250" s="372">
        <v>44759</v>
      </c>
      <c r="I250" s="372">
        <f t="shared" si="24"/>
        <v>385161</v>
      </c>
      <c r="J250" s="572">
        <f t="shared" si="23"/>
        <v>2199022</v>
      </c>
      <c r="K250" s="147" t="s">
        <v>37</v>
      </c>
      <c r="L250" s="708"/>
      <c r="M250" s="569"/>
      <c r="N250" s="569"/>
      <c r="O250" s="569"/>
      <c r="P250" s="569"/>
      <c r="Q250" s="569"/>
      <c r="R250" s="569"/>
      <c r="S250" s="569"/>
      <c r="T250" s="569"/>
      <c r="U250" s="569"/>
      <c r="V250" s="569"/>
      <c r="W250" s="569"/>
      <c r="X250" s="569"/>
      <c r="Y250" s="569"/>
      <c r="Z250" s="569"/>
      <c r="AA250" s="569"/>
      <c r="AB250" s="569"/>
      <c r="AC250" s="569"/>
      <c r="AD250" s="569"/>
      <c r="AE250" s="569"/>
      <c r="AF250" s="569"/>
      <c r="AG250" s="569"/>
      <c r="AH250" s="569"/>
      <c r="AI250" s="569"/>
      <c r="AJ250" s="569"/>
      <c r="AK250" s="569"/>
      <c r="AL250" s="569"/>
      <c r="AM250" s="569"/>
      <c r="AN250" s="569"/>
      <c r="AO250" s="569"/>
      <c r="AP250" s="569"/>
      <c r="AQ250" s="569"/>
      <c r="AR250" s="569"/>
      <c r="AS250" s="569"/>
      <c r="AT250" s="569"/>
      <c r="AU250" s="569"/>
      <c r="AV250" s="569"/>
      <c r="AW250" s="569"/>
      <c r="AX250" s="569"/>
      <c r="AY250" s="569"/>
      <c r="AZ250" s="569"/>
      <c r="BA250" s="569"/>
      <c r="BB250" s="569"/>
      <c r="BC250" s="569"/>
      <c r="BD250" s="569"/>
      <c r="BE250" s="569"/>
      <c r="BF250" s="569"/>
      <c r="BG250" s="569"/>
      <c r="BH250" s="569"/>
      <c r="BI250" s="569"/>
      <c r="BJ250" s="569"/>
      <c r="BK250" s="569"/>
      <c r="BL250" s="569"/>
      <c r="BM250" s="569"/>
      <c r="BN250" s="569"/>
      <c r="BO250" s="569"/>
      <c r="BP250" s="569"/>
      <c r="BQ250" s="569"/>
      <c r="BR250" s="569"/>
      <c r="BS250" s="569"/>
      <c r="BT250" s="569"/>
      <c r="BU250" s="569"/>
      <c r="BV250" s="569"/>
      <c r="BW250" s="569"/>
      <c r="BX250" s="569"/>
      <c r="BY250" s="569"/>
      <c r="BZ250" s="569"/>
      <c r="CA250" s="569"/>
      <c r="CB250" s="569"/>
      <c r="CC250" s="569"/>
      <c r="CD250" s="569"/>
      <c r="CE250" s="569"/>
      <c r="CF250" s="569"/>
      <c r="CG250" s="569"/>
      <c r="CH250" s="569"/>
      <c r="CI250" s="569"/>
      <c r="CJ250" s="569"/>
      <c r="CK250" s="569"/>
    </row>
    <row r="251" spans="1:95" s="568" customFormat="1" x14ac:dyDescent="0.2">
      <c r="A251" s="713"/>
      <c r="B251" s="639" t="s">
        <v>38</v>
      </c>
      <c r="C251" s="462">
        <v>0</v>
      </c>
      <c r="D251" s="372">
        <v>1793206</v>
      </c>
      <c r="E251" s="372">
        <v>5473</v>
      </c>
      <c r="F251" s="372">
        <v>176900</v>
      </c>
      <c r="G251" s="372">
        <v>155830</v>
      </c>
      <c r="H251" s="372">
        <v>44763</v>
      </c>
      <c r="I251" s="372">
        <f t="shared" si="24"/>
        <v>382966</v>
      </c>
      <c r="J251" s="572">
        <f t="shared" si="23"/>
        <v>2176172</v>
      </c>
      <c r="K251" s="147" t="s">
        <v>46</v>
      </c>
      <c r="L251" s="708"/>
      <c r="M251" s="569"/>
      <c r="N251" s="569"/>
      <c r="O251" s="569"/>
      <c r="P251" s="569"/>
      <c r="Q251" s="569"/>
      <c r="R251" s="569"/>
      <c r="S251" s="569"/>
      <c r="T251" s="569"/>
      <c r="U251" s="569"/>
      <c r="V251" s="569"/>
      <c r="W251" s="569"/>
      <c r="X251" s="569"/>
      <c r="Y251" s="569"/>
      <c r="Z251" s="569"/>
      <c r="AA251" s="569"/>
      <c r="AB251" s="569"/>
      <c r="AC251" s="569"/>
      <c r="AD251" s="569"/>
      <c r="AE251" s="569"/>
      <c r="AF251" s="569"/>
      <c r="AG251" s="569"/>
      <c r="AH251" s="569"/>
      <c r="AI251" s="569"/>
      <c r="AJ251" s="569"/>
      <c r="AK251" s="569"/>
      <c r="AL251" s="569"/>
      <c r="AM251" s="569"/>
      <c r="AN251" s="569"/>
      <c r="AO251" s="569"/>
      <c r="AP251" s="569"/>
      <c r="AQ251" s="569"/>
      <c r="AR251" s="569"/>
      <c r="AS251" s="569"/>
      <c r="AT251" s="569"/>
      <c r="AU251" s="569"/>
      <c r="AV251" s="569"/>
      <c r="AW251" s="569"/>
      <c r="AX251" s="569"/>
      <c r="AY251" s="569"/>
      <c r="AZ251" s="569"/>
      <c r="BA251" s="569"/>
      <c r="BB251" s="569"/>
      <c r="BC251" s="569"/>
      <c r="BD251" s="569"/>
      <c r="BE251" s="569"/>
      <c r="BF251" s="569"/>
      <c r="BG251" s="569"/>
      <c r="BH251" s="569"/>
      <c r="BI251" s="569"/>
      <c r="BJ251" s="569"/>
      <c r="BK251" s="569"/>
      <c r="BL251" s="569"/>
      <c r="BM251" s="569"/>
      <c r="BN251" s="569"/>
      <c r="BO251" s="569"/>
      <c r="BP251" s="569"/>
      <c r="BQ251" s="569"/>
      <c r="BR251" s="569"/>
      <c r="BS251" s="569"/>
      <c r="BT251" s="569"/>
      <c r="BU251" s="569"/>
      <c r="BV251" s="569"/>
      <c r="BW251" s="569"/>
      <c r="BX251" s="569"/>
      <c r="BY251" s="569"/>
      <c r="BZ251" s="569"/>
      <c r="CA251" s="569"/>
      <c r="CB251" s="569"/>
      <c r="CC251" s="569"/>
      <c r="CD251" s="569"/>
      <c r="CE251" s="569"/>
      <c r="CF251" s="569"/>
      <c r="CG251" s="569"/>
      <c r="CH251" s="569"/>
      <c r="CI251" s="569"/>
      <c r="CJ251" s="569"/>
      <c r="CK251" s="569"/>
    </row>
    <row r="252" spans="1:95" s="568" customFormat="1" x14ac:dyDescent="0.2">
      <c r="A252" s="713"/>
      <c r="B252" s="641" t="s">
        <v>39</v>
      </c>
      <c r="C252" s="462">
        <v>0</v>
      </c>
      <c r="D252" s="372">
        <v>1823572</v>
      </c>
      <c r="E252" s="372">
        <v>5790</v>
      </c>
      <c r="F252" s="372">
        <v>177184</v>
      </c>
      <c r="G252" s="372">
        <v>154570</v>
      </c>
      <c r="H252" s="372">
        <v>44678</v>
      </c>
      <c r="I252" s="372">
        <f t="shared" ref="I252:I258" si="25">+H252+G252+F252+E252</f>
        <v>382222</v>
      </c>
      <c r="J252" s="572">
        <f t="shared" ref="J252" si="26">C252+D252+I252</f>
        <v>2205794</v>
      </c>
      <c r="K252" s="147" t="s">
        <v>86</v>
      </c>
      <c r="L252" s="708"/>
      <c r="M252" s="569"/>
      <c r="N252" s="569"/>
      <c r="O252" s="569"/>
      <c r="P252" s="569"/>
      <c r="Q252" s="569"/>
      <c r="R252" s="569"/>
      <c r="S252" s="569"/>
      <c r="T252" s="569"/>
      <c r="U252" s="569"/>
      <c r="V252" s="569"/>
      <c r="W252" s="569"/>
      <c r="X252" s="569"/>
      <c r="Y252" s="569"/>
      <c r="Z252" s="569"/>
      <c r="AA252" s="569"/>
      <c r="AB252" s="569"/>
      <c r="AC252" s="569"/>
      <c r="AD252" s="569"/>
      <c r="AE252" s="569"/>
      <c r="AF252" s="569"/>
      <c r="AG252" s="569"/>
      <c r="AH252" s="569"/>
      <c r="AI252" s="569"/>
      <c r="AJ252" s="569"/>
      <c r="AK252" s="569"/>
      <c r="AL252" s="569"/>
      <c r="AM252" s="569"/>
      <c r="AN252" s="569"/>
      <c r="AO252" s="569"/>
      <c r="AP252" s="569"/>
      <c r="AQ252" s="569"/>
      <c r="AR252" s="569"/>
      <c r="AS252" s="569"/>
      <c r="AT252" s="569"/>
      <c r="AU252" s="569"/>
      <c r="AV252" s="569"/>
      <c r="AW252" s="569"/>
      <c r="AX252" s="569"/>
      <c r="AY252" s="569"/>
      <c r="AZ252" s="569"/>
      <c r="BA252" s="569"/>
      <c r="BB252" s="569"/>
      <c r="BC252" s="569"/>
      <c r="BD252" s="569"/>
      <c r="BE252" s="569"/>
      <c r="BF252" s="569"/>
      <c r="BG252" s="569"/>
      <c r="BH252" s="569"/>
      <c r="BI252" s="569"/>
      <c r="BJ252" s="569"/>
      <c r="BK252" s="569"/>
      <c r="BL252" s="569"/>
      <c r="BM252" s="569"/>
      <c r="BN252" s="569"/>
      <c r="BO252" s="569"/>
      <c r="BP252" s="569"/>
      <c r="BQ252" s="569"/>
      <c r="BR252" s="569"/>
      <c r="BS252" s="569"/>
      <c r="BT252" s="569"/>
      <c r="BU252" s="569"/>
      <c r="BV252" s="569"/>
      <c r="BW252" s="569"/>
      <c r="BX252" s="569"/>
      <c r="BY252" s="569"/>
      <c r="BZ252" s="569"/>
      <c r="CA252" s="569"/>
      <c r="CB252" s="569"/>
      <c r="CC252" s="569"/>
      <c r="CD252" s="569"/>
      <c r="CE252" s="569"/>
      <c r="CF252" s="569"/>
      <c r="CG252" s="569"/>
      <c r="CH252" s="569"/>
      <c r="CI252" s="569"/>
      <c r="CJ252" s="569"/>
      <c r="CK252" s="569"/>
    </row>
    <row r="253" spans="1:95" s="568" customFormat="1" x14ac:dyDescent="0.2">
      <c r="A253" s="713"/>
      <c r="B253" s="639" t="s">
        <v>40</v>
      </c>
      <c r="C253" s="462">
        <v>0</v>
      </c>
      <c r="D253" s="372">
        <v>1877044</v>
      </c>
      <c r="E253" s="372">
        <v>5758</v>
      </c>
      <c r="F253" s="372">
        <v>177627</v>
      </c>
      <c r="G253" s="372">
        <v>160486</v>
      </c>
      <c r="H253" s="372">
        <v>42013</v>
      </c>
      <c r="I253" s="372">
        <f t="shared" si="25"/>
        <v>385884</v>
      </c>
      <c r="J253" s="572">
        <f t="shared" si="23"/>
        <v>2262928</v>
      </c>
      <c r="K253" s="147" t="s">
        <v>77</v>
      </c>
      <c r="L253" s="708"/>
      <c r="M253" s="569"/>
      <c r="N253" s="569"/>
      <c r="O253" s="569"/>
      <c r="P253" s="569"/>
      <c r="Q253" s="569"/>
      <c r="R253" s="569"/>
      <c r="S253" s="569"/>
      <c r="T253" s="569"/>
      <c r="U253" s="569"/>
      <c r="V253" s="569"/>
      <c r="W253" s="569"/>
      <c r="X253" s="569"/>
      <c r="Y253" s="569"/>
      <c r="Z253" s="569"/>
      <c r="AA253" s="569"/>
      <c r="AB253" s="569"/>
      <c r="AC253" s="569"/>
      <c r="AD253" s="569"/>
      <c r="AE253" s="569"/>
      <c r="AF253" s="569"/>
      <c r="AG253" s="569"/>
      <c r="AH253" s="569"/>
      <c r="AI253" s="569"/>
      <c r="AJ253" s="569"/>
      <c r="AK253" s="569"/>
      <c r="AL253" s="569"/>
      <c r="AM253" s="569"/>
      <c r="AN253" s="569"/>
      <c r="AO253" s="569"/>
      <c r="AP253" s="569"/>
      <c r="AQ253" s="569"/>
      <c r="AR253" s="569"/>
      <c r="AS253" s="569"/>
      <c r="AT253" s="569"/>
      <c r="AU253" s="569"/>
      <c r="AV253" s="569"/>
      <c r="AW253" s="569"/>
      <c r="AX253" s="569"/>
      <c r="AY253" s="569"/>
      <c r="AZ253" s="569"/>
      <c r="BA253" s="569"/>
      <c r="BB253" s="569"/>
      <c r="BC253" s="569"/>
      <c r="BD253" s="569"/>
      <c r="BE253" s="569"/>
      <c r="BF253" s="569"/>
      <c r="BG253" s="569"/>
      <c r="BH253" s="569"/>
      <c r="BI253" s="569"/>
      <c r="BJ253" s="569"/>
      <c r="BK253" s="569"/>
      <c r="BL253" s="569"/>
      <c r="BM253" s="569"/>
      <c r="BN253" s="569"/>
      <c r="BO253" s="569"/>
      <c r="BP253" s="569"/>
      <c r="BQ253" s="569"/>
      <c r="BR253" s="569"/>
      <c r="BS253" s="569"/>
      <c r="BT253" s="569"/>
      <c r="BU253" s="569"/>
      <c r="BV253" s="569"/>
      <c r="BW253" s="569"/>
      <c r="BX253" s="569"/>
      <c r="BY253" s="569"/>
      <c r="BZ253" s="569"/>
      <c r="CA253" s="569"/>
      <c r="CB253" s="569"/>
      <c r="CC253" s="569"/>
      <c r="CD253" s="569"/>
      <c r="CE253" s="569"/>
      <c r="CF253" s="569"/>
      <c r="CG253" s="569"/>
      <c r="CH253" s="569"/>
      <c r="CI253" s="569"/>
      <c r="CJ253" s="569"/>
      <c r="CK253" s="569"/>
    </row>
    <row r="254" spans="1:95" s="568" customFormat="1" x14ac:dyDescent="0.2">
      <c r="A254" s="713"/>
      <c r="B254" s="648" t="s">
        <v>41</v>
      </c>
      <c r="C254" s="462">
        <v>0</v>
      </c>
      <c r="D254" s="372">
        <v>1933369</v>
      </c>
      <c r="E254" s="372">
        <v>5639</v>
      </c>
      <c r="F254" s="372">
        <v>179397</v>
      </c>
      <c r="G254" s="372">
        <v>161170</v>
      </c>
      <c r="H254" s="372">
        <v>41532</v>
      </c>
      <c r="I254" s="372">
        <f t="shared" si="25"/>
        <v>387738</v>
      </c>
      <c r="J254" s="572">
        <f t="shared" ref="J254" si="27">C254+D254+I254</f>
        <v>2321107</v>
      </c>
      <c r="K254" s="147" t="s">
        <v>47</v>
      </c>
      <c r="L254" s="708"/>
      <c r="M254" s="569"/>
      <c r="N254" s="569"/>
      <c r="O254" s="569"/>
      <c r="P254" s="569"/>
      <c r="Q254" s="569"/>
      <c r="R254" s="569"/>
      <c r="S254" s="569"/>
      <c r="T254" s="569"/>
      <c r="U254" s="569"/>
      <c r="V254" s="569"/>
      <c r="W254" s="569"/>
      <c r="X254" s="569"/>
      <c r="Y254" s="569"/>
      <c r="Z254" s="569"/>
      <c r="AA254" s="569"/>
      <c r="AB254" s="569"/>
      <c r="AC254" s="569"/>
      <c r="AD254" s="569"/>
      <c r="AE254" s="569"/>
      <c r="AF254" s="569"/>
      <c r="AG254" s="569"/>
      <c r="AH254" s="569"/>
      <c r="AI254" s="569"/>
      <c r="AJ254" s="569"/>
      <c r="AK254" s="569"/>
      <c r="AL254" s="569"/>
      <c r="AM254" s="569"/>
      <c r="AN254" s="569"/>
      <c r="AO254" s="569"/>
      <c r="AP254" s="569"/>
      <c r="AQ254" s="569"/>
      <c r="AR254" s="569"/>
      <c r="AS254" s="569"/>
      <c r="AT254" s="569"/>
      <c r="AU254" s="569"/>
      <c r="AV254" s="569"/>
      <c r="AW254" s="569"/>
      <c r="AX254" s="569"/>
      <c r="AY254" s="569"/>
      <c r="AZ254" s="569"/>
      <c r="BA254" s="569"/>
      <c r="BB254" s="569"/>
      <c r="BC254" s="569"/>
      <c r="BD254" s="569"/>
      <c r="BE254" s="569"/>
      <c r="BF254" s="569"/>
      <c r="BG254" s="569"/>
      <c r="BH254" s="569"/>
      <c r="BI254" s="569"/>
      <c r="BJ254" s="569"/>
      <c r="BK254" s="569"/>
      <c r="BL254" s="569"/>
      <c r="BM254" s="569"/>
      <c r="BN254" s="569"/>
      <c r="BO254" s="569"/>
      <c r="BP254" s="569"/>
      <c r="BQ254" s="569"/>
      <c r="BR254" s="569"/>
      <c r="BS254" s="569"/>
      <c r="BT254" s="569"/>
      <c r="BU254" s="569"/>
      <c r="BV254" s="569"/>
      <c r="BW254" s="569"/>
      <c r="BX254" s="569"/>
      <c r="BY254" s="569"/>
      <c r="BZ254" s="569"/>
      <c r="CA254" s="569"/>
      <c r="CB254" s="569"/>
      <c r="CC254" s="569"/>
      <c r="CD254" s="569"/>
      <c r="CE254" s="569"/>
      <c r="CF254" s="569"/>
      <c r="CG254" s="569"/>
      <c r="CH254" s="569"/>
      <c r="CI254" s="569"/>
      <c r="CJ254" s="569"/>
      <c r="CK254" s="569"/>
    </row>
    <row r="255" spans="1:95" s="568" customFormat="1" x14ac:dyDescent="0.2">
      <c r="A255" s="713"/>
      <c r="B255" s="652" t="s">
        <v>42</v>
      </c>
      <c r="C255" s="462">
        <v>0</v>
      </c>
      <c r="D255" s="372">
        <v>1940657</v>
      </c>
      <c r="E255" s="372">
        <v>5586</v>
      </c>
      <c r="F255" s="372">
        <v>179949</v>
      </c>
      <c r="G255" s="372">
        <v>158490</v>
      </c>
      <c r="H255" s="372">
        <v>41643</v>
      </c>
      <c r="I255" s="372">
        <f t="shared" si="25"/>
        <v>385668</v>
      </c>
      <c r="J255" s="572">
        <f t="shared" ref="J255" si="28">C255+D255+I255</f>
        <v>2326325</v>
      </c>
      <c r="K255" s="147" t="s">
        <v>42</v>
      </c>
      <c r="L255" s="708"/>
      <c r="M255" s="569"/>
      <c r="N255" s="569"/>
      <c r="O255" s="569"/>
      <c r="P255" s="569"/>
      <c r="Q255" s="569"/>
      <c r="R255" s="569"/>
      <c r="S255" s="569"/>
      <c r="T255" s="569"/>
      <c r="U255" s="569"/>
      <c r="V255" s="569"/>
      <c r="W255" s="569"/>
      <c r="X255" s="569"/>
      <c r="Y255" s="569"/>
      <c r="Z255" s="569"/>
      <c r="AA255" s="569"/>
      <c r="AB255" s="569"/>
      <c r="AC255" s="569"/>
      <c r="AD255" s="569"/>
      <c r="AE255" s="569"/>
      <c r="AF255" s="569"/>
      <c r="AG255" s="569"/>
      <c r="AH255" s="569"/>
      <c r="AI255" s="569"/>
      <c r="AJ255" s="569"/>
      <c r="AK255" s="569"/>
      <c r="AL255" s="569"/>
      <c r="AM255" s="569"/>
      <c r="AN255" s="569"/>
      <c r="AO255" s="569"/>
      <c r="AP255" s="569"/>
      <c r="AQ255" s="569"/>
      <c r="AR255" s="569"/>
      <c r="AS255" s="569"/>
      <c r="AT255" s="569"/>
      <c r="AU255" s="569"/>
      <c r="AV255" s="569"/>
      <c r="AW255" s="569"/>
      <c r="AX255" s="569"/>
      <c r="AY255" s="569"/>
      <c r="AZ255" s="569"/>
      <c r="BA255" s="569"/>
      <c r="BB255" s="569"/>
      <c r="BC255" s="569"/>
      <c r="BD255" s="569"/>
      <c r="BE255" s="569"/>
      <c r="BF255" s="569"/>
      <c r="BG255" s="569"/>
      <c r="BH255" s="569"/>
      <c r="BI255" s="569"/>
      <c r="BJ255" s="569"/>
      <c r="BK255" s="569"/>
      <c r="BL255" s="569"/>
      <c r="BM255" s="569"/>
      <c r="BN255" s="569"/>
      <c r="BO255" s="569"/>
      <c r="BP255" s="569"/>
      <c r="BQ255" s="569"/>
      <c r="BR255" s="569"/>
      <c r="BS255" s="569"/>
      <c r="BT255" s="569"/>
      <c r="BU255" s="569"/>
      <c r="BV255" s="569"/>
      <c r="BW255" s="569"/>
      <c r="BX255" s="569"/>
      <c r="BY255" s="569"/>
      <c r="BZ255" s="569"/>
      <c r="CA255" s="569"/>
      <c r="CB255" s="569"/>
      <c r="CC255" s="569"/>
      <c r="CD255" s="569"/>
      <c r="CE255" s="569"/>
      <c r="CF255" s="569"/>
      <c r="CG255" s="569"/>
      <c r="CH255" s="569"/>
      <c r="CI255" s="569"/>
      <c r="CJ255" s="569"/>
      <c r="CK255" s="569"/>
    </row>
    <row r="256" spans="1:95" s="568" customFormat="1" x14ac:dyDescent="0.2">
      <c r="A256" s="713"/>
      <c r="B256" s="654" t="s">
        <v>43</v>
      </c>
      <c r="C256" s="462">
        <v>0</v>
      </c>
      <c r="D256" s="372">
        <v>1985964</v>
      </c>
      <c r="E256" s="372">
        <v>5671</v>
      </c>
      <c r="F256" s="372">
        <v>177747</v>
      </c>
      <c r="G256" s="372">
        <v>165042</v>
      </c>
      <c r="H256" s="372">
        <v>41749</v>
      </c>
      <c r="I256" s="372">
        <f t="shared" si="25"/>
        <v>390209</v>
      </c>
      <c r="J256" s="572">
        <f t="shared" ref="J256" si="29">C256+D256+I256</f>
        <v>2376173</v>
      </c>
      <c r="K256" s="147" t="s">
        <v>48</v>
      </c>
      <c r="L256" s="708"/>
      <c r="M256" s="569"/>
      <c r="N256" s="569"/>
      <c r="O256" s="569"/>
      <c r="P256" s="569"/>
      <c r="Q256" s="569"/>
      <c r="R256" s="569"/>
      <c r="S256" s="569"/>
      <c r="T256" s="569"/>
      <c r="U256" s="569"/>
      <c r="V256" s="569"/>
      <c r="W256" s="569"/>
      <c r="X256" s="569"/>
      <c r="Y256" s="569"/>
      <c r="Z256" s="569"/>
      <c r="AA256" s="569"/>
      <c r="AB256" s="569"/>
      <c r="AC256" s="569"/>
      <c r="AD256" s="569"/>
      <c r="AE256" s="569"/>
      <c r="AF256" s="569"/>
      <c r="AG256" s="569"/>
      <c r="AH256" s="569"/>
      <c r="AI256" s="569"/>
      <c r="AJ256" s="569"/>
      <c r="AK256" s="569"/>
      <c r="AL256" s="569"/>
      <c r="AM256" s="569"/>
      <c r="AN256" s="569"/>
      <c r="AO256" s="569"/>
      <c r="AP256" s="569"/>
      <c r="AQ256" s="569"/>
      <c r="AR256" s="569"/>
      <c r="AS256" s="569"/>
      <c r="AT256" s="569"/>
      <c r="AU256" s="569"/>
      <c r="AV256" s="569"/>
      <c r="AW256" s="569"/>
      <c r="AX256" s="569"/>
      <c r="AY256" s="569"/>
      <c r="AZ256" s="569"/>
      <c r="BA256" s="569"/>
      <c r="BB256" s="569"/>
      <c r="BC256" s="569"/>
      <c r="BD256" s="569"/>
      <c r="BE256" s="569"/>
      <c r="BF256" s="569"/>
      <c r="BG256" s="569"/>
      <c r="BH256" s="569"/>
      <c r="BI256" s="569"/>
      <c r="BJ256" s="569"/>
      <c r="BK256" s="569"/>
      <c r="BL256" s="569"/>
      <c r="BM256" s="569"/>
      <c r="BN256" s="569"/>
      <c r="BO256" s="569"/>
      <c r="BP256" s="569"/>
      <c r="BQ256" s="569"/>
      <c r="BR256" s="569"/>
      <c r="BS256" s="569"/>
      <c r="BT256" s="569"/>
      <c r="BU256" s="569"/>
      <c r="BV256" s="569"/>
      <c r="BW256" s="569"/>
      <c r="BX256" s="569"/>
      <c r="BY256" s="569"/>
      <c r="BZ256" s="569"/>
      <c r="CA256" s="569"/>
      <c r="CB256" s="569"/>
      <c r="CC256" s="569"/>
      <c r="CD256" s="569"/>
      <c r="CE256" s="569"/>
      <c r="CF256" s="569"/>
      <c r="CG256" s="569"/>
      <c r="CH256" s="569"/>
      <c r="CI256" s="569"/>
      <c r="CJ256" s="569"/>
      <c r="CK256" s="569"/>
    </row>
    <row r="257" spans="1:89" s="568" customFormat="1" x14ac:dyDescent="0.2">
      <c r="A257" s="713"/>
      <c r="B257" s="655" t="s">
        <v>44</v>
      </c>
      <c r="C257" s="462">
        <v>0</v>
      </c>
      <c r="D257" s="372">
        <v>1951648</v>
      </c>
      <c r="E257" s="372">
        <v>5426</v>
      </c>
      <c r="F257" s="372">
        <v>173447</v>
      </c>
      <c r="G257" s="372">
        <v>171485</v>
      </c>
      <c r="H257" s="372">
        <v>41321</v>
      </c>
      <c r="I257" s="372">
        <f t="shared" si="25"/>
        <v>391679</v>
      </c>
      <c r="J257" s="572">
        <f t="shared" ref="J257:J258" si="30">C257+D257+I257</f>
        <v>2343327</v>
      </c>
      <c r="K257" s="147" t="s">
        <v>44</v>
      </c>
      <c r="L257" s="708"/>
      <c r="M257" s="569"/>
      <c r="N257" s="569"/>
      <c r="O257" s="569"/>
      <c r="P257" s="569"/>
      <c r="Q257" s="569"/>
      <c r="R257" s="569"/>
      <c r="S257" s="569"/>
      <c r="T257" s="569"/>
      <c r="U257" s="569"/>
      <c r="V257" s="569"/>
      <c r="W257" s="569"/>
      <c r="X257" s="569"/>
      <c r="Y257" s="569"/>
      <c r="Z257" s="569"/>
      <c r="AA257" s="569"/>
      <c r="AB257" s="569"/>
      <c r="AC257" s="569"/>
      <c r="AD257" s="569"/>
      <c r="AE257" s="569"/>
      <c r="AF257" s="569"/>
      <c r="AG257" s="569"/>
      <c r="AH257" s="569"/>
      <c r="AI257" s="569"/>
      <c r="AJ257" s="569"/>
      <c r="AK257" s="569"/>
      <c r="AL257" s="569"/>
      <c r="AM257" s="569"/>
      <c r="AN257" s="569"/>
      <c r="AO257" s="569"/>
      <c r="AP257" s="569"/>
      <c r="AQ257" s="569"/>
      <c r="AR257" s="569"/>
      <c r="AS257" s="569"/>
      <c r="AT257" s="569"/>
      <c r="AU257" s="569"/>
      <c r="AV257" s="569"/>
      <c r="AW257" s="569"/>
      <c r="AX257" s="569"/>
      <c r="AY257" s="569"/>
      <c r="AZ257" s="569"/>
      <c r="BA257" s="569"/>
      <c r="BB257" s="569"/>
      <c r="BC257" s="569"/>
      <c r="BD257" s="569"/>
      <c r="BE257" s="569"/>
      <c r="BF257" s="569"/>
      <c r="BG257" s="569"/>
      <c r="BH257" s="569"/>
      <c r="BI257" s="569"/>
      <c r="BJ257" s="569"/>
      <c r="BK257" s="569"/>
      <c r="BL257" s="569"/>
      <c r="BM257" s="569"/>
      <c r="BN257" s="569"/>
      <c r="BO257" s="569"/>
      <c r="BP257" s="569"/>
      <c r="BQ257" s="569"/>
      <c r="BR257" s="569"/>
      <c r="BS257" s="569"/>
      <c r="BT257" s="569"/>
      <c r="BU257" s="569"/>
      <c r="BV257" s="569"/>
      <c r="BW257" s="569"/>
      <c r="BX257" s="569"/>
      <c r="BY257" s="569"/>
      <c r="BZ257" s="569"/>
      <c r="CA257" s="569"/>
      <c r="CB257" s="569"/>
      <c r="CC257" s="569"/>
      <c r="CD257" s="569"/>
      <c r="CE257" s="569"/>
      <c r="CF257" s="569"/>
      <c r="CG257" s="569"/>
      <c r="CH257" s="569"/>
      <c r="CI257" s="569"/>
      <c r="CJ257" s="569"/>
      <c r="CK257" s="569"/>
    </row>
    <row r="258" spans="1:89" s="568" customFormat="1" x14ac:dyDescent="0.2">
      <c r="A258" s="713"/>
      <c r="B258" s="148" t="s">
        <v>45</v>
      </c>
      <c r="C258" s="573">
        <v>0</v>
      </c>
      <c r="D258" s="574">
        <v>2070205</v>
      </c>
      <c r="E258" s="574">
        <v>5558</v>
      </c>
      <c r="F258" s="574">
        <v>172453</v>
      </c>
      <c r="G258" s="574">
        <v>181994</v>
      </c>
      <c r="H258" s="574">
        <v>41741</v>
      </c>
      <c r="I258" s="574">
        <f t="shared" si="25"/>
        <v>401746</v>
      </c>
      <c r="J258" s="608">
        <f t="shared" si="30"/>
        <v>2471951</v>
      </c>
      <c r="K258" s="148" t="s">
        <v>45</v>
      </c>
      <c r="L258" s="709"/>
      <c r="M258" s="569"/>
      <c r="N258" s="569"/>
      <c r="O258" s="569"/>
      <c r="P258" s="569"/>
      <c r="Q258" s="569"/>
      <c r="R258" s="569"/>
      <c r="S258" s="569"/>
      <c r="T258" s="569"/>
      <c r="U258" s="569"/>
      <c r="V258" s="569"/>
      <c r="W258" s="569"/>
      <c r="X258" s="569"/>
      <c r="Y258" s="569"/>
      <c r="Z258" s="569"/>
      <c r="AA258" s="569"/>
      <c r="AB258" s="569"/>
      <c r="AC258" s="569"/>
      <c r="AD258" s="569"/>
      <c r="AE258" s="569"/>
      <c r="AF258" s="569"/>
      <c r="AG258" s="569"/>
      <c r="AH258" s="569"/>
      <c r="AI258" s="569"/>
      <c r="AJ258" s="569"/>
      <c r="AK258" s="569"/>
      <c r="AL258" s="569"/>
      <c r="AM258" s="569"/>
      <c r="AN258" s="569"/>
      <c r="AO258" s="569"/>
      <c r="AP258" s="569"/>
      <c r="AQ258" s="569"/>
      <c r="AR258" s="569"/>
      <c r="AS258" s="569"/>
      <c r="AT258" s="569"/>
      <c r="AU258" s="569"/>
      <c r="AV258" s="569"/>
      <c r="AW258" s="569"/>
      <c r="AX258" s="569"/>
      <c r="AY258" s="569"/>
      <c r="AZ258" s="569"/>
      <c r="BA258" s="569"/>
      <c r="BB258" s="569"/>
      <c r="BC258" s="569"/>
      <c r="BD258" s="569"/>
      <c r="BE258" s="569"/>
      <c r="BF258" s="569"/>
      <c r="BG258" s="569"/>
      <c r="BH258" s="569"/>
      <c r="BI258" s="569"/>
      <c r="BJ258" s="569"/>
      <c r="BK258" s="569"/>
      <c r="BL258" s="569"/>
      <c r="BM258" s="569"/>
      <c r="BN258" s="569"/>
      <c r="BO258" s="569"/>
      <c r="BP258" s="569"/>
      <c r="BQ258" s="569"/>
      <c r="BR258" s="569"/>
      <c r="BS258" s="569"/>
      <c r="BT258" s="569"/>
      <c r="BU258" s="569"/>
      <c r="BV258" s="569"/>
      <c r="BW258" s="569"/>
      <c r="BX258" s="569"/>
      <c r="BY258" s="569"/>
      <c r="BZ258" s="569"/>
      <c r="CA258" s="569"/>
      <c r="CB258" s="569"/>
      <c r="CC258" s="569"/>
      <c r="CD258" s="569"/>
      <c r="CE258" s="569"/>
      <c r="CF258" s="569"/>
      <c r="CG258" s="569"/>
      <c r="CH258" s="569"/>
      <c r="CI258" s="569"/>
      <c r="CJ258" s="569"/>
      <c r="CK258" s="569"/>
    </row>
    <row r="259" spans="1:89" s="568" customFormat="1" x14ac:dyDescent="0.2">
      <c r="A259" s="707">
        <v>2026</v>
      </c>
      <c r="B259" s="152" t="s">
        <v>34</v>
      </c>
      <c r="C259" s="462">
        <v>0</v>
      </c>
      <c r="D259" s="372">
        <v>1994210</v>
      </c>
      <c r="E259" s="372">
        <v>5879</v>
      </c>
      <c r="F259" s="372">
        <v>172686</v>
      </c>
      <c r="G259" s="372">
        <v>185168</v>
      </c>
      <c r="H259" s="372">
        <v>46269</v>
      </c>
      <c r="I259" s="372">
        <f t="shared" ref="I259" si="31">+H259+G259+F259+E259</f>
        <v>410002</v>
      </c>
      <c r="J259" s="572">
        <f t="shared" ref="J259" si="32">C259+D259+I259</f>
        <v>2404212</v>
      </c>
      <c r="K259" s="146" t="s">
        <v>34</v>
      </c>
      <c r="L259" s="714">
        <v>2026</v>
      </c>
      <c r="M259" s="569"/>
      <c r="N259" s="569"/>
      <c r="O259" s="569"/>
      <c r="P259" s="569"/>
      <c r="Q259" s="569"/>
      <c r="R259" s="569"/>
      <c r="S259" s="569"/>
      <c r="T259" s="569"/>
      <c r="U259" s="569"/>
      <c r="V259" s="569"/>
      <c r="W259" s="569"/>
      <c r="X259" s="569"/>
      <c r="Y259" s="569"/>
      <c r="Z259" s="569"/>
      <c r="AA259" s="569"/>
      <c r="AB259" s="569"/>
      <c r="AC259" s="569"/>
      <c r="AD259" s="569"/>
      <c r="AE259" s="569"/>
      <c r="AF259" s="569"/>
      <c r="AG259" s="569"/>
      <c r="AH259" s="569"/>
      <c r="AI259" s="569"/>
      <c r="AJ259" s="569"/>
      <c r="AK259" s="569"/>
      <c r="AL259" s="569"/>
      <c r="AM259" s="569"/>
      <c r="AN259" s="569"/>
      <c r="AO259" s="569"/>
      <c r="AP259" s="569"/>
      <c r="AQ259" s="569"/>
      <c r="AR259" s="569"/>
      <c r="AS259" s="569"/>
      <c r="AT259" s="569"/>
      <c r="AU259" s="569"/>
      <c r="AV259" s="569"/>
      <c r="AW259" s="569"/>
      <c r="AX259" s="569"/>
      <c r="AY259" s="569"/>
      <c r="AZ259" s="569"/>
      <c r="BA259" s="569"/>
      <c r="BB259" s="569"/>
      <c r="BC259" s="569"/>
      <c r="BD259" s="569"/>
      <c r="BE259" s="569"/>
      <c r="BF259" s="569"/>
      <c r="BG259" s="569"/>
      <c r="BH259" s="569"/>
      <c r="BI259" s="569"/>
      <c r="BJ259" s="569"/>
      <c r="BK259" s="569"/>
      <c r="BL259" s="569"/>
      <c r="BM259" s="569"/>
      <c r="BN259" s="569"/>
      <c r="BO259" s="569"/>
      <c r="BP259" s="569"/>
      <c r="BQ259" s="569"/>
      <c r="BR259" s="569"/>
      <c r="BS259" s="569"/>
      <c r="BT259" s="569"/>
      <c r="BU259" s="569"/>
      <c r="BV259" s="569"/>
      <c r="BW259" s="569"/>
      <c r="BX259" s="569"/>
      <c r="BY259" s="569"/>
      <c r="BZ259" s="569"/>
      <c r="CA259" s="569"/>
      <c r="CB259" s="569"/>
      <c r="CC259" s="569"/>
      <c r="CD259" s="569"/>
      <c r="CE259" s="569"/>
      <c r="CF259" s="569"/>
      <c r="CG259" s="569"/>
      <c r="CH259" s="569"/>
      <c r="CI259" s="569"/>
      <c r="CJ259" s="569"/>
      <c r="CK259" s="569"/>
    </row>
    <row r="260" spans="1:89" s="568" customFormat="1" x14ac:dyDescent="0.2">
      <c r="A260" s="708"/>
      <c r="B260" s="252" t="s">
        <v>35</v>
      </c>
      <c r="C260" s="462">
        <v>0</v>
      </c>
      <c r="D260" s="372">
        <v>2041421</v>
      </c>
      <c r="E260" s="372">
        <v>6023</v>
      </c>
      <c r="F260" s="372">
        <v>172350</v>
      </c>
      <c r="G260" s="372">
        <v>187365</v>
      </c>
      <c r="H260" s="372">
        <v>44825</v>
      </c>
      <c r="I260" s="372">
        <f t="shared" ref="I260" si="33">+H260+G260+F260+E260</f>
        <v>410563</v>
      </c>
      <c r="J260" s="572">
        <f t="shared" ref="J260" si="34">C260+D260+I260</f>
        <v>2451984</v>
      </c>
      <c r="K260" s="147" t="s">
        <v>35</v>
      </c>
      <c r="L260" s="715"/>
      <c r="M260" s="569"/>
      <c r="N260" s="569"/>
      <c r="O260" s="569"/>
      <c r="P260" s="569"/>
      <c r="Q260" s="569"/>
      <c r="R260" s="569"/>
      <c r="S260" s="569"/>
      <c r="T260" s="569"/>
      <c r="U260" s="569"/>
      <c r="V260" s="569"/>
      <c r="W260" s="569"/>
      <c r="X260" s="569"/>
      <c r="Y260" s="569"/>
      <c r="Z260" s="569"/>
      <c r="AA260" s="569"/>
      <c r="AB260" s="569"/>
      <c r="AC260" s="569"/>
      <c r="AD260" s="569"/>
      <c r="AE260" s="569"/>
      <c r="AF260" s="569"/>
      <c r="AG260" s="569"/>
      <c r="AH260" s="569"/>
      <c r="AI260" s="569"/>
      <c r="AJ260" s="569"/>
      <c r="AK260" s="569"/>
      <c r="AL260" s="569"/>
      <c r="AM260" s="569"/>
      <c r="AN260" s="569"/>
      <c r="AO260" s="569"/>
      <c r="AP260" s="569"/>
      <c r="AQ260" s="569"/>
      <c r="AR260" s="569"/>
      <c r="AS260" s="569"/>
      <c r="AT260" s="569"/>
      <c r="AU260" s="569"/>
      <c r="AV260" s="569"/>
      <c r="AW260" s="569"/>
      <c r="AX260" s="569"/>
      <c r="AY260" s="569"/>
      <c r="AZ260" s="569"/>
      <c r="BA260" s="569"/>
      <c r="BB260" s="569"/>
      <c r="BC260" s="569"/>
      <c r="BD260" s="569"/>
      <c r="BE260" s="569"/>
      <c r="BF260" s="569"/>
      <c r="BG260" s="569"/>
      <c r="BH260" s="569"/>
      <c r="BI260" s="569"/>
      <c r="BJ260" s="569"/>
      <c r="BK260" s="569"/>
      <c r="BL260" s="569"/>
      <c r="BM260" s="569"/>
      <c r="BN260" s="569"/>
      <c r="BO260" s="569"/>
      <c r="BP260" s="569"/>
      <c r="BQ260" s="569"/>
      <c r="BR260" s="569"/>
      <c r="BS260" s="569"/>
      <c r="BT260" s="569"/>
      <c r="BU260" s="569"/>
      <c r="BV260" s="569"/>
      <c r="BW260" s="569"/>
      <c r="BX260" s="569"/>
      <c r="BY260" s="569"/>
      <c r="BZ260" s="569"/>
      <c r="CA260" s="569"/>
      <c r="CB260" s="569"/>
      <c r="CC260" s="569"/>
      <c r="CD260" s="569"/>
      <c r="CE260" s="569"/>
      <c r="CF260" s="569"/>
      <c r="CG260" s="569"/>
      <c r="CH260" s="569"/>
      <c r="CI260" s="569"/>
      <c r="CJ260" s="569"/>
      <c r="CK260" s="569"/>
    </row>
    <row r="261" spans="1:89" s="568" customFormat="1" x14ac:dyDescent="0.2">
      <c r="A261" s="708"/>
      <c r="B261" s="686" t="s">
        <v>36</v>
      </c>
      <c r="C261" s="462">
        <v>0</v>
      </c>
      <c r="D261" s="372">
        <v>2029293</v>
      </c>
      <c r="E261" s="372">
        <v>5807</v>
      </c>
      <c r="F261" s="372">
        <v>174673</v>
      </c>
      <c r="G261" s="372">
        <v>191474</v>
      </c>
      <c r="H261" s="372">
        <v>45198</v>
      </c>
      <c r="I261" s="372">
        <f t="shared" ref="I261" si="35">+H261+G261+F261+E261</f>
        <v>417152</v>
      </c>
      <c r="J261" s="572">
        <f t="shared" ref="J261" si="36">C261+D261+I261</f>
        <v>2446445</v>
      </c>
      <c r="K261" s="147" t="s">
        <v>36</v>
      </c>
      <c r="L261" s="715"/>
      <c r="M261" s="569"/>
      <c r="N261" s="569"/>
      <c r="O261" s="569"/>
      <c r="P261" s="569"/>
      <c r="Q261" s="569"/>
      <c r="R261" s="569"/>
      <c r="S261" s="569"/>
      <c r="T261" s="569"/>
      <c r="U261" s="569"/>
      <c r="V261" s="569"/>
      <c r="W261" s="569"/>
      <c r="X261" s="569"/>
      <c r="Y261" s="569"/>
      <c r="Z261" s="569"/>
      <c r="AA261" s="569"/>
      <c r="AB261" s="569"/>
      <c r="AC261" s="569"/>
      <c r="AD261" s="569"/>
      <c r="AE261" s="569"/>
      <c r="AF261" s="569"/>
      <c r="AG261" s="569"/>
      <c r="AH261" s="569"/>
      <c r="AI261" s="569"/>
      <c r="AJ261" s="569"/>
      <c r="AK261" s="569"/>
      <c r="AL261" s="569"/>
      <c r="AM261" s="569"/>
      <c r="AN261" s="569"/>
      <c r="AO261" s="569"/>
      <c r="AP261" s="569"/>
      <c r="AQ261" s="569"/>
      <c r="AR261" s="569"/>
      <c r="AS261" s="569"/>
      <c r="AT261" s="569"/>
      <c r="AU261" s="569"/>
      <c r="AV261" s="569"/>
      <c r="AW261" s="569"/>
      <c r="AX261" s="569"/>
      <c r="AY261" s="569"/>
      <c r="AZ261" s="569"/>
      <c r="BA261" s="569"/>
      <c r="BB261" s="569"/>
      <c r="BC261" s="569"/>
      <c r="BD261" s="569"/>
      <c r="BE261" s="569"/>
      <c r="BF261" s="569"/>
      <c r="BG261" s="569"/>
      <c r="BH261" s="569"/>
      <c r="BI261" s="569"/>
      <c r="BJ261" s="569"/>
      <c r="BK261" s="569"/>
      <c r="BL261" s="569"/>
      <c r="BM261" s="569"/>
      <c r="BN261" s="569"/>
      <c r="BO261" s="569"/>
      <c r="BP261" s="569"/>
      <c r="BQ261" s="569"/>
      <c r="BR261" s="569"/>
      <c r="BS261" s="569"/>
      <c r="BT261" s="569"/>
      <c r="BU261" s="569"/>
      <c r="BV261" s="569"/>
      <c r="BW261" s="569"/>
      <c r="BX261" s="569"/>
      <c r="BY261" s="569"/>
      <c r="BZ261" s="569"/>
      <c r="CA261" s="569"/>
      <c r="CB261" s="569"/>
      <c r="CC261" s="569"/>
      <c r="CD261" s="569"/>
      <c r="CE261" s="569"/>
      <c r="CF261" s="569"/>
      <c r="CG261" s="569"/>
      <c r="CH261" s="569"/>
      <c r="CI261" s="569"/>
      <c r="CJ261" s="569"/>
      <c r="CK261" s="569"/>
    </row>
    <row r="262" spans="1:89" s="568" customFormat="1" x14ac:dyDescent="0.2">
      <c r="A262" s="709"/>
      <c r="B262" s="689" t="s">
        <v>37</v>
      </c>
      <c r="C262" s="462">
        <v>0</v>
      </c>
      <c r="D262" s="372">
        <v>2065973</v>
      </c>
      <c r="E262" s="372">
        <v>5675</v>
      </c>
      <c r="F262" s="372">
        <v>180961</v>
      </c>
      <c r="G262" s="372">
        <v>190234</v>
      </c>
      <c r="H262" s="372">
        <v>44125</v>
      </c>
      <c r="I262" s="372">
        <f t="shared" ref="I262" si="37">+H262+G262+F262+E262</f>
        <v>420995</v>
      </c>
      <c r="J262" s="572">
        <f t="shared" ref="J262" si="38">C262+D262+I262</f>
        <v>2486968</v>
      </c>
      <c r="K262" s="147" t="s">
        <v>37</v>
      </c>
      <c r="L262" s="746"/>
      <c r="M262" s="569"/>
      <c r="N262" s="569"/>
      <c r="O262" s="569"/>
      <c r="P262" s="569"/>
      <c r="Q262" s="569"/>
      <c r="R262" s="569"/>
      <c r="S262" s="569"/>
      <c r="T262" s="569"/>
      <c r="U262" s="569"/>
      <c r="V262" s="569"/>
      <c r="W262" s="569"/>
      <c r="X262" s="569"/>
      <c r="Y262" s="569"/>
      <c r="Z262" s="569"/>
      <c r="AA262" s="569"/>
      <c r="AB262" s="569"/>
      <c r="AC262" s="569"/>
      <c r="AD262" s="569"/>
      <c r="AE262" s="569"/>
      <c r="AF262" s="569"/>
      <c r="AG262" s="569"/>
      <c r="AH262" s="569"/>
      <c r="AI262" s="569"/>
      <c r="AJ262" s="569"/>
      <c r="AK262" s="569"/>
      <c r="AL262" s="569"/>
      <c r="AM262" s="569"/>
      <c r="AN262" s="569"/>
      <c r="AO262" s="569"/>
      <c r="AP262" s="569"/>
      <c r="AQ262" s="569"/>
      <c r="AR262" s="569"/>
      <c r="AS262" s="569"/>
      <c r="AT262" s="569"/>
      <c r="AU262" s="569"/>
      <c r="AV262" s="569"/>
      <c r="AW262" s="569"/>
      <c r="AX262" s="569"/>
      <c r="AY262" s="569"/>
      <c r="AZ262" s="569"/>
      <c r="BA262" s="569"/>
      <c r="BB262" s="569"/>
      <c r="BC262" s="569"/>
      <c r="BD262" s="569"/>
      <c r="BE262" s="569"/>
      <c r="BF262" s="569"/>
      <c r="BG262" s="569"/>
      <c r="BH262" s="569"/>
      <c r="BI262" s="569"/>
      <c r="BJ262" s="569"/>
      <c r="BK262" s="569"/>
      <c r="BL262" s="569"/>
      <c r="BM262" s="569"/>
      <c r="BN262" s="569"/>
      <c r="BO262" s="569"/>
      <c r="BP262" s="569"/>
      <c r="BQ262" s="569"/>
      <c r="BR262" s="569"/>
      <c r="BS262" s="569"/>
      <c r="BT262" s="569"/>
      <c r="BU262" s="569"/>
      <c r="BV262" s="569"/>
      <c r="BW262" s="569"/>
      <c r="BX262" s="569"/>
      <c r="BY262" s="569"/>
      <c r="BZ262" s="569"/>
      <c r="CA262" s="569"/>
      <c r="CB262" s="569"/>
      <c r="CC262" s="569"/>
      <c r="CD262" s="569"/>
      <c r="CE262" s="569"/>
      <c r="CF262" s="569"/>
      <c r="CG262" s="569"/>
      <c r="CH262" s="569"/>
      <c r="CI262" s="569"/>
      <c r="CJ262" s="569"/>
      <c r="CK262" s="569"/>
    </row>
    <row r="263" spans="1:89" s="13" customFormat="1" ht="12.75" customHeight="1" x14ac:dyDescent="0.2">
      <c r="A263" s="747"/>
      <c r="B263" s="714"/>
      <c r="C263" s="826" t="s">
        <v>150</v>
      </c>
      <c r="D263" s="824" t="s">
        <v>107</v>
      </c>
      <c r="E263" s="830" t="s">
        <v>78</v>
      </c>
      <c r="F263" s="830"/>
      <c r="G263" s="830"/>
      <c r="H263" s="830"/>
      <c r="I263" s="831"/>
      <c r="J263" s="832" t="s">
        <v>54</v>
      </c>
      <c r="K263" s="747"/>
      <c r="L263" s="714"/>
      <c r="M263" s="569"/>
      <c r="N263" s="569"/>
      <c r="O263" s="569"/>
    </row>
    <row r="264" spans="1:89" s="13" customFormat="1" ht="25.5" x14ac:dyDescent="0.2">
      <c r="A264" s="802"/>
      <c r="B264" s="746"/>
      <c r="C264" s="827"/>
      <c r="D264" s="825"/>
      <c r="E264" s="194" t="s">
        <v>108</v>
      </c>
      <c r="F264" s="194" t="s">
        <v>109</v>
      </c>
      <c r="G264" s="194" t="s">
        <v>117</v>
      </c>
      <c r="H264" s="194" t="s">
        <v>110</v>
      </c>
      <c r="I264" s="610" t="s">
        <v>54</v>
      </c>
      <c r="J264" s="833"/>
      <c r="K264" s="802"/>
      <c r="L264" s="746"/>
      <c r="M264" s="569"/>
      <c r="N264" s="569"/>
      <c r="O264" s="569"/>
    </row>
    <row r="265" spans="1:89" s="13" customFormat="1" ht="12.75" customHeight="1" x14ac:dyDescent="0.2">
      <c r="A265" s="54" t="s">
        <v>151</v>
      </c>
      <c r="B265" s="54"/>
      <c r="C265" s="581"/>
      <c r="D265" s="582"/>
      <c r="G265" s="577"/>
      <c r="J265" s="828" t="s">
        <v>152</v>
      </c>
      <c r="K265" s="828"/>
      <c r="L265" s="828"/>
      <c r="M265" s="569"/>
      <c r="N265" s="569"/>
      <c r="O265" s="569"/>
      <c r="P265" s="570"/>
      <c r="Q265" s="569"/>
    </row>
    <row r="266" spans="1:89" s="4" customFormat="1" ht="27" customHeight="1" x14ac:dyDescent="0.2">
      <c r="A266" s="813" t="s">
        <v>197</v>
      </c>
      <c r="B266" s="813"/>
      <c r="C266" s="813"/>
      <c r="D266" s="813"/>
      <c r="E266" s="813"/>
      <c r="F266" s="578"/>
      <c r="G266" s="829" t="s">
        <v>198</v>
      </c>
      <c r="H266" s="829"/>
      <c r="I266" s="829"/>
      <c r="J266" s="829"/>
      <c r="K266" s="829"/>
      <c r="L266" s="829"/>
      <c r="M266" s="569"/>
      <c r="N266" s="569"/>
      <c r="O266" s="569"/>
    </row>
    <row r="267" spans="1:89" s="4" customFormat="1" ht="12.75" customHeight="1" x14ac:dyDescent="0.2">
      <c r="A267" s="767" t="s">
        <v>204</v>
      </c>
      <c r="B267" s="767"/>
      <c r="C267" s="767"/>
      <c r="D267" s="767"/>
      <c r="E267" s="767"/>
      <c r="H267" s="768" t="s">
        <v>205</v>
      </c>
      <c r="I267" s="768"/>
      <c r="J267" s="768"/>
      <c r="K267" s="768"/>
      <c r="L267" s="768"/>
    </row>
    <row r="268" spans="1:89" s="4" customFormat="1" x14ac:dyDescent="0.2">
      <c r="A268" s="767"/>
      <c r="B268" s="767"/>
      <c r="C268" s="767"/>
      <c r="D268" s="767"/>
      <c r="E268" s="767"/>
      <c r="H268" s="768"/>
      <c r="I268" s="768"/>
      <c r="J268" s="768"/>
      <c r="K268" s="768"/>
      <c r="L268" s="768"/>
    </row>
    <row r="269" spans="1:89" s="4" customFormat="1" x14ac:dyDescent="0.2">
      <c r="A269" s="767"/>
      <c r="B269" s="767"/>
      <c r="C269" s="767"/>
      <c r="D269" s="767"/>
      <c r="E269" s="767"/>
      <c r="H269" s="768"/>
      <c r="I269" s="768"/>
      <c r="J269" s="768"/>
      <c r="K269" s="768"/>
      <c r="L269" s="768"/>
    </row>
    <row r="270" spans="1:89" s="4" customFormat="1" x14ac:dyDescent="0.2">
      <c r="A270" s="767"/>
      <c r="B270" s="767"/>
      <c r="C270" s="767"/>
      <c r="D270" s="767"/>
      <c r="E270" s="767"/>
      <c r="H270" s="768"/>
      <c r="I270" s="768"/>
      <c r="J270" s="768"/>
      <c r="K270" s="768"/>
      <c r="L270" s="768"/>
    </row>
    <row r="271" spans="1:89" s="4" customFormat="1" x14ac:dyDescent="0.2">
      <c r="A271" s="767"/>
      <c r="B271" s="767"/>
      <c r="C271" s="767"/>
      <c r="D271" s="767"/>
      <c r="E271" s="767"/>
      <c r="G271" s="163"/>
      <c r="H271" s="768"/>
      <c r="I271" s="768"/>
      <c r="J271" s="768"/>
      <c r="K271" s="768"/>
      <c r="L271" s="768"/>
    </row>
    <row r="272" spans="1:89" s="4" customFormat="1" x14ac:dyDescent="0.2">
      <c r="A272" s="291"/>
      <c r="B272" s="291"/>
      <c r="C272" s="372"/>
      <c r="D272" s="372"/>
      <c r="E272" s="372"/>
      <c r="F272" s="372"/>
      <c r="G272" s="372"/>
      <c r="H272" s="372"/>
      <c r="I272" s="372"/>
      <c r="J272" s="372"/>
      <c r="K272" s="3"/>
      <c r="L272" s="291"/>
    </row>
    <row r="273" spans="1:13" s="4" customFormat="1" x14ac:dyDescent="0.2">
      <c r="A273" s="291"/>
      <c r="B273" s="291"/>
      <c r="C273" s="569"/>
      <c r="D273" s="569"/>
      <c r="E273" s="569"/>
      <c r="F273" s="569"/>
      <c r="G273" s="569"/>
      <c r="H273" s="569"/>
      <c r="I273" s="569"/>
      <c r="J273" s="569"/>
      <c r="K273" s="569"/>
      <c r="L273" s="569"/>
      <c r="M273" s="569"/>
    </row>
    <row r="274" spans="1:13" s="13" customFormat="1" x14ac:dyDescent="0.2">
      <c r="C274" s="569"/>
      <c r="D274" s="569"/>
      <c r="E274" s="569"/>
      <c r="F274" s="569"/>
      <c r="G274" s="569"/>
      <c r="H274" s="569"/>
      <c r="I274" s="569"/>
      <c r="J274" s="569"/>
      <c r="K274" s="569"/>
      <c r="L274" s="569"/>
      <c r="M274" s="569"/>
    </row>
    <row r="275" spans="1:13" s="13" customFormat="1" x14ac:dyDescent="0.2">
      <c r="C275" s="569"/>
      <c r="D275" s="569"/>
      <c r="E275" s="569"/>
      <c r="F275" s="569"/>
      <c r="G275" s="569"/>
      <c r="H275" s="569"/>
      <c r="I275" s="569"/>
      <c r="J275" s="569"/>
      <c r="K275" s="569"/>
      <c r="L275" s="569"/>
      <c r="M275" s="569"/>
    </row>
    <row r="276" spans="1:13" s="13" customFormat="1" x14ac:dyDescent="0.2">
      <c r="C276" s="569"/>
      <c r="D276" s="569"/>
      <c r="E276" s="569"/>
      <c r="F276" s="569"/>
      <c r="G276" s="569"/>
      <c r="H276" s="569"/>
      <c r="I276" s="569"/>
      <c r="J276" s="569"/>
      <c r="K276" s="569"/>
      <c r="L276" s="569"/>
      <c r="M276" s="569"/>
    </row>
    <row r="277" spans="1:13" s="13" customFormat="1" x14ac:dyDescent="0.2">
      <c r="C277" s="569"/>
      <c r="D277" s="569"/>
      <c r="E277" s="569"/>
      <c r="F277" s="569"/>
      <c r="G277" s="569"/>
      <c r="H277" s="569"/>
      <c r="I277" s="569"/>
      <c r="J277" s="569"/>
      <c r="K277" s="569"/>
      <c r="L277" s="569"/>
      <c r="M277" s="569"/>
    </row>
    <row r="278" spans="1:13" s="13" customFormat="1" x14ac:dyDescent="0.2">
      <c r="C278" s="569"/>
      <c r="D278" s="569"/>
      <c r="E278" s="569"/>
      <c r="F278" s="569"/>
      <c r="G278" s="569"/>
      <c r="H278" s="569"/>
      <c r="I278" s="569"/>
      <c r="J278" s="569"/>
      <c r="K278" s="569"/>
      <c r="L278" s="569"/>
      <c r="M278" s="569"/>
    </row>
    <row r="279" spans="1:13" s="13" customFormat="1" x14ac:dyDescent="0.2">
      <c r="C279" s="569"/>
      <c r="D279" s="569"/>
      <c r="E279" s="569"/>
      <c r="F279" s="569"/>
      <c r="G279" s="569"/>
      <c r="H279" s="569"/>
      <c r="I279" s="569"/>
      <c r="J279" s="569"/>
      <c r="K279" s="569"/>
      <c r="L279" s="569"/>
      <c r="M279" s="569"/>
    </row>
    <row r="280" spans="1:13" s="13" customFormat="1" x14ac:dyDescent="0.2">
      <c r="C280" s="569"/>
      <c r="D280" s="569"/>
      <c r="E280" s="569"/>
      <c r="F280" s="569"/>
      <c r="G280" s="569"/>
      <c r="H280" s="569"/>
      <c r="I280" s="569"/>
      <c r="J280" s="569"/>
      <c r="K280" s="569"/>
      <c r="L280" s="569"/>
      <c r="M280" s="569"/>
    </row>
    <row r="281" spans="1:13" s="13" customFormat="1" x14ac:dyDescent="0.2">
      <c r="C281" s="580"/>
      <c r="D281" s="580"/>
      <c r="E281" s="580"/>
      <c r="F281" s="580"/>
      <c r="G281" s="580"/>
      <c r="H281" s="580"/>
      <c r="I281" s="580"/>
      <c r="J281" s="580"/>
    </row>
    <row r="282" spans="1:13" s="13" customFormat="1" x14ac:dyDescent="0.2">
      <c r="C282" s="580"/>
      <c r="D282" s="580"/>
      <c r="E282" s="580"/>
      <c r="F282" s="580"/>
      <c r="G282" s="580"/>
      <c r="H282" s="580"/>
      <c r="I282" s="580"/>
      <c r="J282" s="580"/>
    </row>
    <row r="283" spans="1:13" s="13" customFormat="1" x14ac:dyDescent="0.2">
      <c r="C283" s="580"/>
      <c r="D283" s="580"/>
      <c r="E283" s="580"/>
      <c r="F283" s="580"/>
      <c r="G283" s="580"/>
      <c r="H283" s="580"/>
      <c r="I283" s="580"/>
      <c r="J283" s="580"/>
    </row>
    <row r="284" spans="1:13" s="13" customFormat="1" x14ac:dyDescent="0.2"/>
    <row r="285" spans="1:13" s="13" customFormat="1" x14ac:dyDescent="0.2"/>
    <row r="286" spans="1:13" s="13" customFormat="1" x14ac:dyDescent="0.2"/>
    <row r="287" spans="1:13" s="13" customFormat="1" x14ac:dyDescent="0.2"/>
    <row r="288" spans="1:13" s="13" customFormat="1" x14ac:dyDescent="0.2"/>
    <row r="289" s="13" customFormat="1" x14ac:dyDescent="0.2"/>
    <row r="290" s="13" customFormat="1" x14ac:dyDescent="0.2"/>
    <row r="291" s="13" customFormat="1" x14ac:dyDescent="0.2"/>
    <row r="292" s="13" customFormat="1" x14ac:dyDescent="0.2"/>
    <row r="293" s="13" customFormat="1" x14ac:dyDescent="0.2"/>
    <row r="294" s="13" customFormat="1" x14ac:dyDescent="0.2"/>
    <row r="295" s="13" customFormat="1" x14ac:dyDescent="0.2"/>
    <row r="296" s="13" customFormat="1" x14ac:dyDescent="0.2"/>
    <row r="297" s="13" customFormat="1" x14ac:dyDescent="0.2"/>
    <row r="298" s="13" customFormat="1" x14ac:dyDescent="0.2"/>
    <row r="299" s="13" customFormat="1" x14ac:dyDescent="0.2"/>
    <row r="300" s="13" customFormat="1" x14ac:dyDescent="0.2"/>
    <row r="301" s="13" customFormat="1" x14ac:dyDescent="0.2"/>
    <row r="302" s="13" customFormat="1" x14ac:dyDescent="0.2"/>
    <row r="303" s="13" customFormat="1" x14ac:dyDescent="0.2"/>
    <row r="304" s="13" customFormat="1" x14ac:dyDescent="0.2"/>
    <row r="305" s="13" customFormat="1" x14ac:dyDescent="0.2"/>
    <row r="306" s="13" customFormat="1" x14ac:dyDescent="0.2"/>
    <row r="307" s="13" customFormat="1" x14ac:dyDescent="0.2"/>
    <row r="308" s="13" customFormat="1" x14ac:dyDescent="0.2"/>
    <row r="309" s="13" customFormat="1" x14ac:dyDescent="0.2"/>
  </sheetData>
  <mergeCells count="62">
    <mergeCell ref="L127:L138"/>
    <mergeCell ref="L235:L246"/>
    <mergeCell ref="A235:A246"/>
    <mergeCell ref="A223:A234"/>
    <mergeCell ref="L223:L234"/>
    <mergeCell ref="L175:L186"/>
    <mergeCell ref="A127:A138"/>
    <mergeCell ref="A163:A174"/>
    <mergeCell ref="L247:L258"/>
    <mergeCell ref="A247:A258"/>
    <mergeCell ref="A259:A262"/>
    <mergeCell ref="L259:L262"/>
    <mergeCell ref="J4:J5"/>
    <mergeCell ref="C4:C5"/>
    <mergeCell ref="L19:L30"/>
    <mergeCell ref="E4:I4"/>
    <mergeCell ref="D4:D5"/>
    <mergeCell ref="K4:L4"/>
    <mergeCell ref="L7:L18"/>
    <mergeCell ref="A55:A66"/>
    <mergeCell ref="L79:L90"/>
    <mergeCell ref="L55:L66"/>
    <mergeCell ref="A103:A114"/>
    <mergeCell ref="L199:L210"/>
    <mergeCell ref="A79:A90"/>
    <mergeCell ref="A2:E3"/>
    <mergeCell ref="H2:L3"/>
    <mergeCell ref="K263:L264"/>
    <mergeCell ref="L103:L114"/>
    <mergeCell ref="E263:I263"/>
    <mergeCell ref="L115:L126"/>
    <mergeCell ref="A151:A162"/>
    <mergeCell ref="L151:L162"/>
    <mergeCell ref="L31:L42"/>
    <mergeCell ref="L91:L102"/>
    <mergeCell ref="A115:A126"/>
    <mergeCell ref="A91:A102"/>
    <mergeCell ref="A7:A18"/>
    <mergeCell ref="A43:A54"/>
    <mergeCell ref="J263:J264"/>
    <mergeCell ref="C263:C264"/>
    <mergeCell ref="A267:E271"/>
    <mergeCell ref="H267:L271"/>
    <mergeCell ref="J265:L265"/>
    <mergeCell ref="G266:L266"/>
    <mergeCell ref="A266:E266"/>
    <mergeCell ref="A19:A30"/>
    <mergeCell ref="A263:B264"/>
    <mergeCell ref="L67:L78"/>
    <mergeCell ref="A67:A78"/>
    <mergeCell ref="A31:A42"/>
    <mergeCell ref="D263:D264"/>
    <mergeCell ref="L163:L174"/>
    <mergeCell ref="A175:A186"/>
    <mergeCell ref="A187:A198"/>
    <mergeCell ref="L187:L198"/>
    <mergeCell ref="L43:L54"/>
    <mergeCell ref="A199:A210"/>
    <mergeCell ref="A139:A150"/>
    <mergeCell ref="A211:A222"/>
    <mergeCell ref="L211:L222"/>
    <mergeCell ref="L139:L150"/>
  </mergeCells>
  <phoneticPr fontId="2" type="noConversion"/>
  <pageMargins left="0.51" right="0.75" top="0.67" bottom="1" header="0.5" footer="0.5"/>
  <pageSetup paperSize="9" scale="34"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R63"/>
  <sheetViews>
    <sheetView zoomScale="90" zoomScaleNormal="90" workbookViewId="0">
      <selection activeCell="H36" sqref="H36"/>
    </sheetView>
  </sheetViews>
  <sheetFormatPr defaultRowHeight="12.75" x14ac:dyDescent="0.2"/>
  <cols>
    <col min="1" max="1" width="7.7109375" style="9" bestFit="1" customWidth="1"/>
    <col min="2" max="2" width="9.85546875" customWidth="1"/>
    <col min="3" max="3" width="9.7109375" customWidth="1"/>
    <col min="4" max="4" width="9" customWidth="1"/>
    <col min="5" max="5" width="11.42578125" customWidth="1"/>
    <col min="6" max="6" width="11.140625" customWidth="1"/>
    <col min="7" max="7" width="13.140625" customWidth="1"/>
    <col min="8" max="8" width="12.28515625" customWidth="1"/>
    <col min="9" max="9" width="10.85546875" customWidth="1"/>
    <col min="10" max="10" width="9.5703125" customWidth="1"/>
    <col min="11" max="11" width="8.5703125" customWidth="1"/>
    <col min="12" max="12" width="11.140625" customWidth="1"/>
    <col min="13" max="13" width="12.28515625" customWidth="1"/>
    <col min="15" max="15" width="12.140625" bestFit="1" customWidth="1"/>
    <col min="16" max="17" width="13.28515625" bestFit="1" customWidth="1"/>
    <col min="18" max="22" width="12.7109375" customWidth="1"/>
  </cols>
  <sheetData>
    <row r="1" spans="1:16" s="13" customFormat="1" ht="15.75" x14ac:dyDescent="0.25">
      <c r="A1" s="811" t="s">
        <v>143</v>
      </c>
      <c r="B1" s="811"/>
      <c r="C1" s="811"/>
      <c r="D1" s="811"/>
      <c r="E1" s="811"/>
      <c r="F1" s="108"/>
      <c r="G1" s="108"/>
      <c r="H1" s="108"/>
      <c r="I1" s="812" t="s">
        <v>177</v>
      </c>
      <c r="J1" s="812"/>
      <c r="K1" s="812"/>
      <c r="L1" s="812"/>
      <c r="M1" s="812"/>
      <c r="P1" s="42"/>
    </row>
    <row r="2" spans="1:16" s="13" customFormat="1" ht="13.5" customHeight="1" x14ac:dyDescent="0.25">
      <c r="A2" s="811"/>
      <c r="B2" s="811"/>
      <c r="C2" s="811"/>
      <c r="D2" s="811"/>
      <c r="E2" s="811"/>
      <c r="F2" s="109"/>
      <c r="G2" s="109"/>
      <c r="H2" s="109"/>
      <c r="I2" s="812"/>
      <c r="J2" s="812"/>
      <c r="K2" s="812"/>
      <c r="L2" s="812"/>
      <c r="M2" s="812"/>
      <c r="P2" s="42"/>
    </row>
    <row r="3" spans="1:16" x14ac:dyDescent="0.2">
      <c r="A3" s="611"/>
      <c r="B3" s="190" t="s">
        <v>2</v>
      </c>
      <c r="C3" s="190" t="s">
        <v>3</v>
      </c>
      <c r="D3" s="190" t="s">
        <v>4</v>
      </c>
      <c r="E3" s="190" t="s">
        <v>5</v>
      </c>
      <c r="F3" s="190" t="s">
        <v>6</v>
      </c>
      <c r="G3" s="190" t="s">
        <v>7</v>
      </c>
      <c r="H3" s="190" t="s">
        <v>8</v>
      </c>
      <c r="I3" s="190" t="s">
        <v>9</v>
      </c>
      <c r="J3" s="190" t="s">
        <v>10</v>
      </c>
      <c r="K3" s="190" t="s">
        <v>11</v>
      </c>
      <c r="L3" s="190" t="s">
        <v>12</v>
      </c>
      <c r="M3" s="191" t="s">
        <v>13</v>
      </c>
    </row>
    <row r="4" spans="1:16" x14ac:dyDescent="0.2">
      <c r="A4" s="612">
        <v>2005</v>
      </c>
      <c r="B4" s="453">
        <v>32622</v>
      </c>
      <c r="C4" s="453">
        <v>34007</v>
      </c>
      <c r="D4" s="453">
        <v>34959</v>
      </c>
      <c r="E4" s="453">
        <v>37912</v>
      </c>
      <c r="F4" s="453">
        <v>42742</v>
      </c>
      <c r="G4" s="453">
        <v>43348</v>
      </c>
      <c r="H4" s="453">
        <v>46077</v>
      </c>
      <c r="I4" s="453">
        <v>53746</v>
      </c>
      <c r="J4" s="453">
        <v>53803</v>
      </c>
      <c r="K4" s="453">
        <v>55766</v>
      </c>
      <c r="L4" s="453">
        <v>59003</v>
      </c>
      <c r="M4" s="454">
        <v>61690</v>
      </c>
      <c r="N4" s="1"/>
    </row>
    <row r="5" spans="1:16" x14ac:dyDescent="0.2">
      <c r="A5" s="612">
        <v>2006</v>
      </c>
      <c r="B5" s="453">
        <v>57849</v>
      </c>
      <c r="C5" s="453">
        <v>59809</v>
      </c>
      <c r="D5" s="453">
        <v>59906</v>
      </c>
      <c r="E5" s="453">
        <v>82316</v>
      </c>
      <c r="F5" s="453">
        <v>86519</v>
      </c>
      <c r="G5" s="453">
        <v>95932</v>
      </c>
      <c r="H5" s="453">
        <v>105972</v>
      </c>
      <c r="I5" s="453">
        <v>123157</v>
      </c>
      <c r="J5" s="453">
        <v>128776</v>
      </c>
      <c r="K5" s="453">
        <v>134344</v>
      </c>
      <c r="L5" s="453">
        <v>140398</v>
      </c>
      <c r="M5" s="454">
        <v>172762</v>
      </c>
    </row>
    <row r="6" spans="1:16" x14ac:dyDescent="0.2">
      <c r="A6" s="612">
        <v>2007</v>
      </c>
      <c r="B6" s="453">
        <v>169969</v>
      </c>
      <c r="C6" s="453">
        <v>184781</v>
      </c>
      <c r="D6" s="453">
        <v>195796</v>
      </c>
      <c r="E6" s="453">
        <v>202110</v>
      </c>
      <c r="F6" s="453">
        <v>215408</v>
      </c>
      <c r="G6" s="453">
        <v>228316</v>
      </c>
      <c r="H6" s="453">
        <v>240726</v>
      </c>
      <c r="I6" s="453">
        <v>256366</v>
      </c>
      <c r="J6" s="453">
        <v>256476</v>
      </c>
      <c r="K6" s="453">
        <v>256399</v>
      </c>
      <c r="L6" s="453">
        <v>255910</v>
      </c>
      <c r="M6" s="454">
        <v>258996.68</v>
      </c>
    </row>
    <row r="7" spans="1:16" x14ac:dyDescent="0.2">
      <c r="A7" s="612">
        <v>2008</v>
      </c>
      <c r="B7" s="453">
        <v>278428</v>
      </c>
      <c r="C7" s="453">
        <v>285007</v>
      </c>
      <c r="D7" s="453">
        <v>278776</v>
      </c>
      <c r="E7" s="453">
        <v>279794</v>
      </c>
      <c r="F7" s="453">
        <v>280265</v>
      </c>
      <c r="G7" s="453">
        <v>283245.99349000008</v>
      </c>
      <c r="H7" s="453">
        <v>288847</v>
      </c>
      <c r="I7" s="453">
        <v>298695.2</v>
      </c>
      <c r="J7" s="453">
        <v>287563</v>
      </c>
      <c r="K7" s="453">
        <v>234773.14</v>
      </c>
      <c r="L7" s="453">
        <v>229321</v>
      </c>
      <c r="M7" s="454">
        <v>216575</v>
      </c>
    </row>
    <row r="8" spans="1:16" x14ac:dyDescent="0.2">
      <c r="A8" s="612">
        <v>2009</v>
      </c>
      <c r="B8" s="453">
        <v>196653.4</v>
      </c>
      <c r="C8" s="453">
        <v>198093.5</v>
      </c>
      <c r="D8" s="453">
        <v>202180.8</v>
      </c>
      <c r="E8" s="453">
        <v>165179</v>
      </c>
      <c r="F8" s="453">
        <v>171847</v>
      </c>
      <c r="G8" s="453">
        <v>180358.69500000001</v>
      </c>
      <c r="H8" s="453">
        <v>161690.12100000001</v>
      </c>
      <c r="I8" s="453">
        <v>158360.799</v>
      </c>
      <c r="J8" s="453">
        <v>168232</v>
      </c>
      <c r="K8" s="453">
        <v>170837</v>
      </c>
      <c r="L8" s="453">
        <v>172360</v>
      </c>
      <c r="M8" s="454">
        <v>172793</v>
      </c>
    </row>
    <row r="9" spans="1:16" x14ac:dyDescent="0.2">
      <c r="A9" s="612">
        <v>2010</v>
      </c>
      <c r="B9" s="453">
        <v>169021</v>
      </c>
      <c r="C9" s="453">
        <v>166309</v>
      </c>
      <c r="D9" s="453">
        <v>165828.67170999997</v>
      </c>
      <c r="E9" s="453">
        <v>162875.508</v>
      </c>
      <c r="F9" s="453">
        <v>162121.51199999999</v>
      </c>
      <c r="G9" s="453">
        <v>162913</v>
      </c>
      <c r="H9" s="453">
        <v>161910</v>
      </c>
      <c r="I9" s="453">
        <v>163128</v>
      </c>
      <c r="J9" s="453">
        <v>164593</v>
      </c>
      <c r="K9" s="453">
        <v>163444.79999999999</v>
      </c>
      <c r="L9" s="453">
        <v>163423</v>
      </c>
      <c r="M9" s="454">
        <v>164549.79999999999</v>
      </c>
    </row>
    <row r="10" spans="1:16" x14ac:dyDescent="0.2">
      <c r="A10" s="612">
        <v>2011</v>
      </c>
      <c r="B10" s="453">
        <v>162696</v>
      </c>
      <c r="C10" s="453">
        <v>165735</v>
      </c>
      <c r="D10" s="453">
        <v>163968.44706999999</v>
      </c>
      <c r="E10" s="453">
        <v>164488</v>
      </c>
      <c r="F10" s="453">
        <v>162130.70155</v>
      </c>
      <c r="G10" s="453">
        <v>162557.28649</v>
      </c>
      <c r="H10" s="453">
        <v>158780.28632000001</v>
      </c>
      <c r="I10" s="453">
        <v>161112.85555000001</v>
      </c>
      <c r="J10" s="453">
        <v>161257.704</v>
      </c>
      <c r="K10" s="453">
        <v>174830.14885</v>
      </c>
      <c r="L10" s="453">
        <v>172843.28743999999</v>
      </c>
      <c r="M10" s="454">
        <v>170792.59198</v>
      </c>
    </row>
    <row r="11" spans="1:16" x14ac:dyDescent="0.2">
      <c r="A11" s="612">
        <v>2012</v>
      </c>
      <c r="B11" s="453">
        <v>169142.63498999999</v>
      </c>
      <c r="C11" s="453">
        <v>169473.08687999999</v>
      </c>
      <c r="D11" s="453">
        <v>169608.9504</v>
      </c>
      <c r="E11" s="453">
        <v>170122.12323</v>
      </c>
      <c r="F11" s="453">
        <v>171401.9167</v>
      </c>
      <c r="G11" s="453">
        <v>172977.80069</v>
      </c>
      <c r="H11" s="453">
        <v>178879.54071999999</v>
      </c>
      <c r="I11" s="453">
        <v>183936.52221</v>
      </c>
      <c r="J11" s="453">
        <v>186129.90502999999</v>
      </c>
      <c r="K11" s="453">
        <v>186110.47</v>
      </c>
      <c r="L11" s="453">
        <v>186698.83682999999</v>
      </c>
      <c r="M11" s="454">
        <v>187110.77835000001</v>
      </c>
    </row>
    <row r="12" spans="1:16" s="60" customFormat="1" x14ac:dyDescent="0.2">
      <c r="A12" s="612">
        <v>2013</v>
      </c>
      <c r="B12" s="453">
        <v>185767.96820999999</v>
      </c>
      <c r="C12" s="453">
        <v>187467.35162999999</v>
      </c>
      <c r="D12" s="453">
        <v>187693.98074</v>
      </c>
      <c r="E12" s="453">
        <v>183618.73637</v>
      </c>
      <c r="F12" s="453">
        <v>184673.19516</v>
      </c>
      <c r="G12" s="453">
        <v>187131.14603</v>
      </c>
      <c r="H12" s="453">
        <v>192758</v>
      </c>
      <c r="I12" s="453">
        <v>199449.97700000001</v>
      </c>
      <c r="J12" s="453">
        <v>201895.62</v>
      </c>
      <c r="K12" s="453">
        <v>200471.56265000001</v>
      </c>
      <c r="L12" s="453">
        <v>196341</v>
      </c>
      <c r="M12" s="454">
        <v>196898.05194999999</v>
      </c>
    </row>
    <row r="13" spans="1:16" s="16" customFormat="1" ht="12.75" customHeight="1" x14ac:dyDescent="0.2">
      <c r="A13" s="612">
        <v>2014</v>
      </c>
      <c r="B13" s="453">
        <v>195973.98034000001</v>
      </c>
      <c r="C13" s="453">
        <v>197329.13777999999</v>
      </c>
      <c r="D13" s="453">
        <v>196250.80731</v>
      </c>
      <c r="E13" s="453">
        <v>195942.94203000001</v>
      </c>
      <c r="F13" s="453">
        <v>196813.79631999999</v>
      </c>
      <c r="G13" s="453">
        <v>197856.58515999999</v>
      </c>
      <c r="H13" s="453">
        <v>203132.28098000001</v>
      </c>
      <c r="I13" s="453">
        <v>208266.21749000001</v>
      </c>
      <c r="J13" s="453">
        <v>211537.25581</v>
      </c>
      <c r="K13" s="453">
        <v>209667.93108000001</v>
      </c>
      <c r="L13" s="453">
        <v>210835.53395000001</v>
      </c>
      <c r="M13" s="454">
        <v>214935.87252999999</v>
      </c>
      <c r="O13" s="15"/>
    </row>
    <row r="14" spans="1:16" x14ac:dyDescent="0.2">
      <c r="A14" s="613">
        <v>2015</v>
      </c>
      <c r="B14" s="453">
        <v>214721.79926</v>
      </c>
      <c r="C14" s="453">
        <v>213698.80419</v>
      </c>
      <c r="D14" s="453">
        <v>216138.94910999999</v>
      </c>
      <c r="E14" s="453">
        <v>217026.41951000001</v>
      </c>
      <c r="F14" s="453">
        <v>219501.86105000001</v>
      </c>
      <c r="G14" s="453">
        <v>220256.93648999999</v>
      </c>
      <c r="H14" s="453">
        <v>228778.97317000001</v>
      </c>
      <c r="I14" s="453">
        <v>236121.45024000001</v>
      </c>
      <c r="J14" s="453">
        <v>241945.79548</v>
      </c>
      <c r="K14" s="453">
        <v>244823.58322999999</v>
      </c>
      <c r="L14" s="453">
        <v>245380.17655</v>
      </c>
      <c r="M14" s="454">
        <v>249078.26384999999</v>
      </c>
    </row>
    <row r="15" spans="1:16" x14ac:dyDescent="0.2">
      <c r="A15" s="613">
        <v>2016</v>
      </c>
      <c r="B15" s="453">
        <v>242516.80124999999</v>
      </c>
      <c r="C15" s="453">
        <v>240986.07079</v>
      </c>
      <c r="D15" s="453">
        <v>245464.62864000001</v>
      </c>
      <c r="E15" s="453">
        <v>243835.2599</v>
      </c>
      <c r="F15" s="453">
        <v>243574.89627999999</v>
      </c>
      <c r="G15" s="453">
        <v>243769.49739</v>
      </c>
      <c r="H15" s="453">
        <v>250958.83090999999</v>
      </c>
      <c r="I15" s="453">
        <v>262615.29031999997</v>
      </c>
      <c r="J15" s="453">
        <v>266500.8579</v>
      </c>
      <c r="K15" s="453">
        <v>264920.42913</v>
      </c>
      <c r="L15" s="453">
        <v>264641.63724000001</v>
      </c>
      <c r="M15" s="454">
        <v>265724.92507</v>
      </c>
    </row>
    <row r="16" spans="1:16" x14ac:dyDescent="0.2">
      <c r="A16" s="613">
        <v>2017</v>
      </c>
      <c r="B16" s="453">
        <v>265907.23222000001</v>
      </c>
      <c r="C16" s="453">
        <v>264471.33880999999</v>
      </c>
      <c r="D16" s="453">
        <v>267646.82227</v>
      </c>
      <c r="E16" s="453">
        <v>209337.01991</v>
      </c>
      <c r="F16" s="453">
        <v>209328.6471</v>
      </c>
      <c r="G16" s="453">
        <v>211019.98078000001</v>
      </c>
      <c r="H16" s="453">
        <v>213759.18917999999</v>
      </c>
      <c r="I16" s="453">
        <v>217351.76347000001</v>
      </c>
      <c r="J16" s="453">
        <v>225449.07796</v>
      </c>
      <c r="K16" s="453">
        <v>229563.88618999999</v>
      </c>
      <c r="L16" s="453">
        <v>232621.76517</v>
      </c>
      <c r="M16" s="454">
        <v>233584.00247000001</v>
      </c>
    </row>
    <row r="17" spans="1:18" x14ac:dyDescent="0.2">
      <c r="A17" s="613">
        <v>2018</v>
      </c>
      <c r="B17" s="453">
        <v>237107.87494000001</v>
      </c>
      <c r="C17" s="453">
        <v>239561.02165000001</v>
      </c>
      <c r="D17" s="453">
        <v>237094.91954</v>
      </c>
      <c r="E17" s="453">
        <v>239293.73394999999</v>
      </c>
      <c r="F17" s="453">
        <v>240974.95511000001</v>
      </c>
      <c r="G17" s="453">
        <v>246257.57673999999</v>
      </c>
      <c r="H17" s="453">
        <v>247543.62617999999</v>
      </c>
      <c r="I17" s="453">
        <v>250872.40698999999</v>
      </c>
      <c r="J17" s="453">
        <v>259341.56135</v>
      </c>
      <c r="K17" s="453">
        <v>258347.94049000001</v>
      </c>
      <c r="L17" s="453">
        <v>253427.47596000001</v>
      </c>
      <c r="M17" s="454">
        <v>251874.55931000001</v>
      </c>
    </row>
    <row r="18" spans="1:18" x14ac:dyDescent="0.2">
      <c r="A18" s="613">
        <v>2019</v>
      </c>
      <c r="B18" s="453">
        <v>249744.57329</v>
      </c>
      <c r="C18" s="452">
        <v>250342.92532000001</v>
      </c>
      <c r="D18" s="452">
        <v>252050.91813000001</v>
      </c>
      <c r="E18" s="453">
        <v>243583.74785000001</v>
      </c>
      <c r="F18" s="453">
        <v>243375</v>
      </c>
      <c r="G18" s="453">
        <v>245394.62742</v>
      </c>
      <c r="H18" s="453">
        <v>244159.84448</v>
      </c>
      <c r="I18" s="453">
        <f>247986883.17/1000</f>
        <v>247986.88316999999</v>
      </c>
      <c r="J18" s="453">
        <v>258117</v>
      </c>
      <c r="K18" s="453">
        <v>262763</v>
      </c>
      <c r="L18" s="453">
        <v>258171.97503</v>
      </c>
      <c r="M18" s="454">
        <v>260134.32983</v>
      </c>
      <c r="P18" s="540"/>
      <c r="Q18" s="540"/>
      <c r="R18" s="539"/>
    </row>
    <row r="19" spans="1:18" x14ac:dyDescent="0.2">
      <c r="A19" s="613">
        <v>2020</v>
      </c>
      <c r="B19" s="453">
        <v>260248</v>
      </c>
      <c r="C19" s="452">
        <v>255732.61680000002</v>
      </c>
      <c r="D19" s="452">
        <v>256429.54810000001</v>
      </c>
      <c r="E19" s="452">
        <v>251670</v>
      </c>
      <c r="F19" s="452">
        <v>179314</v>
      </c>
      <c r="G19" s="452">
        <v>179524</v>
      </c>
      <c r="H19" s="452">
        <v>178753</v>
      </c>
      <c r="I19" s="453">
        <v>177723.60965999999</v>
      </c>
      <c r="J19" s="453">
        <v>178520.7856</v>
      </c>
      <c r="K19" s="453">
        <v>178123</v>
      </c>
      <c r="L19" s="453">
        <v>177941.35175999999</v>
      </c>
      <c r="M19" s="454">
        <v>179435.90064000001</v>
      </c>
    </row>
    <row r="20" spans="1:18" x14ac:dyDescent="0.2">
      <c r="A20" s="613">
        <v>2021</v>
      </c>
      <c r="B20" s="453">
        <v>180452.37478000001</v>
      </c>
      <c r="C20" s="452">
        <v>181058.38013000001</v>
      </c>
      <c r="D20" s="452">
        <v>182242.99338</v>
      </c>
      <c r="E20" s="452">
        <v>184673.14409000002</v>
      </c>
      <c r="F20" s="452">
        <v>185012.58306999999</v>
      </c>
      <c r="G20" s="452">
        <v>189136.64302000002</v>
      </c>
      <c r="H20" s="452">
        <v>193362</v>
      </c>
      <c r="I20" s="453">
        <v>198771.60243999999</v>
      </c>
      <c r="J20" s="453">
        <v>209612.40430000002</v>
      </c>
      <c r="K20" s="453">
        <v>213504</v>
      </c>
      <c r="L20" s="453">
        <v>219671.77605000001</v>
      </c>
      <c r="M20" s="454">
        <v>217060.93346</v>
      </c>
    </row>
    <row r="21" spans="1:18" x14ac:dyDescent="0.2">
      <c r="A21" s="613">
        <v>2022</v>
      </c>
      <c r="B21" s="453">
        <v>219925.36851999999</v>
      </c>
      <c r="C21" s="452">
        <v>219000.20094000001</v>
      </c>
      <c r="D21" s="452">
        <v>221270.33110000001</v>
      </c>
      <c r="E21" s="452">
        <v>224474.62424</v>
      </c>
      <c r="F21" s="452">
        <v>225436.13618</v>
      </c>
      <c r="G21" s="452">
        <v>228365.15649000002</v>
      </c>
      <c r="H21" s="452">
        <v>230024</v>
      </c>
      <c r="I21" s="453">
        <v>235961.02750999999</v>
      </c>
      <c r="J21" s="453">
        <v>248439.09911000001</v>
      </c>
      <c r="K21" s="453">
        <v>257373.54811999999</v>
      </c>
      <c r="L21" s="453">
        <v>260966.20055000001</v>
      </c>
      <c r="M21" s="454">
        <v>263075.10936</v>
      </c>
    </row>
    <row r="22" spans="1:18" x14ac:dyDescent="0.2">
      <c r="A22" s="613">
        <v>2023</v>
      </c>
      <c r="B22" s="453">
        <v>266902.63410000002</v>
      </c>
      <c r="C22" s="452">
        <v>269057.09229</v>
      </c>
      <c r="D22" s="452">
        <v>270063.69183999998</v>
      </c>
      <c r="E22" s="452">
        <v>271397.45723</v>
      </c>
      <c r="F22" s="452">
        <v>269104.10936</v>
      </c>
      <c r="G22" s="452">
        <v>270160.56559000001</v>
      </c>
      <c r="H22" s="452">
        <v>270770.01666000002</v>
      </c>
      <c r="I22" s="453">
        <v>275486.52041</v>
      </c>
      <c r="J22" s="453">
        <v>286184.77341000002</v>
      </c>
      <c r="K22" s="453">
        <v>289772</v>
      </c>
      <c r="L22" s="453">
        <v>292055</v>
      </c>
      <c r="M22" s="454">
        <v>290631</v>
      </c>
    </row>
    <row r="23" spans="1:18" x14ac:dyDescent="0.2">
      <c r="A23" s="613">
        <v>2024</v>
      </c>
      <c r="B23" s="453">
        <v>290400</v>
      </c>
      <c r="C23" s="452">
        <v>288250</v>
      </c>
      <c r="D23" s="452">
        <v>286051</v>
      </c>
      <c r="E23" s="452">
        <v>287383</v>
      </c>
      <c r="F23" s="452">
        <v>285216</v>
      </c>
      <c r="G23" s="452">
        <v>287643</v>
      </c>
      <c r="H23" s="452">
        <v>287298.47999000002</v>
      </c>
      <c r="I23" s="453">
        <v>294577.86223000003</v>
      </c>
      <c r="J23" s="453">
        <v>303802.087</v>
      </c>
      <c r="K23" s="453">
        <v>305595.28093000001</v>
      </c>
      <c r="L23" s="453">
        <v>307788.91960000002</v>
      </c>
      <c r="M23" s="454">
        <v>308499.23189</v>
      </c>
    </row>
    <row r="24" spans="1:18" x14ac:dyDescent="0.2">
      <c r="A24" s="613">
        <v>2025</v>
      </c>
      <c r="B24" s="452">
        <v>311625.70874999993</v>
      </c>
      <c r="C24" s="452">
        <v>312181.86851</v>
      </c>
      <c r="D24" s="452">
        <v>308650.79377999995</v>
      </c>
      <c r="E24" s="449">
        <v>308916.54510999995</v>
      </c>
      <c r="F24" s="452">
        <v>305768.03756999999</v>
      </c>
      <c r="G24" s="452">
        <v>307048.13006</v>
      </c>
      <c r="H24" s="452">
        <v>306518.21347000002</v>
      </c>
      <c r="I24" s="452">
        <v>313583.57257999998</v>
      </c>
      <c r="J24" s="452">
        <v>327382.58356</v>
      </c>
      <c r="K24" s="452">
        <v>333123.21580000001</v>
      </c>
      <c r="L24" s="452">
        <v>330184.39649999997</v>
      </c>
      <c r="M24" s="454">
        <v>327796.11272999999</v>
      </c>
    </row>
    <row r="25" spans="1:18" x14ac:dyDescent="0.2">
      <c r="A25" s="613">
        <v>2026</v>
      </c>
      <c r="B25" s="452">
        <v>326385.23502999998</v>
      </c>
      <c r="C25" s="452">
        <v>326423.60193</v>
      </c>
      <c r="D25" s="452">
        <v>325100.22633999999</v>
      </c>
      <c r="E25" s="449">
        <v>325375.65658000001</v>
      </c>
      <c r="F25" s="452"/>
      <c r="G25" s="452"/>
      <c r="H25" s="452"/>
      <c r="I25" s="452"/>
      <c r="J25" s="452"/>
      <c r="K25" s="452"/>
      <c r="L25" s="452"/>
      <c r="M25" s="454"/>
    </row>
    <row r="26" spans="1:18" s="16" customFormat="1" ht="12.75" customHeight="1" x14ac:dyDescent="0.2">
      <c r="A26" s="614" t="s">
        <v>151</v>
      </c>
      <c r="B26" s="5"/>
      <c r="C26" s="287"/>
      <c r="D26" s="452"/>
      <c r="G26" s="18"/>
      <c r="K26" s="12"/>
      <c r="M26" s="160" t="s">
        <v>152</v>
      </c>
    </row>
    <row r="27" spans="1:18" s="28" customFormat="1" ht="12.75" customHeight="1" x14ac:dyDescent="0.2">
      <c r="A27" s="767" t="s">
        <v>203</v>
      </c>
      <c r="B27" s="767"/>
      <c r="C27" s="767"/>
      <c r="D27" s="767"/>
      <c r="E27" s="767"/>
      <c r="F27" s="767"/>
      <c r="G27" s="291"/>
      <c r="H27" s="768" t="s">
        <v>206</v>
      </c>
      <c r="I27" s="768"/>
      <c r="J27" s="768"/>
      <c r="K27" s="768"/>
      <c r="L27" s="768"/>
      <c r="M27" s="768"/>
    </row>
    <row r="28" spans="1:18" s="28" customFormat="1" x14ac:dyDescent="0.2">
      <c r="A28" s="767"/>
      <c r="B28" s="767"/>
      <c r="C28" s="767"/>
      <c r="D28" s="767"/>
      <c r="E28" s="767"/>
      <c r="F28" s="767"/>
      <c r="G28" s="291"/>
      <c r="H28" s="768"/>
      <c r="I28" s="768"/>
      <c r="J28" s="768"/>
      <c r="K28" s="768"/>
      <c r="L28" s="768"/>
      <c r="M28" s="768"/>
    </row>
    <row r="29" spans="1:18" s="28" customFormat="1" x14ac:dyDescent="0.2">
      <c r="A29" s="767"/>
      <c r="B29" s="767"/>
      <c r="C29" s="767"/>
      <c r="D29" s="767"/>
      <c r="E29" s="767"/>
      <c r="F29" s="767"/>
      <c r="G29" s="291"/>
      <c r="H29" s="768"/>
      <c r="I29" s="768"/>
      <c r="J29" s="768"/>
      <c r="K29" s="768"/>
      <c r="L29" s="768"/>
      <c r="M29" s="768"/>
    </row>
    <row r="30" spans="1:18" s="28" customFormat="1" x14ac:dyDescent="0.2">
      <c r="A30" s="767"/>
      <c r="B30" s="767"/>
      <c r="C30" s="767"/>
      <c r="D30" s="767"/>
      <c r="E30" s="767"/>
      <c r="F30" s="767"/>
      <c r="G30" s="291"/>
      <c r="H30" s="768"/>
      <c r="I30" s="768"/>
      <c r="J30" s="768"/>
      <c r="K30" s="768"/>
      <c r="L30" s="768"/>
      <c r="M30" s="768"/>
    </row>
    <row r="31" spans="1:18" s="268" customFormat="1" x14ac:dyDescent="0.2">
      <c r="A31" s="52"/>
    </row>
    <row r="32" spans="1:18" x14ac:dyDescent="0.2">
      <c r="A32" s="52"/>
    </row>
    <row r="33" spans="1:13" x14ac:dyDescent="0.2">
      <c r="A33" s="52"/>
      <c r="H33" s="1"/>
      <c r="I33" s="1"/>
      <c r="M33" s="20"/>
    </row>
    <row r="34" spans="1:13" x14ac:dyDescent="0.2">
      <c r="A34" s="52"/>
      <c r="G34" s="1"/>
    </row>
    <row r="35" spans="1:13" x14ac:dyDescent="0.2">
      <c r="A35" s="52"/>
    </row>
    <row r="36" spans="1:13" x14ac:dyDescent="0.2">
      <c r="A36" s="52"/>
    </row>
    <row r="37" spans="1:13" x14ac:dyDescent="0.2">
      <c r="A37" s="52"/>
    </row>
    <row r="38" spans="1:13" x14ac:dyDescent="0.2">
      <c r="A38" s="52"/>
    </row>
    <row r="39" spans="1:13" x14ac:dyDescent="0.2">
      <c r="A39" s="52"/>
    </row>
    <row r="40" spans="1:13" x14ac:dyDescent="0.2">
      <c r="A40" s="52"/>
    </row>
    <row r="41" spans="1:13" x14ac:dyDescent="0.2">
      <c r="A41" s="52"/>
    </row>
    <row r="42" spans="1:13" x14ac:dyDescent="0.2">
      <c r="A42" s="52"/>
    </row>
    <row r="43" spans="1:13" x14ac:dyDescent="0.2">
      <c r="A43" s="52"/>
    </row>
    <row r="44" spans="1:13" x14ac:dyDescent="0.2">
      <c r="A44" s="52"/>
    </row>
    <row r="45" spans="1:13" x14ac:dyDescent="0.2">
      <c r="A45" s="52"/>
    </row>
    <row r="46" spans="1:13" x14ac:dyDescent="0.2">
      <c r="A46" s="52"/>
    </row>
    <row r="47" spans="1:13" x14ac:dyDescent="0.2">
      <c r="A47" s="52"/>
    </row>
    <row r="48" spans="1:13" x14ac:dyDescent="0.2">
      <c r="A48" s="52"/>
    </row>
    <row r="49" spans="1:1" x14ac:dyDescent="0.2">
      <c r="A49" s="52"/>
    </row>
    <row r="50" spans="1:1" x14ac:dyDescent="0.2">
      <c r="A50" s="52"/>
    </row>
    <row r="51" spans="1:1" x14ac:dyDescent="0.2">
      <c r="A51" s="52"/>
    </row>
    <row r="52" spans="1:1" x14ac:dyDescent="0.2">
      <c r="A52" s="52"/>
    </row>
    <row r="53" spans="1:1" x14ac:dyDescent="0.2">
      <c r="A53" s="52"/>
    </row>
    <row r="54" spans="1:1" x14ac:dyDescent="0.2">
      <c r="A54" s="52"/>
    </row>
    <row r="55" spans="1:1" x14ac:dyDescent="0.2">
      <c r="A55" s="52"/>
    </row>
    <row r="56" spans="1:1" x14ac:dyDescent="0.2">
      <c r="A56" s="52"/>
    </row>
    <row r="57" spans="1:1" x14ac:dyDescent="0.2">
      <c r="A57" s="52"/>
    </row>
    <row r="58" spans="1:1" x14ac:dyDescent="0.2">
      <c r="A58" s="52"/>
    </row>
    <row r="59" spans="1:1" x14ac:dyDescent="0.2">
      <c r="A59" s="52"/>
    </row>
    <row r="60" spans="1:1" x14ac:dyDescent="0.2">
      <c r="A60" s="52"/>
    </row>
    <row r="61" spans="1:1" x14ac:dyDescent="0.2">
      <c r="A61" s="52"/>
    </row>
    <row r="62" spans="1:1" x14ac:dyDescent="0.2">
      <c r="A62" s="52"/>
    </row>
    <row r="63" spans="1:1" x14ac:dyDescent="0.2">
      <c r="A63" s="52"/>
    </row>
  </sheetData>
  <mergeCells count="4">
    <mergeCell ref="A1:E2"/>
    <mergeCell ref="I1:M2"/>
    <mergeCell ref="H27:M30"/>
    <mergeCell ref="A27:F30"/>
  </mergeCells>
  <phoneticPr fontId="2" type="noConversion"/>
  <pageMargins left="0.75" right="0.75" top="1" bottom="1" header="0.5" footer="0.5"/>
  <pageSetup scale="7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Izvjestaj CBCG - CBCG Survey</vt:lpstr>
      <vt:lpstr>Izvj. ost.dep.inst - ODC Survey</vt:lpstr>
      <vt:lpstr>Izvj. dep. inst - DC Survey</vt:lpstr>
      <vt:lpstr>Bilans stanja (BS) ost.dep.inst</vt:lpstr>
      <vt:lpstr>Ukupni krediti - Total loans</vt:lpstr>
      <vt:lpstr>Kred. po sekt. - Loans by Sect.</vt:lpstr>
      <vt:lpstr>Ukupni depoziti -Total deposits</vt:lpstr>
      <vt:lpstr>Dep. po sekt - Dep. by Sect.</vt:lpstr>
      <vt:lpstr>Dep. stanovnistva - HH deposits</vt:lpstr>
      <vt:lpstr>Rocn. dep.stan.-HH dep,maturity</vt:lpstr>
      <vt:lpstr>Obavezna rezerva - Reserve req.</vt:lpstr>
      <vt:lpstr>'Izvj. ost.dep.inst - ODC Survey'!Print_Area</vt:lpstr>
      <vt:lpstr>'Rocn. dep.stan.-HH dep,maturity'!Print_Area</vt:lpstr>
      <vt:lpstr>'Ukupni depoziti -Total deposits'!Print_Area</vt:lpstr>
      <vt:lpstr>'Ukupni krediti - Total loans'!Print_Area</vt:lpstr>
    </vt:vector>
  </TitlesOfParts>
  <Company>Centralna banka Crne Gore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aleksandram</dc:creator>
  <cp:keywords>[SEC=BEZ OZNAKE TAJNOSTI]</cp:keywords>
  <cp:lastModifiedBy>Milan Pizurica</cp:lastModifiedBy>
  <cp:lastPrinted>2021-05-13T10:31:57Z</cp:lastPrinted>
  <dcterms:created xsi:type="dcterms:W3CDTF">2006-01-26T09:10:38Z</dcterms:created>
  <dcterms:modified xsi:type="dcterms:W3CDTF">2026-05-20T11:20:59Z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E523B95E956B42A1A21DA8642287DA23</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2026-04-20T13:48:41Z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E19CC46A58E6C1C1E270F2623BA9C198</vt:lpwstr>
  </property>
  <property fmtid="{D5CDD505-2E9C-101B-9397-08002B2CF9AE}" pid="20" name="PM_Hash_Salt">
    <vt:lpwstr>D61F1790BC7C8A290564FF909198CFC0</vt:lpwstr>
  </property>
  <property fmtid="{D5CDD505-2E9C-101B-9397-08002B2CF9AE}" pid="21" name="PM_Hash_SHA1">
    <vt:lpwstr>FBF227FB6B244D9907D77F31D4BBA3BE1C1660C4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